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pivotCacheDefinition+xml" PartName="/xl/pivotCache/pivotCacheDefinition1.xml"/>
  <Override ContentType="application/vnd.openxmlformats-officedocument.spreadsheetml.pivotCacheDefinition+xml" PartName="/xl/pivotCache/pivotCacheDefinition6.xml"/>
  <Override ContentType="application/vnd.openxmlformats-officedocument.spreadsheetml.pivotCacheDefinition+xml" PartName="/xl/pivotCache/pivotCacheDefinition5.xml"/>
  <Override ContentType="application/vnd.openxmlformats-officedocument.spreadsheetml.pivotCacheDefinition+xml" PartName="/xl/pivotCache/pivotCacheDefinition3.xml"/>
  <Override ContentType="application/vnd.openxmlformats-officedocument.spreadsheetml.pivotCacheDefinition+xml" PartName="/xl/pivotCache/pivotCacheDefinition4.xml"/>
  <Override ContentType="application/vnd.openxmlformats-officedocument.spreadsheetml.pivotCacheDefinition+xml" PartName="/xl/pivotCache/pivotCacheDefinition2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pivotTable+xml" PartName="/xl/pivotTables/pivotTable5.xml"/>
  <Override ContentType="application/vnd.openxmlformats-officedocument.spreadsheetml.pivotTable+xml" PartName="/xl/pivotTables/pivotTable6.xml"/>
  <Override ContentType="application/vnd.openxmlformats-officedocument.spreadsheetml.pivotTable+xml" PartName="/xl/pivotTables/pivotTable4.xml"/>
  <Override ContentType="application/vnd.openxmlformats-officedocument.spreadsheetml.pivotTable+xml" PartName="/xl/pivotTables/pivotTable1.xml"/>
  <Override ContentType="application/vnd.openxmlformats-officedocument.spreadsheetml.pivotTable+xml" PartName="/xl/pivotTables/pivotTable2.xml"/>
  <Override ContentType="application/vnd.openxmlformats-officedocument.spreadsheetml.pivotTable+xml" PartName="/xl/pivotTables/pivotTable3.xml"/>
  <Override ContentType="application/vnd.openxmlformats-officedocument.spreadsheetml.pivotTable+xml" PartName="/xl/pivotTables/pivotTable8.xml"/>
  <Override ContentType="application/vnd.openxmlformats-officedocument.spreadsheetml.pivotTable+xml" PartName="/xl/pivotTables/pivotTable10.xml"/>
  <Override ContentType="application/vnd.openxmlformats-officedocument.spreadsheetml.pivotTable+xml" PartName="/xl/pivotTables/pivotTable7.xml"/>
  <Override ContentType="application/vnd.openxmlformats-officedocument.spreadsheetml.pivotTable+xml" PartName="/xl/pivotTables/pivotTable9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drawingml.chart+xml" PartName="/xl/charts/chart7.xml"/>
  <Override ContentType="application/vnd.openxmlformats-officedocument.drawingml.chart+xml" PartName="/xl/charts/chart14.xml"/>
  <Override ContentType="application/vnd.openxmlformats-officedocument.drawingml.chart+xml" PartName="/xl/charts/chart18.xml"/>
  <Override ContentType="application/vnd.openxmlformats-officedocument.drawingml.chart+xml" PartName="/xl/charts/chart13.xml"/>
  <Override ContentType="application/vnd.openxmlformats-officedocument.drawingml.chart+xml" PartName="/xl/charts/chart26.xml"/>
  <Override ContentType="application/vnd.openxmlformats-officedocument.drawingml.chart+xml" PartName="/xl/charts/chart2.xml"/>
  <Override ContentType="application/vnd.openxmlformats-officedocument.drawingml.chart+xml" PartName="/xl/charts/chart22.xml"/>
  <Override ContentType="application/vnd.openxmlformats-officedocument.drawingml.chart+xml" PartName="/xl/charts/chart8.xml"/>
  <Override ContentType="application/vnd.openxmlformats-officedocument.drawingml.chart+xml" PartName="/xl/charts/chart17.xml"/>
  <Override ContentType="application/vnd.openxmlformats-officedocument.drawingml.chart+xml" PartName="/xl/charts/chart25.xml"/>
  <Override ContentType="application/vnd.openxmlformats-officedocument.drawingml.chart+xml" PartName="/xl/charts/chart12.xml"/>
  <Override ContentType="application/vnd.openxmlformats-officedocument.drawingml.chart+xml" PartName="/xl/charts/chart21.xml"/>
  <Override ContentType="application/vnd.openxmlformats-officedocument.drawingml.chart+xml" PartName="/xl/charts/chart3.xml"/>
  <Override ContentType="application/vnd.openxmlformats-officedocument.drawingml.chart+xml" PartName="/xl/charts/chart16.xml"/>
  <Override ContentType="application/vnd.openxmlformats-officedocument.drawingml.chart+xml" PartName="/xl/charts/chart11.xml"/>
  <Override ContentType="application/vnd.openxmlformats-officedocument.drawingml.chart+xml" PartName="/xl/charts/chart4.xml"/>
  <Override ContentType="application/vnd.openxmlformats-officedocument.drawingml.chart+xml" PartName="/xl/charts/chart20.xml"/>
  <Override ContentType="application/vnd.openxmlformats-officedocument.drawingml.chart+xml" PartName="/xl/charts/chart24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15.xml"/>
  <Override ContentType="application/vnd.openxmlformats-officedocument.drawingml.chart+xml" PartName="/xl/charts/chart9.xml"/>
  <Override ContentType="application/vnd.openxmlformats-officedocument.drawingml.chart+xml" PartName="/xl/charts/chart19.xml"/>
  <Override ContentType="application/vnd.openxmlformats-officedocument.drawingml.chart+xml" PartName="/xl/charts/chart5.xml"/>
  <Override ContentType="application/vnd.openxmlformats-officedocument.drawingml.chart+xml" PartName="/xl/charts/chart23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DAU - Daily" sheetId="1" r:id="rId3"/>
    <sheet state="hidden" name="WAU - Weekly" sheetId="2" r:id="rId4"/>
    <sheet state="visible" name="Information" sheetId="3" r:id="rId5"/>
    <sheet state="visible" name="Daily Template" sheetId="4" r:id="rId6"/>
    <sheet state="visible" name="RAW" sheetId="5" r:id="rId7"/>
    <sheet state="hidden" name="Weekly (including paid traffic)" sheetId="6" r:id="rId8"/>
    <sheet state="hidden" name="Daily (including paid traffic)" sheetId="7" r:id="rId9"/>
    <sheet state="hidden" name="ignore" sheetId="8" r:id="rId10"/>
    <sheet state="hidden" name="Copy of By DAY" sheetId="9" r:id="rId11"/>
  </sheets>
  <definedNames/>
  <calcPr/>
  <pivotCaches>
    <pivotCache cacheId="0" r:id="rId12"/>
    <pivotCache cacheId="1" r:id="rId13"/>
    <pivotCache cacheId="2" r:id="rId14"/>
    <pivotCache cacheId="3" r:id="rId15"/>
    <pivotCache cacheId="4" r:id="rId16"/>
    <pivotCache cacheId="5" r:id="rId17"/>
  </pivotCaches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I17">
      <text>
        <t xml:space="preserve">(New User Direct traffic + New User 
Organic search to Homepage) / Returning site visitors</t>
      </text>
    </comment>
    <comment authorId="0" ref="J17">
      <text>
        <t xml:space="preserve">Within 1 SD of 25-75 percentile?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I17">
      <text>
        <t xml:space="preserve">(New User Direct traffic + New User 
Organic search to Homepage) / Returning site visitors</t>
      </text>
    </comment>
    <comment authorId="0" ref="J17">
      <text>
        <t xml:space="preserve">Within 1 SD of 25-75 percentile?</t>
      </text>
    </comment>
  </commentList>
</comments>
</file>

<file path=xl/comments3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K17">
      <text>
        <t xml:space="preserve">(New User Direct traffic + New User 
Organic search to Homepage) / Returning site visitors</t>
      </text>
    </comment>
  </commentList>
</comments>
</file>

<file path=xl/comments4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K17">
      <text>
        <t xml:space="preserve">(New User Direct traffic + New User 
Organic search to Homepage) / Returning site visitors</t>
      </text>
    </comment>
    <comment authorId="0" ref="L17">
      <text>
        <t xml:space="preserve">Within 1 SD of 25-75 percentile?</t>
      </text>
    </comment>
  </commentList>
</comments>
</file>

<file path=xl/comments5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I17">
      <text>
        <t xml:space="preserve">(New User Direct traffic + New User 
Organic search to Homepage) / Returning site visitors</t>
      </text>
    </comment>
    <comment authorId="0" ref="J17">
      <text>
        <t xml:space="preserve">Within 1 SD of 25-75 percentile?</t>
      </text>
    </comment>
  </commentList>
</comments>
</file>

<file path=xl/comments6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L17">
      <text>
        <t xml:space="preserve">(New User Direct traffic + New User 
Organic search to Homepage) / Returning site visitors</t>
      </text>
    </comment>
    <comment authorId="0" ref="U17">
      <text>
        <t xml:space="preserve">Within 1 SD of 25-75 percentile?</t>
      </text>
    </comment>
  </commentList>
</comments>
</file>

<file path=xl/sharedStrings.xml><?xml version="1.0" encoding="utf-8"?>
<sst xmlns="http://schemas.openxmlformats.org/spreadsheetml/2006/main" count="7116" uniqueCount="193">
  <si>
    <t>SUM of Users</t>
  </si>
  <si>
    <t>Segment</t>
  </si>
  <si>
    <t>Day Index</t>
  </si>
  <si>
    <t>All Users</t>
  </si>
  <si>
    <t>WoM Coefficient - New Brand Search Users</t>
  </si>
  <si>
    <t>WoM Coefficient - New Direct Users</t>
  </si>
  <si>
    <t>WoM Coefficient - Returning Users</t>
  </si>
  <si>
    <t>Date</t>
  </si>
  <si>
    <t>Returning</t>
  </si>
  <si>
    <t>Organic</t>
  </si>
  <si>
    <t>Org/DAU</t>
  </si>
  <si>
    <t>Anomalies</t>
  </si>
  <si>
    <t>Quartiles</t>
  </si>
  <si>
    <t>SUM of Returning</t>
  </si>
  <si>
    <t>SUM of Organic</t>
  </si>
  <si>
    <t>SLOPE</t>
  </si>
  <si>
    <t>Predicted Y</t>
  </si>
  <si>
    <t>Residuals</t>
  </si>
  <si>
    <t>Standardized</t>
  </si>
  <si>
    <t>3rd</t>
  </si>
  <si>
    <t>INTERCEPT</t>
  </si>
  <si>
    <t>1st</t>
  </si>
  <si>
    <t>RSQ</t>
  </si>
  <si>
    <t>IQR</t>
  </si>
  <si>
    <t>STD RES</t>
  </si>
  <si>
    <t>Upper</t>
  </si>
  <si>
    <t>Lower</t>
  </si>
  <si>
    <t>Week</t>
  </si>
  <si>
    <t>2018-17</t>
  </si>
  <si>
    <t>2018-18</t>
  </si>
  <si>
    <t>2018-19</t>
  </si>
  <si>
    <t>2018-20</t>
  </si>
  <si>
    <t>2018-21</t>
  </si>
  <si>
    <t>2018-22</t>
  </si>
  <si>
    <t>2018-23</t>
  </si>
  <si>
    <t>2018-24</t>
  </si>
  <si>
    <t>2018-25</t>
  </si>
  <si>
    <t>2018-26</t>
  </si>
  <si>
    <t>2018-27</t>
  </si>
  <si>
    <t>2018-28</t>
  </si>
  <si>
    <t>2018-29</t>
  </si>
  <si>
    <t>2018-30</t>
  </si>
  <si>
    <t>Template Instructions and Overview:</t>
  </si>
  <si>
    <r>
      <rPr/>
      <t xml:space="preserve">Follow the </t>
    </r>
    <r>
      <rPr>
        <color rgb="FF1155CC"/>
        <u/>
      </rPr>
      <t>article instructions</t>
    </r>
    <r>
      <rPr/>
      <t xml:space="preserve"> for creating word of mouth segments from article</t>
    </r>
  </si>
  <si>
    <t>or click to import segments:</t>
  </si>
  <si>
    <t>Returning Users</t>
  </si>
  <si>
    <t>Paste raw data into RAW sheet (make sure naming matches)</t>
  </si>
  <si>
    <t>New Direct Users</t>
  </si>
  <si>
    <t>Output will be automatically generated in "Weekly Template"</t>
  </si>
  <si>
    <t>New Brand Search Users</t>
  </si>
  <si>
    <t>This template was created by Yousuf Bhaijee and Michael Taylor (feel free to add or follow us):</t>
  </si>
  <si>
    <t>https://www.linkedin.com/in/yousufbhaijee/</t>
  </si>
  <si>
    <t>https://www.linkedin.com/in/mjt145/</t>
  </si>
  <si>
    <t>If you have any issues with the template please get in touch:</t>
  </si>
  <si>
    <t>https://forms.gle/p9QNuQJCua3nFx4HA</t>
  </si>
  <si>
    <t>Follow Yousuf's blog for more Word of Mouth and Growth Articles:</t>
  </si>
  <si>
    <t>https://yousuf.substack.com/p/coming-soon</t>
  </si>
  <si>
    <t>This was published as a two part series on Reforge:</t>
  </si>
  <si>
    <t>https://www.reforge.com/blog/word-of-mouth-coefficient</t>
  </si>
  <si>
    <t>https://www.reforge.com/blog/how-to-calculate-your-word-of-mouth-coefficient</t>
  </si>
  <si>
    <r>
      <rPr>
        <b/>
        <sz val="12.0"/>
      </rPr>
      <t xml:space="preserve">Also on Yousuf's substack: </t>
    </r>
    <r>
      <rPr>
        <b/>
        <color rgb="FF1155CC"/>
        <sz val="12.0"/>
        <u/>
      </rPr>
      <t>https://yousuf.substack.com/p/how-to-systematically-measure-and</t>
    </r>
  </si>
  <si>
    <r>
      <rPr>
        <b/>
        <sz val="12.0"/>
      </rPr>
      <t xml:space="preserve">Used in Mike's LinkedIn Learning course: </t>
    </r>
    <r>
      <rPr>
        <b/>
        <color rgb="FF1155CC"/>
        <sz val="12.0"/>
        <u/>
      </rPr>
      <t>"Social Media Marketing: ROI"</t>
    </r>
  </si>
  <si>
    <t>Non-WOM New
 (Paid + others)</t>
  </si>
  <si>
    <t>Non-WOM (Returning + Non-WOM new)</t>
  </si>
  <si>
    <t>New Word of Mouth Users</t>
  </si>
  <si>
    <t>Word of Mouth Coefficient (Weekly)</t>
  </si>
  <si>
    <t>2018-31</t>
  </si>
  <si>
    <t>2018-32</t>
  </si>
  <si>
    <t>2018-33</t>
  </si>
  <si>
    <t>2018-34</t>
  </si>
  <si>
    <t>2018-35</t>
  </si>
  <si>
    <t>2018-36</t>
  </si>
  <si>
    <t>2018-37</t>
  </si>
  <si>
    <t>2018-38</t>
  </si>
  <si>
    <t>2018-39</t>
  </si>
  <si>
    <t>2018-40</t>
  </si>
  <si>
    <t>2018-41</t>
  </si>
  <si>
    <t>2018-42</t>
  </si>
  <si>
    <t>2018-43</t>
  </si>
  <si>
    <t xml:space="preserve"> </t>
  </si>
  <si>
    <t>2018-44</t>
  </si>
  <si>
    <t>2018-45</t>
  </si>
  <si>
    <t>2018-46</t>
  </si>
  <si>
    <t>2018-47</t>
  </si>
  <si>
    <t>2018-48</t>
  </si>
  <si>
    <t>2018-49</t>
  </si>
  <si>
    <t>2018-50</t>
  </si>
  <si>
    <t>2018-51</t>
  </si>
  <si>
    <t>2018-52</t>
  </si>
  <si>
    <t>2018-53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</si>
  <si>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</si>
  <si>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</si>
  <si>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</si>
  <si>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</si>
  <si>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</si>
  <si>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</si>
  <si>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</si>
  <si>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</si>
  <si>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</si>
  <si>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</si>
  <si>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</si>
  <si>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</si>
  <si>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2019-13</t>
  </si>
  <si>
    <t>2019-14</t>
  </si>
  <si>
    <t>2019-15</t>
  </si>
  <si>
    <t>2019-16</t>
  </si>
  <si>
    <t>2019-17</t>
  </si>
  <si>
    <t>2019-18</t>
  </si>
  <si>
    <t>2019-19</t>
  </si>
  <si>
    <t>2019-20</t>
  </si>
  <si>
    <t>2019-21</t>
  </si>
  <si>
    <t>2019-22</t>
  </si>
  <si>
    <t>2019-23</t>
  </si>
  <si>
    <t>2019-24</t>
  </si>
  <si>
    <t>2019-25</t>
  </si>
  <si>
    <t>2019-26</t>
  </si>
  <si>
    <t>2019-27</t>
  </si>
  <si>
    <t>2019-28</t>
  </si>
  <si>
    <t>2019-29</t>
  </si>
  <si>
    <t>2019-30</t>
  </si>
  <si>
    <t>2019-31</t>
  </si>
  <si>
    <t>2019-32</t>
  </si>
  <si>
    <t>2019-33</t>
  </si>
  <si>
    <t>2019-34</t>
  </si>
  <si>
    <t>2019-35</t>
  </si>
  <si>
    <t>2019-36</t>
  </si>
  <si>
    <t>2019-37</t>
  </si>
  <si>
    <t>2019-38</t>
  </si>
  <si>
    <t>2019-39</t>
  </si>
  <si>
    <t>2019-40</t>
  </si>
  <si>
    <t>2019-41</t>
  </si>
  <si>
    <t>2019-42</t>
  </si>
  <si>
    <t>2019-43</t>
  </si>
  <si>
    <t>2019-44</t>
  </si>
  <si>
    <t>2019-45</t>
  </si>
  <si>
    <t>2019-46</t>
  </si>
  <si>
    <t>2019-47</t>
  </si>
  <si>
    <t>2019-48</t>
  </si>
  <si>
    <t>2019-49</t>
  </si>
  <si>
    <t>2019-50</t>
  </si>
  <si>
    <t>2019-51</t>
  </si>
  <si>
    <t>2019-52</t>
  </si>
  <si>
    <t>2019-53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</si>
  <si>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</si>
  <si>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</si>
  <si>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</si>
  <si>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</si>
  <si>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</si>
  <si>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</si>
  <si>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</si>
  <si>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</si>
  <si>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</si>
  <si>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</si>
  <si>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</si>
  <si>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</si>
  <si>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2020-13</t>
  </si>
  <si>
    <t>2020-14</t>
  </si>
  <si>
    <t>2020-15</t>
  </si>
  <si>
    <t>2020-16</t>
  </si>
  <si>
    <t>2020-17</t>
  </si>
  <si>
    <t>2020-18</t>
  </si>
  <si>
    <t>2020-19</t>
  </si>
  <si>
    <t>2020-20</t>
  </si>
  <si>
    <t>2020-21</t>
  </si>
  <si>
    <t>2020-22</t>
  </si>
  <si>
    <t>2020-23</t>
  </si>
  <si>
    <t>2020-24</t>
  </si>
  <si>
    <t>2020-25</t>
  </si>
  <si>
    <t>2020-26</t>
  </si>
  <si>
    <t>Date Range</t>
  </si>
  <si>
    <t>Users</t>
  </si>
  <si>
    <t>Week number</t>
  </si>
  <si>
    <t>Year Number</t>
  </si>
  <si>
    <t>Year - month</t>
  </si>
  <si>
    <t>Jan 1, 2018 - Jun 23, 2020</t>
  </si>
  <si>
    <t>Inorganic (Paid + others)</t>
  </si>
  <si>
    <t>Non-Organic</t>
  </si>
  <si>
    <t>NOPWAU</t>
  </si>
  <si>
    <t>SUM of Non-Organic</t>
  </si>
  <si>
    <t>Returning + Paid</t>
  </si>
  <si>
    <t>SUM of Returning + Paid</t>
  </si>
  <si>
    <t>Date Toggle</t>
  </si>
  <si>
    <t>Date: 
Year-week</t>
  </si>
  <si>
    <t>Non-WOM 
(Returning + Non-WOM new)</t>
  </si>
  <si>
    <t>% inorganic</t>
  </si>
  <si>
    <t>Org/Inorg</t>
  </si>
  <si>
    <t>Org/Returning</t>
  </si>
  <si>
    <t>SUM of New Word of Mouth Users</t>
  </si>
  <si>
    <t>SUM of Non-WOM 
(Returning + Non-WOM new)</t>
  </si>
  <si>
    <t>on</t>
  </si>
  <si>
    <t>off</t>
  </si>
  <si>
    <t>Word of Mouth</t>
  </si>
  <si>
    <t>WoM / Returning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</si>
</sst>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/yy"/>
    <numFmt numFmtId="165" formatCode="M/d/yyyy"/>
    <numFmt numFmtId="166" formatCode="yyyy&quot;-&quot;mm"/>
  </numFmts>
  <fonts count="14">
    <font>
      <sz val="10.0"/>
      <color rgb="FF000000"/>
      <name val="Arial"/>
    </font>
    <font>
      <b/>
    </font>
    <font/>
    <font>
      <u/>
      <color rgb="FF0000FF"/>
    </font>
    <font>
      <b/>
      <i/>
    </font>
    <font>
      <u/>
      <sz val="12.0"/>
      <color rgb="FF0000FF"/>
    </font>
    <font>
      <sz val="14.0"/>
      <color rgb="FF1F87EF"/>
      <name val="Franklin-gothic-urw"/>
    </font>
    <font>
      <b/>
      <sz val="12.0"/>
    </font>
    <font>
      <sz val="12.0"/>
    </font>
    <font>
      <u/>
      <sz val="12.0"/>
      <color rgb="FF1155CC"/>
    </font>
    <font>
      <u/>
      <sz val="12.0"/>
      <color rgb="FF0000FF"/>
    </font>
    <font>
      <b/>
      <u/>
      <sz val="12.0"/>
      <color rgb="FF0000FF"/>
    </font>
    <font>
      <name val="Arial"/>
    </font>
    <font>
      <sz val="11.0"/>
      <color rgb="FF000000"/>
      <name val="Inconsolata"/>
    </font>
  </fonts>
  <fills count="11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C9DAF8"/>
        <bgColor rgb="FFC9DAF8"/>
      </patternFill>
    </fill>
    <fill>
      <patternFill patternType="solid">
        <fgColor rgb="FFF4CCCC"/>
        <bgColor rgb="FFF4CCCC"/>
      </patternFill>
    </fill>
    <fill>
      <patternFill patternType="solid">
        <fgColor rgb="FFD9D9D9"/>
        <bgColor rgb="FFD9D9D9"/>
      </patternFill>
    </fill>
    <fill>
      <patternFill patternType="solid">
        <fgColor rgb="FFFCE5CD"/>
        <bgColor rgb="FFFCE5CD"/>
      </patternFill>
    </fill>
    <fill>
      <patternFill patternType="solid">
        <fgColor rgb="FFD9D2E9"/>
        <bgColor rgb="FFD9D2E9"/>
      </patternFill>
    </fill>
    <fill>
      <patternFill patternType="solid">
        <fgColor rgb="FFD9EAD3"/>
        <bgColor rgb="FFD9EAD3"/>
      </patternFill>
    </fill>
    <fill>
      <patternFill patternType="solid">
        <fgColor rgb="FFEFEFEF"/>
        <bgColor rgb="FFEFEFEF"/>
      </patternFill>
    </fill>
    <fill>
      <patternFill patternType="solid">
        <fgColor rgb="FFE5E5E5"/>
        <bgColor rgb="FFE5E5E5"/>
      </patternFill>
    </fill>
  </fills>
  <borders count="1">
    <border/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3" fontId="1" numFmtId="0" xfId="0" applyAlignment="1" applyFill="1" applyFont="1">
      <alignment readingOrder="0"/>
    </xf>
    <xf borderId="0" fillId="4" fontId="1" numFmtId="0" xfId="0" applyAlignment="1" applyFill="1" applyFont="1">
      <alignment readingOrder="0"/>
    </xf>
    <xf borderId="0" fillId="5" fontId="1" numFmtId="0" xfId="0" applyAlignment="1" applyFill="1" applyFont="1">
      <alignment readingOrder="0"/>
    </xf>
    <xf borderId="0" fillId="6" fontId="2" numFmtId="4" xfId="0" applyFill="1" applyFont="1" applyNumberFormat="1"/>
    <xf borderId="0" fillId="7" fontId="1" numFmtId="0" xfId="0" applyAlignment="1" applyFill="1" applyFont="1">
      <alignment readingOrder="0"/>
    </xf>
    <xf borderId="0" fillId="6" fontId="1" numFmtId="0" xfId="0" applyAlignment="1" applyFont="1">
      <alignment readingOrder="0"/>
    </xf>
    <xf borderId="0" fillId="0" fontId="2" numFmtId="164" xfId="0" applyFont="1" applyNumberFormat="1"/>
    <xf borderId="0" fillId="0" fontId="2" numFmtId="3" xfId="0" applyFont="1" applyNumberFormat="1"/>
    <xf borderId="0" fillId="0" fontId="2" numFmtId="165" xfId="0" applyFont="1" applyNumberFormat="1"/>
    <xf borderId="0" fillId="0" fontId="2" numFmtId="4" xfId="0" applyFont="1" applyNumberFormat="1"/>
    <xf borderId="0" fillId="0" fontId="2" numFmtId="0" xfId="0" applyAlignment="1" applyFont="1">
      <alignment readingOrder="0"/>
    </xf>
    <xf borderId="0" fillId="8" fontId="2" numFmtId="4" xfId="0" applyFill="1" applyFont="1" applyNumberFormat="1"/>
    <xf borderId="0" fillId="8" fontId="2" numFmtId="0" xfId="0" applyAlignment="1" applyFont="1">
      <alignment readingOrder="0"/>
    </xf>
    <xf borderId="0" fillId="6" fontId="2" numFmtId="0" xfId="0" applyAlignment="1" applyFont="1">
      <alignment readingOrder="0"/>
    </xf>
    <xf borderId="0" fillId="0" fontId="1" numFmtId="4" xfId="0" applyFont="1" applyNumberFormat="1"/>
    <xf borderId="0" fillId="0" fontId="1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6" numFmtId="0" xfId="0" applyAlignment="1" applyFont="1">
      <alignment shrinkToFit="0" wrapText="1"/>
    </xf>
    <xf borderId="0" fillId="0" fontId="7" numFmtId="0" xfId="0" applyAlignment="1" applyFont="1">
      <alignment readingOrder="0"/>
    </xf>
    <xf borderId="0" fillId="0" fontId="8" numFmtId="0" xfId="0" applyFont="1"/>
    <xf borderId="0" fillId="0" fontId="9" numFmtId="0" xfId="0" applyAlignment="1" applyFont="1">
      <alignment readingOrder="0"/>
    </xf>
    <xf borderId="0" fillId="0" fontId="7" numFmtId="0" xfId="0" applyAlignment="1" applyFont="1">
      <alignment readingOrder="0"/>
    </xf>
    <xf borderId="0" fillId="0" fontId="10" numFmtId="0" xfId="0" applyAlignment="1" applyFont="1">
      <alignment readingOrder="0"/>
    </xf>
    <xf borderId="0" fillId="0" fontId="11" numFmtId="0" xfId="0" applyAlignment="1" applyFont="1">
      <alignment readingOrder="0"/>
    </xf>
    <xf borderId="0" fillId="2" fontId="1" numFmtId="0" xfId="0" applyAlignment="1" applyFont="1">
      <alignment horizontal="center" readingOrder="0" shrinkToFit="0" wrapText="1"/>
    </xf>
    <xf borderId="0" fillId="3" fontId="1" numFmtId="0" xfId="0" applyAlignment="1" applyFont="1">
      <alignment horizontal="center" readingOrder="0" shrinkToFit="0" wrapText="1"/>
    </xf>
    <xf borderId="0" fillId="9" fontId="1" numFmtId="0" xfId="0" applyAlignment="1" applyFill="1" applyFont="1">
      <alignment readingOrder="0"/>
    </xf>
    <xf borderId="0" fillId="0" fontId="12" numFmtId="164" xfId="0" applyAlignment="1" applyFont="1" applyNumberFormat="1">
      <alignment horizontal="right" vertical="bottom"/>
    </xf>
    <xf borderId="0" fillId="0" fontId="12" numFmtId="0" xfId="0" applyAlignment="1" applyFont="1">
      <alignment vertical="bottom"/>
    </xf>
    <xf borderId="0" fillId="0" fontId="12" numFmtId="0" xfId="0" applyAlignment="1" applyFont="1">
      <alignment readingOrder="0" vertical="bottom"/>
    </xf>
    <xf borderId="0" fillId="0" fontId="12" numFmtId="3" xfId="0" applyAlignment="1" applyFont="1" applyNumberFormat="1">
      <alignment horizontal="right" vertical="bottom"/>
    </xf>
    <xf borderId="0" fillId="2" fontId="2" numFmtId="0" xfId="0" applyFont="1"/>
    <xf borderId="0" fillId="10" fontId="13" numFmtId="0" xfId="0" applyAlignment="1" applyFill="1" applyFont="1">
      <alignment horizontal="left"/>
    </xf>
    <xf borderId="0" fillId="0" fontId="2" numFmtId="166" xfId="0" applyFont="1" applyNumberFormat="1"/>
    <xf borderId="0" fillId="0" fontId="12" numFmtId="0" xfId="0" applyAlignment="1" applyFont="1">
      <alignment horizontal="right" vertical="bottom"/>
    </xf>
    <xf borderId="0" fillId="0" fontId="12" numFmtId="0" xfId="0" applyAlignment="1" applyFont="1">
      <alignment vertical="bottom"/>
    </xf>
    <xf borderId="0" fillId="0" fontId="12" numFmtId="0" xfId="0" applyAlignment="1" applyFont="1">
      <alignment horizontal="right" vertical="bottom"/>
    </xf>
    <xf borderId="0" fillId="0" fontId="2" numFmtId="10" xfId="0" applyFont="1" applyNumberFormat="1"/>
    <xf borderId="0" fillId="0" fontId="2" numFmtId="9" xfId="0" applyFont="1" applyNumberFormat="1"/>
  </cellXfs>
  <cellStyles count="1">
    <cellStyle xfId="0" name="Normal" builtinId="0"/>
  </cellStyles>
  <dxfs count="1">
    <dxf>
      <font>
        <color rgb="FFFF0000"/>
      </font>
      <fill>
        <patternFill patternType="solid">
          <fgColor rgb="FFF4C7C3"/>
          <bgColor rgb="FFF4C7C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2" Type="http://schemas.openxmlformats.org/officeDocument/2006/relationships/pivotCacheDefinition" Target="pivotCache/pivotCacheDefinition1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5" Type="http://schemas.openxmlformats.org/officeDocument/2006/relationships/pivotCacheDefinition" Target="pivotCache/pivotCacheDefinition4.xml"/><Relationship Id="rId14" Type="http://schemas.openxmlformats.org/officeDocument/2006/relationships/pivotCacheDefinition" Target="pivotCache/pivotCacheDefinition3.xml"/><Relationship Id="rId17" Type="http://schemas.openxmlformats.org/officeDocument/2006/relationships/pivotCacheDefinition" Target="pivotCache/pivotCacheDefinition6.xml"/><Relationship Id="rId16" Type="http://schemas.openxmlformats.org/officeDocument/2006/relationships/pivotCacheDefinition" Target="pivotCache/pivotCacheDefinition5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Word of Mouth vs Returning (Excluding Outliers)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trendline>
            <c:name>Trendline for series 1</c:name>
            <c:spPr>
              <a:ln w="19050">
                <a:solidFill>
                  <a:srgbClr val="000000"/>
                </a:solidFill>
              </a:ln>
            </c:spPr>
            <c:trendlineType val="linear"/>
            <c:dispRSqr val="1"/>
            <c:dispEq val="0"/>
          </c:trendline>
          <c:xVal>
            <c:numRef>
              <c:f>'DAU - Daily'!$P$18:$P$101</c:f>
            </c:numRef>
          </c:xVal>
          <c:yVal>
            <c:numRef>
              <c:f>'DAU - Daily'!$Q$18:$Q$101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2610984"/>
        <c:axId val="418882139"/>
      </c:scatterChart>
      <c:valAx>
        <c:axId val="1222610984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Returning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418882139"/>
      </c:valAx>
      <c:valAx>
        <c:axId val="41888213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Word of Mouth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22261098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Standardized Residuals (Excluding Outliers)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xVal>
            <c:numRef>
              <c:f>'DAU - Daily'!$P$18:$P$101</c:f>
            </c:numRef>
          </c:xVal>
          <c:yVal>
            <c:numRef>
              <c:f>'DAU - Daily'!$X$18:$X$101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5192333"/>
        <c:axId val="1257360999"/>
      </c:scatterChart>
      <c:valAx>
        <c:axId val="2015192333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Returning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257360999"/>
      </c:valAx>
      <c:valAx>
        <c:axId val="125736099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Standardized Residuals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01519233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Word of Mouth vs Returning (w/ Outliers)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trendline>
            <c:name>Trendline for series 1</c:name>
            <c:spPr>
              <a:ln w="19050">
                <a:solidFill>
                  <a:srgbClr val="000000"/>
                </a:solidFill>
              </a:ln>
            </c:spPr>
            <c:trendlineType val="linear"/>
            <c:dispRSqr val="1"/>
            <c:dispEq val="0"/>
          </c:trendline>
          <c:xVal>
            <c:numRef>
              <c:f>'DAU - Daily'!$C$18:$C$107</c:f>
            </c:numRef>
          </c:xVal>
          <c:yVal>
            <c:numRef>
              <c:f>'DAU - Daily'!$H$18:$H$107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763051"/>
        <c:axId val="1587203377"/>
      </c:scatterChart>
      <c:valAx>
        <c:axId val="597763051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Returning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587203377"/>
      </c:valAx>
      <c:valAx>
        <c:axId val="158720337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Word of Mouth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59776305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New Organic and Returning Users by Day vs. Org/DAU</a:t>
            </a:r>
          </a:p>
        </c:rich>
      </c:tx>
      <c:overlay val="0"/>
    </c:title>
    <c:plotArea>
      <c:layout/>
      <c:barChart>
        <c:barDir val="col"/>
        <c:grouping val="stacked"/>
        <c:ser>
          <c:idx val="0"/>
          <c:order val="0"/>
          <c:tx>
            <c:strRef>
              <c:f>'DAU - Daily'!$G$17</c:f>
            </c:strRef>
          </c:tx>
          <c:spPr>
            <a:solidFill>
              <a:srgbClr val="F4C7C3"/>
            </a:solidFill>
            <a:ln cmpd="sng">
              <a:solidFill>
                <a:srgbClr val="000000"/>
              </a:solidFill>
            </a:ln>
          </c:spPr>
          <c:cat>
            <c:strRef>
              <c:f>'DAU - Daily'!$F$19:$F$107</c:f>
            </c:strRef>
          </c:cat>
          <c:val>
            <c:numRef>
              <c:f>'DAU - Daily'!$G$18:$G$107</c:f>
              <c:numCache/>
            </c:numRef>
          </c:val>
        </c:ser>
        <c:ser>
          <c:idx val="2"/>
          <c:order val="2"/>
          <c:tx>
            <c:strRef>
              <c:f>'DAU - Daily'!$H$17</c:f>
            </c:strRef>
          </c:tx>
          <c:spPr>
            <a:solidFill>
              <a:srgbClr val="FCE5CD"/>
            </a:solidFill>
            <a:ln cmpd="sng">
              <a:solidFill>
                <a:srgbClr val="000000"/>
              </a:solidFill>
            </a:ln>
          </c:spPr>
          <c:cat>
            <c:strRef>
              <c:f>'DAU - Daily'!$F$19:$F$107</c:f>
            </c:strRef>
          </c:cat>
          <c:val>
            <c:numRef>
              <c:f>'DAU - Daily'!$H$18:$H$107</c:f>
              <c:numCache/>
            </c:numRef>
          </c:val>
        </c:ser>
        <c:overlap val="100"/>
        <c:axId val="1375835070"/>
        <c:axId val="1870291253"/>
      </c:barChart>
      <c:catAx>
        <c:axId val="137583507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870291253"/>
      </c:catAx>
      <c:valAx>
        <c:axId val="187029125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375835070"/>
      </c:valAx>
      <c:lineChart>
        <c:varyColors val="0"/>
        <c:ser>
          <c:idx val="1"/>
          <c:order val="1"/>
          <c:tx>
            <c:strRef>
              <c:f>'DAU - Daily'!$I$17</c:f>
            </c:strRef>
          </c:tx>
          <c:spPr>
            <a:ln cmpd="sng">
              <a:solidFill>
                <a:srgbClr val="DB4437"/>
              </a:solidFill>
            </a:ln>
          </c:spPr>
          <c:marker>
            <c:symbol val="none"/>
          </c:marker>
          <c:cat>
            <c:strRef>
              <c:f>'DAU - Daily'!$F$19:$F$107</c:f>
            </c:strRef>
          </c:cat>
          <c:val>
            <c:numRef>
              <c:f>'DAU - Daily'!$I$18:$I$107</c:f>
              <c:numCache/>
            </c:numRef>
          </c:val>
          <c:smooth val="1"/>
        </c:ser>
        <c:axId val="10939344"/>
        <c:axId val="1835955113"/>
      </c:lineChart>
      <c:catAx>
        <c:axId val="109393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835955113"/>
      </c:catAx>
      <c:valAx>
        <c:axId val="1835955113"/>
        <c:scaling>
          <c:orientation val="minMax"/>
        </c:scaling>
        <c:delete val="0"/>
        <c:axPos val="r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Org/DAU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0939344"/>
        <c:crosses val="max"/>
      </c:valAx>
    </c:plotArea>
    <c:legend>
      <c:legendPos val="r"/>
      <c:layout>
        <c:manualLayout>
          <c:xMode val="edge"/>
          <c:yMode val="edge"/>
          <c:x val="0.5229674955001848"/>
          <c:y val="0.1192087160599227"/>
        </c:manualLayout>
      </c:layout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Word of Mouth vs Returning (Excluding Outliers)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trendline>
            <c:name>Trendline for series 1</c:name>
            <c:spPr>
              <a:ln w="19050">
                <a:solidFill>
                  <a:srgbClr val="000000"/>
                </a:solidFill>
              </a:ln>
            </c:spPr>
            <c:trendlineType val="linear"/>
            <c:dispRSqr val="1"/>
            <c:dispEq val="0"/>
          </c:trendline>
          <c:xVal>
            <c:numRef>
              <c:f>'WAU - Weekly'!$P$18:$P$101</c:f>
            </c:numRef>
          </c:xVal>
          <c:yVal>
            <c:numRef>
              <c:f>'WAU - Weekly'!$Q$18:$Q$101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4777442"/>
        <c:axId val="2145625143"/>
      </c:scatterChart>
      <c:valAx>
        <c:axId val="1554777442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Returning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145625143"/>
      </c:valAx>
      <c:valAx>
        <c:axId val="214562514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Word of Mouth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55477744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Standardized Residuals (Excluding Outliers)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xVal>
            <c:numRef>
              <c:f>'WAU - Weekly'!$P$18:$P$101</c:f>
            </c:numRef>
          </c:xVal>
          <c:yVal>
            <c:numRef>
              <c:f>'WAU - Weekly'!$X$18:$X$101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1575969"/>
        <c:axId val="1316198365"/>
      </c:scatterChart>
      <c:valAx>
        <c:axId val="197157596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Returning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316198365"/>
      </c:valAx>
      <c:valAx>
        <c:axId val="131619836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Standardized Residuals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97157596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Word of Mouth vs Returning (w/ Outliers)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trendline>
            <c:name>Trendline for series 1</c:name>
            <c:spPr>
              <a:ln w="19050">
                <a:solidFill>
                  <a:srgbClr val="000000"/>
                </a:solidFill>
              </a:ln>
            </c:spPr>
            <c:trendlineType val="linear"/>
            <c:dispRSqr val="1"/>
            <c:dispEq val="0"/>
          </c:trendline>
          <c:xVal>
            <c:numRef>
              <c:f>'WAU - Weekly'!$C$18:$C$107</c:f>
            </c:numRef>
          </c:xVal>
          <c:yVal>
            <c:numRef>
              <c:f>'WAU - Weekly'!$H$18:$H$1015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38198"/>
        <c:axId val="44803827"/>
      </c:scatterChart>
      <c:valAx>
        <c:axId val="74838198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Returning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44803827"/>
      </c:valAx>
      <c:valAx>
        <c:axId val="4480382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Word of Mouth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7483819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New Organic and Returning Users by Day vs. Org/DAU</a:t>
            </a:r>
          </a:p>
        </c:rich>
      </c:tx>
      <c:overlay val="0"/>
    </c:title>
    <c:plotArea>
      <c:layout/>
      <c:barChart>
        <c:barDir val="col"/>
        <c:grouping val="stacked"/>
        <c:ser>
          <c:idx val="0"/>
          <c:order val="0"/>
          <c:tx>
            <c:strRef>
              <c:f>'WAU - Weekly'!$G$17</c:f>
            </c:strRef>
          </c:tx>
          <c:spPr>
            <a:solidFill>
              <a:srgbClr val="F4C7C3"/>
            </a:solidFill>
            <a:ln cmpd="sng">
              <a:solidFill>
                <a:srgbClr val="000000"/>
              </a:solidFill>
            </a:ln>
          </c:spPr>
          <c:cat>
            <c:strRef>
              <c:f>'WAU - Weekly'!$F$19:$F$107</c:f>
            </c:strRef>
          </c:cat>
          <c:val>
            <c:numRef>
              <c:f>'WAU - Weekly'!$G$18:$G$107</c:f>
              <c:numCache/>
            </c:numRef>
          </c:val>
        </c:ser>
        <c:ser>
          <c:idx val="2"/>
          <c:order val="2"/>
          <c:tx>
            <c:strRef>
              <c:f>'WAU - Weekly'!$H$17</c:f>
            </c:strRef>
          </c:tx>
          <c:spPr>
            <a:solidFill>
              <a:srgbClr val="FCE5CD"/>
            </a:solidFill>
            <a:ln cmpd="sng">
              <a:solidFill>
                <a:srgbClr val="000000"/>
              </a:solidFill>
            </a:ln>
          </c:spPr>
          <c:cat>
            <c:strRef>
              <c:f>'WAU - Weekly'!$F$19:$F$107</c:f>
            </c:strRef>
          </c:cat>
          <c:val>
            <c:numRef>
              <c:f>'WAU - Weekly'!$H$18:$H$1015</c:f>
              <c:numCache/>
            </c:numRef>
          </c:val>
        </c:ser>
        <c:overlap val="100"/>
        <c:axId val="1425311287"/>
        <c:axId val="1014365600"/>
      </c:barChart>
      <c:catAx>
        <c:axId val="14253112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014365600"/>
      </c:catAx>
      <c:valAx>
        <c:axId val="101436560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425311287"/>
      </c:valAx>
      <c:lineChart>
        <c:varyColors val="0"/>
        <c:ser>
          <c:idx val="1"/>
          <c:order val="1"/>
          <c:tx>
            <c:strRef>
              <c:f>'WAU - Weekly'!$I$17</c:f>
            </c:strRef>
          </c:tx>
          <c:spPr>
            <a:ln cmpd="sng">
              <a:solidFill>
                <a:srgbClr val="DB4437"/>
              </a:solidFill>
            </a:ln>
          </c:spPr>
          <c:marker>
            <c:symbol val="none"/>
          </c:marker>
          <c:cat>
            <c:strRef>
              <c:f>'WAU - Weekly'!$F$19:$F$107</c:f>
            </c:strRef>
          </c:cat>
          <c:val>
            <c:numRef>
              <c:f>'WAU - Weekly'!$I$18:$I$107</c:f>
              <c:numCache/>
            </c:numRef>
          </c:val>
          <c:smooth val="1"/>
        </c:ser>
        <c:axId val="577375728"/>
        <c:axId val="512353659"/>
      </c:lineChart>
      <c:catAx>
        <c:axId val="5773757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512353659"/>
      </c:catAx>
      <c:valAx>
        <c:axId val="512353659"/>
        <c:scaling>
          <c:orientation val="minMax"/>
        </c:scaling>
        <c:delete val="0"/>
        <c:axPos val="r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Org/DAU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577375728"/>
        <c:crosses val="max"/>
      </c:valAx>
    </c:plotArea>
    <c:legend>
      <c:legendPos val="r"/>
      <c:layout>
        <c:manualLayout>
          <c:xMode val="edge"/>
          <c:yMode val="edge"/>
          <c:x val="0.5229674955001848"/>
          <c:y val="0.1192087160599227"/>
        </c:manualLayout>
      </c:layout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New Word of Mouth User vs Non-WOM User Correlation Analysis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strRef>
              <c:f>'Daily Template'!$J$17</c:f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trendline>
            <c:name>Trendline for series 1</c:name>
            <c:spPr>
              <a:ln w="19050">
                <a:solidFill>
                  <a:srgbClr val="000000"/>
                </a:solidFill>
              </a:ln>
            </c:spPr>
            <c:trendlineType val="linear"/>
            <c:dispRSqr val="1"/>
            <c:dispEq val="0"/>
          </c:trendline>
          <c:xVal>
            <c:numRef>
              <c:f>'Daily Template'!$I$18:$I$1015</c:f>
            </c:numRef>
          </c:xVal>
          <c:yVal>
            <c:numRef>
              <c:f>'Daily Template'!$J$18:$J$1015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484084"/>
        <c:axId val="1475005246"/>
      </c:scatterChart>
      <c:valAx>
        <c:axId val="377484084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Non-WOM (Returning + non-WOM new users)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475005246"/>
      </c:valAx>
      <c:valAx>
        <c:axId val="147500524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New Word of Mouth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37748408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Weekly Users vs. WOM Coefficient (weekly)</a:t>
            </a:r>
          </a:p>
        </c:rich>
      </c:tx>
      <c:overlay val="0"/>
    </c:title>
    <c:plotArea>
      <c:layout/>
      <c:barChart>
        <c:barDir val="col"/>
        <c:grouping val="stacked"/>
        <c:ser>
          <c:idx val="0"/>
          <c:order val="0"/>
          <c:tx>
            <c:strRef>
              <c:f>'Daily Template'!$H$17</c:f>
            </c:strRef>
          </c:tx>
          <c:spPr>
            <a:solidFill>
              <a:srgbClr val="F4CCCC"/>
            </a:solidFill>
            <a:ln cmpd="sng">
              <a:solidFill>
                <a:srgbClr val="000000"/>
              </a:solidFill>
            </a:ln>
          </c:spPr>
          <c:cat>
            <c:strRef>
              <c:f>'Daily Template'!$F$18:$F$1015</c:f>
            </c:strRef>
          </c:cat>
          <c:val>
            <c:numRef>
              <c:f>'Daily Template'!$H$18:$H$1015</c:f>
              <c:numCache/>
            </c:numRef>
          </c:val>
        </c:ser>
        <c:ser>
          <c:idx val="1"/>
          <c:order val="1"/>
          <c:tx>
            <c:strRef>
              <c:f>'Daily Template'!$G$17</c:f>
            </c:strRef>
          </c:tx>
          <c:spPr>
            <a:solidFill>
              <a:srgbClr val="EA9999"/>
            </a:solidFill>
            <a:ln cmpd="sng">
              <a:solidFill>
                <a:srgbClr val="000000"/>
              </a:solidFill>
            </a:ln>
          </c:spPr>
          <c:cat>
            <c:strRef>
              <c:f>'Daily Template'!$F$18:$F$1015</c:f>
            </c:strRef>
          </c:cat>
          <c:val>
            <c:numRef>
              <c:f>'Daily Template'!$G$18:$G$1015</c:f>
              <c:numCache/>
            </c:numRef>
          </c:val>
        </c:ser>
        <c:ser>
          <c:idx val="2"/>
          <c:order val="2"/>
          <c:tx>
            <c:strRef>
              <c:f>'Daily Template'!$J$17</c:f>
            </c:strRef>
          </c:tx>
          <c:spPr>
            <a:solidFill>
              <a:srgbClr val="E06666"/>
            </a:solidFill>
            <a:ln cmpd="sng">
              <a:solidFill>
                <a:srgbClr val="000000"/>
              </a:solidFill>
            </a:ln>
          </c:spPr>
          <c:cat>
            <c:strRef>
              <c:f>'Daily Template'!$F$18:$F$1015</c:f>
            </c:strRef>
          </c:cat>
          <c:val>
            <c:numRef>
              <c:f>'Daily Template'!$J$18:$J$1015</c:f>
              <c:numCache/>
            </c:numRef>
          </c:val>
        </c:ser>
        <c:overlap val="100"/>
        <c:axId val="837254673"/>
        <c:axId val="1196104709"/>
      </c:barChart>
      <c:catAx>
        <c:axId val="83725467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196104709"/>
      </c:catAx>
      <c:valAx>
        <c:axId val="1196104709"/>
        <c:scaling>
          <c:orientation val="minMax"/>
          <c:max val="1500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837254673"/>
      </c:valAx>
      <c:lineChart>
        <c:varyColors val="0"/>
        <c:ser>
          <c:idx val="3"/>
          <c:order val="3"/>
          <c:tx>
            <c:strRef>
              <c:f>'Daily Template'!$K$17</c:f>
            </c:strRef>
          </c:tx>
          <c:spPr>
            <a:ln cmpd="sng" w="19050">
              <a:solidFill>
                <a:srgbClr val="0F9D58"/>
              </a:solidFill>
            </a:ln>
          </c:spPr>
          <c:marker>
            <c:symbol val="none"/>
          </c:marker>
          <c:cat>
            <c:strRef>
              <c:f>'Daily Template'!$F$18:$F$1015</c:f>
            </c:strRef>
          </c:cat>
          <c:val>
            <c:numRef>
              <c:f>'Daily Template'!$K$18:$K$1015</c:f>
              <c:numCache/>
            </c:numRef>
          </c:val>
          <c:smooth val="1"/>
        </c:ser>
        <c:axId val="1368297801"/>
        <c:axId val="597687607"/>
      </c:lineChart>
      <c:catAx>
        <c:axId val="136829780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597687607"/>
      </c:catAx>
      <c:valAx>
        <c:axId val="597687607"/>
        <c:scaling>
          <c:orientation val="minMax"/>
          <c:max val="0.25"/>
        </c:scaling>
        <c:delete val="0"/>
        <c:axPos val="r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NOPWAU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368297801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Word of Mouth vs Returning (Excluding Outliers)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trendline>
            <c:name>Trendline for series 1</c:name>
            <c:spPr>
              <a:ln w="19050">
                <a:solidFill>
                  <a:srgbClr val="000000"/>
                </a:solidFill>
              </a:ln>
            </c:spPr>
            <c:trendlineType val="linear"/>
            <c:dispRSqr val="1"/>
            <c:dispEq val="0"/>
          </c:trendline>
          <c:xVal>
            <c:numRef>
              <c:f>'Weekly (including paid traffic)'!$R$18:$R$101</c:f>
            </c:numRef>
          </c:xVal>
          <c:yVal>
            <c:numRef>
              <c:f>'Weekly (including paid traffic)'!$S$18:$S$101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2620957"/>
        <c:axId val="253233388"/>
      </c:scatterChart>
      <c:valAx>
        <c:axId val="1962620957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Returning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53233388"/>
      </c:valAx>
      <c:valAx>
        <c:axId val="25323338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Word of Mouth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96262095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Standardized Residuals (Excluding Outliers)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strRef>
              <c:f>'Weekly (including paid traffic)'!$Z$17</c:f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xVal>
            <c:numRef>
              <c:f>'Weekly (including paid traffic)'!$X$18:$X$1015</c:f>
            </c:numRef>
          </c:xVal>
          <c:yVal>
            <c:numRef>
              <c:f>'Weekly (including paid traffic)'!$Z$18:$Z$1015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9722597"/>
        <c:axId val="331846905"/>
      </c:scatterChart>
      <c:valAx>
        <c:axId val="1709722597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Returning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331846905"/>
      </c:valAx>
      <c:valAx>
        <c:axId val="33184690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Standardized Residuals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70972259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Word of Mouth vs Returning+Paid (w/ Outliers)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strRef>
              <c:f>'Weekly (including paid traffic)'!$J$17</c:f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trendline>
            <c:name>Trendline for series 1</c:name>
            <c:spPr>
              <a:ln w="19050">
                <a:solidFill>
                  <a:srgbClr val="000000"/>
                </a:solidFill>
              </a:ln>
            </c:spPr>
            <c:trendlineType val="linear"/>
            <c:dispRSqr val="1"/>
            <c:dispEq val="0"/>
          </c:trendline>
          <c:xVal>
            <c:numRef>
              <c:f>'Weekly (including paid traffic)'!$I$18:$I$1015</c:f>
            </c:numRef>
          </c:xVal>
          <c:yVal>
            <c:numRef>
              <c:f>'Weekly (including paid traffic)'!$J$18:$J$1015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313611"/>
        <c:axId val="2138217580"/>
      </c:scatterChart>
      <c:valAx>
        <c:axId val="488313611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Returning + Paid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138217580"/>
      </c:valAx>
      <c:valAx>
        <c:axId val="213821758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Word of Mouth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48831361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Weekly Users vs. NOPWAU</a:t>
            </a:r>
          </a:p>
        </c:rich>
      </c:tx>
      <c:overlay val="0"/>
    </c:title>
    <c:plotArea>
      <c:layout/>
      <c:barChart>
        <c:barDir val="col"/>
        <c:grouping val="stacked"/>
        <c:ser>
          <c:idx val="0"/>
          <c:order val="0"/>
          <c:tx>
            <c:strRef>
              <c:f>'Weekly (including paid traffic)'!$H$17</c:f>
            </c:strRef>
          </c:tx>
          <c:spPr>
            <a:solidFill>
              <a:srgbClr val="F4CCCC"/>
            </a:solidFill>
            <a:ln cmpd="sng">
              <a:solidFill>
                <a:srgbClr val="000000"/>
              </a:solidFill>
            </a:ln>
          </c:spPr>
          <c:cat>
            <c:strRef>
              <c:f>'Weekly (including paid traffic)'!$F$18:$F$1015</c:f>
            </c:strRef>
          </c:cat>
          <c:val>
            <c:numRef>
              <c:f>'Weekly (including paid traffic)'!$H$18:$H$1015</c:f>
              <c:numCache/>
            </c:numRef>
          </c:val>
        </c:ser>
        <c:ser>
          <c:idx val="1"/>
          <c:order val="1"/>
          <c:tx>
            <c:strRef>
              <c:f>'Weekly (including paid traffic)'!$G$17</c:f>
            </c:strRef>
          </c:tx>
          <c:spPr>
            <a:solidFill>
              <a:srgbClr val="EA9999"/>
            </a:solidFill>
            <a:ln cmpd="sng">
              <a:solidFill>
                <a:srgbClr val="000000"/>
              </a:solidFill>
            </a:ln>
          </c:spPr>
          <c:cat>
            <c:strRef>
              <c:f>'Weekly (including paid traffic)'!$F$18:$F$1015</c:f>
            </c:strRef>
          </c:cat>
          <c:val>
            <c:numRef>
              <c:f>'Weekly (including paid traffic)'!$G$18:$G$1015</c:f>
              <c:numCache/>
            </c:numRef>
          </c:val>
        </c:ser>
        <c:ser>
          <c:idx val="2"/>
          <c:order val="2"/>
          <c:tx>
            <c:strRef>
              <c:f>'Weekly (including paid traffic)'!$J$17</c:f>
            </c:strRef>
          </c:tx>
          <c:spPr>
            <a:solidFill>
              <a:srgbClr val="E06666"/>
            </a:solidFill>
            <a:ln cmpd="sng">
              <a:solidFill>
                <a:srgbClr val="000000"/>
              </a:solidFill>
            </a:ln>
          </c:spPr>
          <c:cat>
            <c:strRef>
              <c:f>'Weekly (including paid traffic)'!$F$18:$F$1015</c:f>
            </c:strRef>
          </c:cat>
          <c:val>
            <c:numRef>
              <c:f>'Weekly (including paid traffic)'!$J$18:$J$1015</c:f>
              <c:numCache/>
            </c:numRef>
          </c:val>
        </c:ser>
        <c:overlap val="100"/>
        <c:axId val="1580769411"/>
        <c:axId val="1962085945"/>
      </c:barChart>
      <c:catAx>
        <c:axId val="15807694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962085945"/>
      </c:catAx>
      <c:valAx>
        <c:axId val="196208594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580769411"/>
      </c:valAx>
      <c:lineChart>
        <c:varyColors val="0"/>
        <c:ser>
          <c:idx val="3"/>
          <c:order val="3"/>
          <c:tx>
            <c:strRef>
              <c:f>'Weekly (including paid traffic)'!$K$17</c:f>
            </c:strRef>
          </c:tx>
          <c:spPr>
            <a:ln cmpd="sng" w="38100">
              <a:solidFill>
                <a:srgbClr val="0F9D58"/>
              </a:solidFill>
            </a:ln>
          </c:spPr>
          <c:marker>
            <c:symbol val="none"/>
          </c:marker>
          <c:cat>
            <c:strRef>
              <c:f>'Weekly (including paid traffic)'!$F$18:$F$1015</c:f>
            </c:strRef>
          </c:cat>
          <c:val>
            <c:numRef>
              <c:f>'Weekly (including paid traffic)'!$K$18:$K$1015</c:f>
              <c:numCache/>
            </c:numRef>
          </c:val>
          <c:smooth val="1"/>
        </c:ser>
        <c:axId val="1109989405"/>
        <c:axId val="778651826"/>
      </c:lineChart>
      <c:catAx>
        <c:axId val="110998940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778651826"/>
      </c:catAx>
      <c:valAx>
        <c:axId val="778651826"/>
        <c:scaling>
          <c:orientation val="minMax"/>
          <c:max val="0.22"/>
        </c:scaling>
        <c:delete val="0"/>
        <c:axPos val="r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NOPWAU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109989405"/>
        <c:crosses val="max"/>
      </c:valAx>
    </c:plotArea>
    <c:legend>
      <c:legendPos val="r"/>
      <c:layout>
        <c:manualLayout>
          <c:xMode val="edge"/>
          <c:yMode val="edge"/>
          <c:x val="0.22077542489522275"/>
          <c:y val="0.1375573399131337"/>
        </c:manualLayout>
      </c:layout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Word of Mouth vs Returning (Excluding Outliers)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trendline>
            <c:name>Trendline for series 1</c:name>
            <c:spPr>
              <a:ln w="19050">
                <a:solidFill>
                  <a:srgbClr val="000000"/>
                </a:solidFill>
              </a:ln>
            </c:spPr>
            <c:trendlineType val="linear"/>
            <c:dispRSqr val="1"/>
            <c:dispEq val="0"/>
          </c:trendline>
          <c:xVal>
            <c:numRef>
              <c:f>'Daily (including paid traffic)'!$P$18:$P$101</c:f>
            </c:numRef>
          </c:xVal>
          <c:yVal>
            <c:numRef>
              <c:f>'Daily (including paid traffic)'!$Q$18:$Q$101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818000"/>
        <c:axId val="21825049"/>
      </c:scatterChart>
      <c:valAx>
        <c:axId val="1107818000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Returning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1825049"/>
      </c:valAx>
      <c:valAx>
        <c:axId val="218250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Word of Mouth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10781800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Standardized Residuals (Excluding Outliers)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xVal>
            <c:numRef>
              <c:f>'Daily (including paid traffic)'!$P$18:$P$101</c:f>
            </c:numRef>
          </c:xVal>
          <c:yVal>
            <c:numRef>
              <c:f>'Daily (including paid traffic)'!$X$18:$X$101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4814430"/>
        <c:axId val="326396281"/>
      </c:scatterChart>
      <c:valAx>
        <c:axId val="1094814430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Returning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326396281"/>
      </c:valAx>
      <c:valAx>
        <c:axId val="32639628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Standardized Residuals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09481443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Word of Mouth vs Returning (w/ Outliers)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trendline>
            <c:name>Trendline for series 1</c:name>
            <c:spPr>
              <a:ln w="19050">
                <a:solidFill>
                  <a:srgbClr val="000000"/>
                </a:solidFill>
              </a:ln>
            </c:spPr>
            <c:trendlineType val="linear"/>
            <c:dispRSqr val="1"/>
            <c:dispEq val="0"/>
          </c:trendline>
          <c:xVal>
            <c:numRef>
              <c:f>'Daily (including paid traffic)'!$C$18:$C$107</c:f>
            </c:numRef>
          </c:xVal>
          <c:yVal>
            <c:numRef>
              <c:f>'Daily (including paid traffic)'!$H$18:$H$1015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7788950"/>
        <c:axId val="1805641740"/>
      </c:scatterChart>
      <c:valAx>
        <c:axId val="687788950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Returning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805641740"/>
      </c:valAx>
      <c:valAx>
        <c:axId val="180564174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Word of Mouth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68778895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New Organic and Returning Users by Day vs. Org/DAU</a:t>
            </a:r>
          </a:p>
        </c:rich>
      </c:tx>
      <c:overlay val="0"/>
    </c:title>
    <c:plotArea>
      <c:layout/>
      <c:barChart>
        <c:barDir val="col"/>
        <c:grouping val="stacked"/>
        <c:ser>
          <c:idx val="0"/>
          <c:order val="0"/>
          <c:tx>
            <c:strRef>
              <c:f>'Daily (including paid traffic)'!$G$17</c:f>
            </c:strRef>
          </c:tx>
          <c:spPr>
            <a:solidFill>
              <a:srgbClr val="F4C7C3"/>
            </a:solidFill>
            <a:ln cmpd="sng">
              <a:solidFill>
                <a:srgbClr val="000000"/>
              </a:solidFill>
            </a:ln>
          </c:spPr>
          <c:cat>
            <c:strRef>
              <c:f>'Daily (including paid traffic)'!$F$19:$F$1015</c:f>
            </c:strRef>
          </c:cat>
          <c:val>
            <c:numRef>
              <c:f>'Daily (including paid traffic)'!$G$18:$G$1015</c:f>
              <c:numCache/>
            </c:numRef>
          </c:val>
        </c:ser>
        <c:ser>
          <c:idx val="2"/>
          <c:order val="2"/>
          <c:tx>
            <c:strRef>
              <c:f>'Daily (including paid traffic)'!$H$17</c:f>
            </c:strRef>
          </c:tx>
          <c:spPr>
            <a:solidFill>
              <a:srgbClr val="FCE5CD"/>
            </a:solidFill>
            <a:ln cmpd="sng">
              <a:solidFill>
                <a:srgbClr val="000000"/>
              </a:solidFill>
            </a:ln>
          </c:spPr>
          <c:cat>
            <c:strRef>
              <c:f>'Daily (including paid traffic)'!$F$19:$F$1015</c:f>
            </c:strRef>
          </c:cat>
          <c:val>
            <c:numRef>
              <c:f>'Daily (including paid traffic)'!$H$18:$H$1015</c:f>
              <c:numCache/>
            </c:numRef>
          </c:val>
        </c:ser>
        <c:overlap val="100"/>
        <c:axId val="1688664228"/>
        <c:axId val="612279525"/>
      </c:barChart>
      <c:catAx>
        <c:axId val="16886642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612279525"/>
      </c:catAx>
      <c:valAx>
        <c:axId val="6122795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688664228"/>
      </c:valAx>
      <c:lineChart>
        <c:varyColors val="0"/>
        <c:ser>
          <c:idx val="1"/>
          <c:order val="1"/>
          <c:tx>
            <c:strRef>
              <c:f>'Daily (including paid traffic)'!$I$17</c:f>
            </c:strRef>
          </c:tx>
          <c:spPr>
            <a:ln cmpd="sng">
              <a:solidFill>
                <a:srgbClr val="DB4437"/>
              </a:solidFill>
            </a:ln>
          </c:spPr>
          <c:marker>
            <c:symbol val="none"/>
          </c:marker>
          <c:cat>
            <c:strRef>
              <c:f>'Daily (including paid traffic)'!$F$19:$F$1015</c:f>
            </c:strRef>
          </c:cat>
          <c:val>
            <c:numRef>
              <c:f>'Daily (including paid traffic)'!$I$18:$I$1015</c:f>
              <c:numCache/>
            </c:numRef>
          </c:val>
          <c:smooth val="1"/>
        </c:ser>
        <c:axId val="868815501"/>
        <c:axId val="1395331485"/>
      </c:lineChart>
      <c:catAx>
        <c:axId val="86881550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395331485"/>
      </c:catAx>
      <c:valAx>
        <c:axId val="1395331485"/>
        <c:scaling>
          <c:orientation val="minMax"/>
        </c:scaling>
        <c:delete val="0"/>
        <c:axPos val="r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Org/DAU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868815501"/>
        <c:crosses val="max"/>
      </c:valAx>
    </c:plotArea>
    <c:legend>
      <c:legendPos val="r"/>
      <c:layout>
        <c:manualLayout>
          <c:xMode val="edge"/>
          <c:yMode val="edge"/>
          <c:x val="0.5229674955001848"/>
          <c:y val="0.1192087160599227"/>
        </c:manualLayout>
      </c:layout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Word of Mouth vs Returning (Excluding Outliers)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strRef>
              <c:f>ignore!$AG$17</c:f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trendline>
            <c:name>Trendline for series 1</c:name>
            <c:spPr>
              <a:ln w="19050">
                <a:solidFill>
                  <a:srgbClr val="000000"/>
                </a:solidFill>
              </a:ln>
            </c:spPr>
            <c:trendlineType val="linear"/>
            <c:dispRSqr val="1"/>
            <c:dispEq val="0"/>
          </c:trendline>
          <c:xVal>
            <c:numRef>
              <c:f>ignore!$AF$18:$AF$101</c:f>
            </c:numRef>
          </c:xVal>
          <c:yVal>
            <c:numRef>
              <c:f>ignore!$AG$18:$AG$101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2252168"/>
        <c:axId val="469192777"/>
      </c:scatterChart>
      <c:valAx>
        <c:axId val="1132252168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Returning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469192777"/>
      </c:valAx>
      <c:valAx>
        <c:axId val="46919277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Word of Mouth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13225216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Standardized Residuals (Excluding Outliers)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strRef>
              <c:f>ignore!$AN$17</c:f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xVal>
            <c:numRef>
              <c:f>ignore!$AL$18:$AL$1015</c:f>
            </c:numRef>
          </c:xVal>
          <c:yVal>
            <c:numRef>
              <c:f>ignore!$AN$18:$AN$1015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02497"/>
        <c:axId val="1314546149"/>
      </c:scatterChart>
      <c:valAx>
        <c:axId val="31002497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Returning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314546149"/>
      </c:valAx>
      <c:valAx>
        <c:axId val="13145461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Standardized Residuals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3100249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New Word of Mouth User vs Non-WOM Scatterplot</a:t>
            </a:r>
          </a:p>
        </c:rich>
      </c:tx>
      <c:layout>
        <c:manualLayout>
          <c:xMode val="edge"/>
          <c:yMode val="edge"/>
          <c:x val="0.01697019867549669"/>
          <c:y val="0.03360655737704918"/>
        </c:manualLayout>
      </c:layout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strRef>
              <c:f>ignore!$K$17</c:f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trendline>
            <c:name>Trendline for series 1</c:name>
            <c:spPr>
              <a:ln w="19050">
                <a:solidFill>
                  <a:srgbClr val="000000"/>
                </a:solidFill>
              </a:ln>
            </c:spPr>
            <c:trendlineType val="linear"/>
            <c:dispRSqr val="1"/>
            <c:dispEq val="0"/>
          </c:trendline>
          <c:xVal>
            <c:numRef>
              <c:f>ignore!$J$18:$J$1015</c:f>
            </c:numRef>
          </c:xVal>
          <c:yVal>
            <c:numRef>
              <c:f>ignore!$K$18:$K$1015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5770799"/>
        <c:axId val="402535850"/>
      </c:scatterChart>
      <c:valAx>
        <c:axId val="116577079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Non-WOM (Returning + non-WOM new users)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402535850"/>
      </c:valAx>
      <c:valAx>
        <c:axId val="40253585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New Word of Mouth 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16577079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0"/>
  </c:chart>
</c:chartSpace>
</file>

<file path=xl/charts/chart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Weekly Users vs. NOPWAU</a:t>
            </a:r>
          </a:p>
        </c:rich>
      </c:tx>
      <c:overlay val="0"/>
    </c:title>
    <c:plotArea>
      <c:layout/>
      <c:barChart>
        <c:barDir val="col"/>
        <c:grouping val="stacked"/>
        <c:ser>
          <c:idx val="0"/>
          <c:order val="0"/>
          <c:tx>
            <c:strRef>
              <c:f>ignore!$I$17</c:f>
            </c:strRef>
          </c:tx>
          <c:spPr>
            <a:solidFill>
              <a:srgbClr val="F4CCCC"/>
            </a:solidFill>
            <a:ln cmpd="sng">
              <a:solidFill>
                <a:srgbClr val="000000"/>
              </a:solidFill>
            </a:ln>
          </c:spPr>
          <c:cat>
            <c:strRef>
              <c:f>ignore!$G$18:$G$1015</c:f>
            </c:strRef>
          </c:cat>
          <c:val>
            <c:numRef>
              <c:f>ignore!$I$18:$I$1015</c:f>
              <c:numCache/>
            </c:numRef>
          </c:val>
        </c:ser>
        <c:ser>
          <c:idx val="1"/>
          <c:order val="1"/>
          <c:tx>
            <c:strRef>
              <c:f>ignore!$H$17</c:f>
            </c:strRef>
          </c:tx>
          <c:spPr>
            <a:solidFill>
              <a:srgbClr val="EA9999"/>
            </a:solidFill>
            <a:ln cmpd="sng">
              <a:solidFill>
                <a:srgbClr val="000000"/>
              </a:solidFill>
            </a:ln>
          </c:spPr>
          <c:cat>
            <c:strRef>
              <c:f>ignore!$G$18:$G$1015</c:f>
            </c:strRef>
          </c:cat>
          <c:val>
            <c:numRef>
              <c:f>ignore!$H$18:$H$1015</c:f>
              <c:numCache/>
            </c:numRef>
          </c:val>
        </c:ser>
        <c:ser>
          <c:idx val="2"/>
          <c:order val="2"/>
          <c:tx>
            <c:strRef>
              <c:f>ignore!$K$17</c:f>
            </c:strRef>
          </c:tx>
          <c:spPr>
            <a:solidFill>
              <a:srgbClr val="E06666"/>
            </a:solidFill>
            <a:ln cmpd="sng">
              <a:solidFill>
                <a:srgbClr val="000000"/>
              </a:solidFill>
            </a:ln>
          </c:spPr>
          <c:cat>
            <c:strRef>
              <c:f>ignore!$G$18:$G$1015</c:f>
            </c:strRef>
          </c:cat>
          <c:val>
            <c:numRef>
              <c:f>ignore!$K$18:$K$1015</c:f>
              <c:numCache/>
            </c:numRef>
          </c:val>
        </c:ser>
        <c:overlap val="100"/>
        <c:axId val="1791776139"/>
        <c:axId val="1147694281"/>
      </c:barChart>
      <c:catAx>
        <c:axId val="17917761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147694281"/>
      </c:catAx>
      <c:valAx>
        <c:axId val="1147694281"/>
        <c:scaling>
          <c:orientation val="minMax"/>
          <c:max val="1500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Users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791776139"/>
      </c:valAx>
      <c:lineChart>
        <c:varyColors val="0"/>
        <c:ser>
          <c:idx val="3"/>
          <c:order val="3"/>
          <c:tx>
            <c:strRef>
              <c:f>ignore!$L$17</c:f>
            </c:strRef>
          </c:tx>
          <c:spPr>
            <a:ln cmpd="sng" w="19050">
              <a:solidFill>
                <a:srgbClr val="0F9D58"/>
              </a:solidFill>
            </a:ln>
          </c:spPr>
          <c:marker>
            <c:symbol val="none"/>
          </c:marker>
          <c:trendline>
            <c:name>Trendline for NOPWAU</c:name>
            <c:spPr>
              <a:ln w="3810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cat>
            <c:strRef>
              <c:f>ignore!$G$18:$G$1015</c:f>
            </c:strRef>
          </c:cat>
          <c:val>
            <c:numRef>
              <c:f>ignore!$L$18:$L$1015</c:f>
              <c:numCache/>
            </c:numRef>
          </c:val>
          <c:smooth val="1"/>
        </c:ser>
        <c:axId val="374657862"/>
        <c:axId val="1188340058"/>
      </c:lineChart>
      <c:catAx>
        <c:axId val="37465786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188340058"/>
      </c:catAx>
      <c:valAx>
        <c:axId val="1188340058"/>
        <c:scaling>
          <c:orientation val="minMax"/>
          <c:max val="0.25"/>
        </c:scaling>
        <c:delete val="0"/>
        <c:axPos val="r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NOPWAU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374657862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0"/>
  </c:chart>
</c:chartSpace>
</file>

<file path=xl/charts/chart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Word of Mouth coefficient Scatterplot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strRef>
              <c:f>ignore!$K$17</c:f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trendline>
            <c:name>Trendline for New Word of Mouth Users</c:name>
            <c:spPr>
              <a:ln w="19050">
                <a:solidFill>
                  <a:srgbClr val="000000"/>
                </a:solidFill>
              </a:ln>
            </c:spPr>
            <c:trendlineType val="linear"/>
            <c:dispRSqr val="1"/>
            <c:dispEq val="0"/>
          </c:trendline>
          <c:xVal>
            <c:numRef>
              <c:f>ignore!$J$18:$J$1015</c:f>
            </c:numRef>
          </c:xVal>
          <c:yVal>
            <c:numRef>
              <c:f>ignore!$K$18:$K$1015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414718"/>
        <c:axId val="282168303"/>
      </c:scatterChart>
      <c:valAx>
        <c:axId val="294414718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Returning + Non-WOM New (weekly)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82168303"/>
      </c:valAx>
      <c:valAx>
        <c:axId val="2821683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Word of Mouth Users (weekly)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9441471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Returning vs. Word of Mouth</a:t>
            </a:r>
          </a:p>
        </c:rich>
      </c:tx>
      <c:overlay val="0"/>
    </c:title>
    <c:plotArea>
      <c:layout/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742580465"/>
        <c:axId val="1529690015"/>
      </c:scatterChart>
      <c:valAx>
        <c:axId val="74258046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Word of Mouth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529690015"/>
      </c:valAx>
      <c:valAx>
        <c:axId val="152969001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74258046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Returning, Word of Mouth and WoM / Returning</a:t>
            </a:r>
          </a:p>
        </c:rich>
      </c:tx>
      <c:overlay val="0"/>
    </c:title>
    <c:plotArea>
      <c:layout/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1371029285"/>
        <c:axId val="526934246"/>
      </c:scatterChart>
      <c:valAx>
        <c:axId val="137102928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526934246"/>
      </c:valAx>
      <c:valAx>
        <c:axId val="52693424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37102928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Returning vs. Word of Mouth</a:t>
            </a:r>
          </a:p>
        </c:rich>
      </c:tx>
      <c:overlay val="0"/>
    </c:title>
    <c:plotArea>
      <c:layout/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873146565"/>
        <c:axId val="116632356"/>
      </c:scatterChart>
      <c:valAx>
        <c:axId val="87314656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Word of Mouth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16632356"/>
      </c:valAx>
      <c:valAx>
        <c:axId val="11663235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87314656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Relationship Id="rId3" Type="http://schemas.openxmlformats.org/officeDocument/2006/relationships/chart" Target="../charts/chart7.xml"/><Relationship Id="rId4" Type="http://schemas.openxmlformats.org/officeDocument/2006/relationships/chart" Target="../charts/chart8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<Relationship Id="rId3" Type="http://schemas.openxmlformats.org/officeDocument/2006/relationships/chart" Target="../charts/chart13.xml"/><Relationship Id="rId4" Type="http://schemas.openxmlformats.org/officeDocument/2006/relationships/chart" Target="../charts/chart14.xml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chart" Target="../charts/chart15.xml"/><Relationship Id="rId2" Type="http://schemas.openxmlformats.org/officeDocument/2006/relationships/chart" Target="../charts/chart16.xml"/><Relationship Id="rId3" Type="http://schemas.openxmlformats.org/officeDocument/2006/relationships/chart" Target="../charts/chart17.xml"/><Relationship Id="rId4" Type="http://schemas.openxmlformats.org/officeDocument/2006/relationships/chart" Target="../charts/chart18.xm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chart" Target="../charts/chart19.xml"/><Relationship Id="rId2" Type="http://schemas.openxmlformats.org/officeDocument/2006/relationships/chart" Target="../charts/chart20.xml"/><Relationship Id="rId3" Type="http://schemas.openxmlformats.org/officeDocument/2006/relationships/chart" Target="../charts/chart21.xml"/><Relationship Id="rId4" Type="http://schemas.openxmlformats.org/officeDocument/2006/relationships/chart" Target="../charts/chart22.xml"/><Relationship Id="rId5" Type="http://schemas.openxmlformats.org/officeDocument/2006/relationships/chart" Target="../charts/chart23.xml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chart" Target="../charts/chart24.xml"/><Relationship Id="rId2" Type="http://schemas.openxmlformats.org/officeDocument/2006/relationships/chart" Target="../charts/chart25.xml"/><Relationship Id="rId3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809625</xdr:colOff>
      <xdr:row>0</xdr:row>
      <xdr:rowOff>161925</xdr:rowOff>
    </xdr:from>
    <xdr:ext cx="5819775" cy="290512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20</xdr:col>
      <xdr:colOff>133350</xdr:colOff>
      <xdr:row>1</xdr:row>
      <xdr:rowOff>0</xdr:rowOff>
    </xdr:from>
    <xdr:ext cx="4295775" cy="2819400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0</xdr:col>
      <xdr:colOff>19050</xdr:colOff>
      <xdr:row>0</xdr:row>
      <xdr:rowOff>28575</xdr:rowOff>
    </xdr:from>
    <xdr:ext cx="5753100" cy="2905125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5</xdr:col>
      <xdr:colOff>666750</xdr:colOff>
      <xdr:row>0</xdr:row>
      <xdr:rowOff>0</xdr:rowOff>
    </xdr:from>
    <xdr:ext cx="7477125" cy="3114675"/>
    <xdr:graphicFrame>
      <xdr:nvGraphicFramePr>
        <xdr:cNvPr id="4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809625</xdr:colOff>
      <xdr:row>0</xdr:row>
      <xdr:rowOff>161925</xdr:rowOff>
    </xdr:from>
    <xdr:ext cx="5819775" cy="2905125"/>
    <xdr:graphicFrame>
      <xdr:nvGraphicFramePr>
        <xdr:cNvPr id="5" name="Chart 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20</xdr:col>
      <xdr:colOff>133350</xdr:colOff>
      <xdr:row>1</xdr:row>
      <xdr:rowOff>0</xdr:rowOff>
    </xdr:from>
    <xdr:ext cx="4295775" cy="2819400"/>
    <xdr:graphicFrame>
      <xdr:nvGraphicFramePr>
        <xdr:cNvPr id="6" name="Chart 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0</xdr:col>
      <xdr:colOff>19050</xdr:colOff>
      <xdr:row>0</xdr:row>
      <xdr:rowOff>28575</xdr:rowOff>
    </xdr:from>
    <xdr:ext cx="5753100" cy="2905125"/>
    <xdr:graphicFrame>
      <xdr:nvGraphicFramePr>
        <xdr:cNvPr id="7" name="Chart 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5</xdr:col>
      <xdr:colOff>666750</xdr:colOff>
      <xdr:row>0</xdr:row>
      <xdr:rowOff>0</xdr:rowOff>
    </xdr:from>
    <xdr:ext cx="7477125" cy="3114675"/>
    <xdr:graphicFrame>
      <xdr:nvGraphicFramePr>
        <xdr:cNvPr id="8" name="Chart 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1571625</xdr:colOff>
      <xdr:row>1</xdr:row>
      <xdr:rowOff>28575</xdr:rowOff>
    </xdr:from>
    <xdr:ext cx="5753100" cy="2905125"/>
    <xdr:graphicFrame>
      <xdr:nvGraphicFramePr>
        <xdr:cNvPr id="9" name="Chart 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0</xdr:colOff>
      <xdr:row>0</xdr:row>
      <xdr:rowOff>0</xdr:rowOff>
    </xdr:from>
    <xdr:ext cx="5819775" cy="3038475"/>
    <xdr:graphicFrame>
      <xdr:nvGraphicFramePr>
        <xdr:cNvPr id="10" name="Chart 1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809625</xdr:colOff>
      <xdr:row>0</xdr:row>
      <xdr:rowOff>161925</xdr:rowOff>
    </xdr:from>
    <xdr:ext cx="5819775" cy="2905125"/>
    <xdr:graphicFrame>
      <xdr:nvGraphicFramePr>
        <xdr:cNvPr id="11" name="Chart 1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20</xdr:col>
      <xdr:colOff>133350</xdr:colOff>
      <xdr:row>1</xdr:row>
      <xdr:rowOff>0</xdr:rowOff>
    </xdr:from>
    <xdr:ext cx="4295775" cy="2819400"/>
    <xdr:graphicFrame>
      <xdr:nvGraphicFramePr>
        <xdr:cNvPr id="12" name="Chart 1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0</xdr:col>
      <xdr:colOff>19050</xdr:colOff>
      <xdr:row>0</xdr:row>
      <xdr:rowOff>28575</xdr:rowOff>
    </xdr:from>
    <xdr:ext cx="5753100" cy="2905125"/>
    <xdr:graphicFrame>
      <xdr:nvGraphicFramePr>
        <xdr:cNvPr id="13" name="Chart 1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5</xdr:col>
      <xdr:colOff>666750</xdr:colOff>
      <xdr:row>0</xdr:row>
      <xdr:rowOff>0</xdr:rowOff>
    </xdr:from>
    <xdr:ext cx="7477125" cy="3114675"/>
    <xdr:graphicFrame>
      <xdr:nvGraphicFramePr>
        <xdr:cNvPr id="14" name="Chart 1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809625</xdr:colOff>
      <xdr:row>0</xdr:row>
      <xdr:rowOff>161925</xdr:rowOff>
    </xdr:from>
    <xdr:ext cx="5819775" cy="2905125"/>
    <xdr:graphicFrame>
      <xdr:nvGraphicFramePr>
        <xdr:cNvPr id="15" name="Chart 1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20</xdr:col>
      <xdr:colOff>133350</xdr:colOff>
      <xdr:row>1</xdr:row>
      <xdr:rowOff>0</xdr:rowOff>
    </xdr:from>
    <xdr:ext cx="4295775" cy="2819400"/>
    <xdr:graphicFrame>
      <xdr:nvGraphicFramePr>
        <xdr:cNvPr id="16" name="Chart 1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0</xdr:col>
      <xdr:colOff>19050</xdr:colOff>
      <xdr:row>0</xdr:row>
      <xdr:rowOff>28575</xdr:rowOff>
    </xdr:from>
    <xdr:ext cx="5753100" cy="2905125"/>
    <xdr:graphicFrame>
      <xdr:nvGraphicFramePr>
        <xdr:cNvPr id="17" name="Chart 1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5</xdr:col>
      <xdr:colOff>666750</xdr:colOff>
      <xdr:row>0</xdr:row>
      <xdr:rowOff>0</xdr:rowOff>
    </xdr:from>
    <xdr:ext cx="7477125" cy="3114675"/>
    <xdr:graphicFrame>
      <xdr:nvGraphicFramePr>
        <xdr:cNvPr id="18" name="Chart 1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21</xdr:col>
      <xdr:colOff>257175</xdr:colOff>
      <xdr:row>0</xdr:row>
      <xdr:rowOff>0</xdr:rowOff>
    </xdr:from>
    <xdr:ext cx="5819775" cy="2905125"/>
    <xdr:graphicFrame>
      <xdr:nvGraphicFramePr>
        <xdr:cNvPr id="19" name="Chart 1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28</xdr:col>
      <xdr:colOff>323850</xdr:colOff>
      <xdr:row>0</xdr:row>
      <xdr:rowOff>47625</xdr:rowOff>
    </xdr:from>
    <xdr:ext cx="4457700" cy="2905125"/>
    <xdr:graphicFrame>
      <xdr:nvGraphicFramePr>
        <xdr:cNvPr id="20" name="Chart 2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19</xdr:col>
      <xdr:colOff>695325</xdr:colOff>
      <xdr:row>16</xdr:row>
      <xdr:rowOff>381000</xdr:rowOff>
    </xdr:from>
    <xdr:ext cx="6134100" cy="3124200"/>
    <xdr:graphicFrame>
      <xdr:nvGraphicFramePr>
        <xdr:cNvPr id="21" name="Chart 2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24</xdr:col>
      <xdr:colOff>352425</xdr:colOff>
      <xdr:row>24</xdr:row>
      <xdr:rowOff>38100</xdr:rowOff>
    </xdr:from>
    <xdr:ext cx="6076950" cy="3190875"/>
    <xdr:graphicFrame>
      <xdr:nvGraphicFramePr>
        <xdr:cNvPr id="22" name="Chart 2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6</xdr:col>
      <xdr:colOff>295275</xdr:colOff>
      <xdr:row>50</xdr:row>
      <xdr:rowOff>19050</xdr:rowOff>
    </xdr:from>
    <xdr:ext cx="5715000" cy="3533775"/>
    <xdr:graphicFrame>
      <xdr:nvGraphicFramePr>
        <xdr:cNvPr id="23" name="Chart 2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933450</xdr:colOff>
      <xdr:row>4</xdr:row>
      <xdr:rowOff>152400</xdr:rowOff>
    </xdr:from>
    <xdr:ext cx="7762875" cy="4800600"/>
    <xdr:graphicFrame>
      <xdr:nvGraphicFramePr>
        <xdr:cNvPr id="24" name="Chart 2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10</xdr:col>
      <xdr:colOff>762000</xdr:colOff>
      <xdr:row>31</xdr:row>
      <xdr:rowOff>152400</xdr:rowOff>
    </xdr:from>
    <xdr:ext cx="5715000" cy="3533775"/>
    <xdr:graphicFrame>
      <xdr:nvGraphicFramePr>
        <xdr:cNvPr id="25" name="Chart 2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17</xdr:col>
      <xdr:colOff>876300</xdr:colOff>
      <xdr:row>4</xdr:row>
      <xdr:rowOff>152400</xdr:rowOff>
    </xdr:from>
    <xdr:ext cx="7762875" cy="4800600"/>
    <xdr:graphicFrame>
      <xdr:nvGraphicFramePr>
        <xdr:cNvPr id="26" name="Chart 2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pivotCache/_rels/pivotCacheDefinition1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_rels/pivotCacheDefinition2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_rels/pivotCacheDefinition3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_rels/pivotCacheDefinition4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_rels/pivotCacheDefinition5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_rels/pivotCacheDefinition6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E361" sheet="RAW"/>
  </cacheSource>
  <cacheFields>
    <cacheField name="Day Index" numFmtId="164">
      <sharedItems containsSemiMixedTypes="0" containsDate="1" containsString="0">
        <d v="2018-04-25T00:00:00Z"/>
        <d v="2018-04-26T00:00:00Z"/>
        <d v="2018-04-27T00:00:00Z"/>
        <d v="2018-04-28T00:00:00Z"/>
        <d v="2018-04-29T00:00:00Z"/>
        <d v="2018-04-30T00:00:00Z"/>
        <d v="2018-05-01T00:00:00Z"/>
        <d v="2018-05-02T00:00:00Z"/>
        <d v="2018-05-03T00:00:00Z"/>
        <d v="2018-05-04T00:00:00Z"/>
        <d v="2018-05-05T00:00:00Z"/>
        <d v="2018-05-06T00:00:00Z"/>
        <d v="2018-05-07T00:00:00Z"/>
        <d v="2018-05-08T00:00:00Z"/>
        <d v="2018-05-09T00:00:00Z"/>
        <d v="2018-05-10T00:00:00Z"/>
        <d v="2018-05-11T00:00:00Z"/>
        <d v="2018-05-12T00:00:00Z"/>
        <d v="2018-05-13T00:00:00Z"/>
        <d v="2018-05-14T00:00:00Z"/>
        <d v="2018-05-15T00:00:00Z"/>
        <d v="2018-05-16T00:00:00Z"/>
        <d v="2018-05-17T00:00:00Z"/>
        <d v="2018-05-18T00:00:00Z"/>
        <d v="2018-05-19T00:00:00Z"/>
        <d v="2018-05-20T00:00:00Z"/>
        <d v="2018-05-21T00:00:00Z"/>
        <d v="2018-05-22T00:00:00Z"/>
        <d v="2018-05-23T00:00:00Z"/>
        <d v="2018-05-24T00:00:00Z"/>
        <d v="2018-05-25T00:00:00Z"/>
        <d v="2018-05-26T00:00:00Z"/>
        <d v="2018-05-27T00:00:00Z"/>
        <d v="2018-05-28T00:00:00Z"/>
        <d v="2018-05-29T00:00:00Z"/>
        <d v="2018-05-30T00:00:00Z"/>
        <d v="2018-05-31T00:00:00Z"/>
        <d v="2018-06-01T00:00:00Z"/>
        <d v="2018-06-02T00:00:00Z"/>
        <d v="2018-06-03T00:00:00Z"/>
        <d v="2018-06-04T00:00:00Z"/>
        <d v="2018-06-05T00:00:00Z"/>
        <d v="2018-06-06T00:00:00Z"/>
        <d v="2018-06-07T00:00:00Z"/>
        <d v="2018-06-08T00:00:00Z"/>
        <d v="2018-06-09T00:00:00Z"/>
        <d v="2018-06-10T00:00:00Z"/>
        <d v="2018-06-11T00:00:00Z"/>
        <d v="2018-06-12T00:00:00Z"/>
        <d v="2018-06-13T00:00:00Z"/>
        <d v="2018-06-14T00:00:00Z"/>
        <d v="2018-06-15T00:00:00Z"/>
        <d v="2018-06-16T00:00:00Z"/>
        <d v="2018-06-17T00:00:00Z"/>
        <d v="2018-06-18T00:00:00Z"/>
        <d v="2018-06-19T00:00:00Z"/>
        <d v="2018-06-20T00:00:00Z"/>
        <d v="2018-06-21T00:00:00Z"/>
        <d v="2018-06-22T00:00:00Z"/>
        <d v="2018-06-23T00:00:00Z"/>
        <d v="2018-06-24T00:00:00Z"/>
        <d v="2018-06-25T00:00:00Z"/>
        <d v="2018-06-26T00:00:00Z"/>
        <d v="2018-06-27T00:00:00Z"/>
        <d v="2018-06-28T00:00:00Z"/>
        <d v="2018-06-29T00:00:00Z"/>
        <d v="2018-06-30T00:00:00Z"/>
        <d v="2018-07-01T00:00:00Z"/>
        <d v="2018-07-02T00:00:00Z"/>
        <d v="2018-07-03T00:00:00Z"/>
        <d v="2018-07-04T00:00:00Z"/>
        <d v="2018-07-05T00:00:00Z"/>
        <d v="2018-07-06T00:00:00Z"/>
        <d v="2018-07-07T00:00:00Z"/>
        <d v="2018-07-08T00:00:00Z"/>
        <d v="2018-07-09T00:00:00Z"/>
        <d v="2018-07-10T00:00:00Z"/>
        <d v="2018-07-11T00:00:00Z"/>
        <d v="2018-07-12T00:00:00Z"/>
        <d v="2018-07-13T00:00:00Z"/>
        <d v="2018-07-14T00:00:00Z"/>
        <d v="2018-07-15T00:00:00Z"/>
        <d v="2018-07-16T00:00:00Z"/>
        <d v="2018-07-17T00:00:00Z"/>
        <d v="2018-07-18T00:00:00Z"/>
        <d v="2018-07-19T00:00:00Z"/>
        <d v="2018-07-20T00:00:00Z"/>
        <d v="2018-07-21T00:00:00Z"/>
        <d v="2018-07-22T00:00:00Z"/>
        <d v="2018-07-23T00:00:00Z"/>
      </sharedItems>
    </cacheField>
    <cacheField name="Date Range" numFmtId="0">
      <sharedItems>
        <s v="Jan 1, 2018 - Jun 23, 2020"/>
      </sharedItems>
    </cacheField>
    <cacheField name="Segment" numFmtId="0">
      <sharedItems>
        <s v="WoM Coefficient - Returning Users"/>
        <s v="WoM Coefficient - New Brand Search Users"/>
        <s v="WoM Coefficient - New Direct Users"/>
        <s v="All Users"/>
      </sharedItems>
    </cacheField>
    <cacheField name="Users" numFmtId="3">
      <sharedItems containsSemiMixedTypes="0" containsString="0" containsNumber="1" containsInteger="1">
        <n v="371.0"/>
        <n v="63.0"/>
        <n v="197.0"/>
        <n v="1572.0"/>
        <n v="387.0"/>
        <n v="16.0"/>
        <n v="190.0"/>
        <n v="1493.0"/>
        <n v="411.0"/>
        <n v="47.0"/>
        <n v="182.0"/>
        <n v="1580.0"/>
        <n v="608.0"/>
        <n v="24.0"/>
        <n v="261.0"/>
        <n v="1998.0"/>
        <n v="545.0"/>
        <n v="229.0"/>
        <n v="1919.0"/>
        <n v="450.0"/>
        <n v="8.0"/>
        <n v="221.0"/>
        <n v="1548.0"/>
        <n v="32.0"/>
        <n v="166.0"/>
        <n v="1603.0"/>
        <n v="482.0"/>
        <n v="39.0"/>
        <n v="1540.0"/>
        <n v="458.0"/>
        <n v="71.0"/>
        <n v="150.0"/>
        <n v="363.0"/>
        <n v="79.0"/>
        <n v="1430.0"/>
        <n v="577.0"/>
        <n v="158.0"/>
        <n v="1833.0"/>
        <n v="466.0"/>
        <n v="126.0"/>
        <n v="1524.0"/>
        <n v="355.0"/>
        <n v="1714.0"/>
        <n v="419.0"/>
        <n v="1635.0"/>
        <n v="434.0"/>
        <n v="1564.0"/>
        <n v="332.0"/>
        <n v="1556.0"/>
        <n v="403.0"/>
        <n v="205.0"/>
        <n v="1706.0"/>
        <n v="561.0"/>
        <n v="1848.0"/>
        <n v="529.0"/>
        <n v="95.0"/>
        <n v="1698.0"/>
        <n v="1738.0"/>
        <n v="1596.0"/>
        <n v="174.0"/>
        <n v="1667.0"/>
        <n v="395.0"/>
        <n v="2085.0"/>
        <n v="427.0"/>
        <n v="55.0"/>
        <n v="632.0"/>
        <n v="87.0"/>
        <n v="2472.0"/>
        <n v="513.0"/>
        <n v="111.0"/>
        <n v="2227.0"/>
        <n v="537.0"/>
        <n v="142.0"/>
        <n v="1927.0"/>
        <n v="2141.0"/>
        <n v="2164.0"/>
        <n v="1761.0"/>
        <n v="695.0"/>
        <n v="2338.0"/>
        <n v="624.0"/>
        <n v="269.0"/>
        <n v="1943.0"/>
        <n v="213.0"/>
        <n v="2038.0"/>
        <n v="1793.0"/>
        <n v="1619.0"/>
        <n v="118.0"/>
        <n v="1469.0"/>
        <n v="134.0"/>
        <n v="1754.0"/>
        <n v="521.0"/>
        <n v="103.0"/>
        <n v="474.0"/>
        <n v="1509.0"/>
        <n v="442.0"/>
        <n v="1461.0"/>
        <n v="1390.0"/>
        <n v="1588.0"/>
        <n v="1256.0"/>
        <n v="506.0"/>
        <n v="1319.0"/>
        <n v="1532.0"/>
        <n v="1343.0"/>
        <n v="1406.0"/>
        <n v="245.0"/>
        <n v="1374.0"/>
        <n v="1477.0"/>
        <n v="490.0"/>
        <n v="316.0"/>
        <n v="276.0"/>
        <n v="348.0"/>
        <n v="1280.0"/>
        <n v="340.0"/>
        <n v="1359.0"/>
        <n v="1445.0"/>
        <n v="1659.0"/>
        <n v="1746.0"/>
        <n v="1327.0"/>
        <n v="1675.0"/>
        <n v="1382.0"/>
        <n v="237.0"/>
        <n v="1627.0"/>
        <n v="379.0"/>
        <n v="1438.0"/>
        <n v="1398.0"/>
        <n v="553.0"/>
        <n v="498.0"/>
      </sharedItems>
    </cacheField>
    <cacheField name="Week" numFmtId="0">
      <sharedItems>
        <s v="2018-17"/>
        <s v="2018-18"/>
        <s v="2018-19"/>
        <s v="2018-20"/>
        <s v="2018-21"/>
        <s v="2018-22"/>
        <s v="2018-23"/>
        <s v="2018-24"/>
        <s v="2018-25"/>
        <s v="2018-26"/>
        <s v="2018-27"/>
        <s v="2018-28"/>
        <s v="2018-29"/>
        <s v="2018-30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F17:J107" sheet="DAU - Daily"/>
  </cacheSource>
  <cacheFields>
    <cacheField name="Date" numFmtId="165">
      <sharedItems containsSemiMixedTypes="0" containsDate="1" containsString="0">
        <d v="2018-04-25T00:00:00Z"/>
        <d v="2018-04-26T00:00:00Z"/>
        <d v="2018-04-27T00:00:00Z"/>
        <d v="2018-04-28T00:00:00Z"/>
        <d v="2018-04-29T00:00:00Z"/>
        <d v="2018-04-30T00:00:00Z"/>
        <d v="2018-05-01T00:00:00Z"/>
        <d v="2018-05-02T00:00:00Z"/>
        <d v="2018-05-03T00:00:00Z"/>
        <d v="2018-05-04T00:00:00Z"/>
        <d v="2018-05-05T00:00:00Z"/>
        <d v="2018-05-06T00:00:00Z"/>
        <d v="2018-05-07T00:00:00Z"/>
        <d v="2018-05-08T00:00:00Z"/>
        <d v="2018-05-09T00:00:00Z"/>
        <d v="2018-05-10T00:00:00Z"/>
        <d v="2018-05-11T00:00:00Z"/>
        <d v="2018-05-12T00:00:00Z"/>
        <d v="2018-05-13T00:00:00Z"/>
        <d v="2018-05-14T00:00:00Z"/>
        <d v="2018-05-15T00:00:00Z"/>
        <d v="2018-05-16T00:00:00Z"/>
        <d v="2018-05-17T00:00:00Z"/>
        <d v="2018-05-18T00:00:00Z"/>
        <d v="2018-05-19T00:00:00Z"/>
        <d v="2018-05-20T00:00:00Z"/>
        <d v="2018-05-21T00:00:00Z"/>
        <d v="2018-05-22T00:00:00Z"/>
        <d v="2018-05-23T00:00:00Z"/>
        <d v="2018-05-24T00:00:00Z"/>
        <d v="2018-05-25T00:00:00Z"/>
        <d v="2018-05-26T00:00:00Z"/>
        <d v="2018-05-27T00:00:00Z"/>
        <d v="2018-05-28T00:00:00Z"/>
        <d v="2018-05-29T00:00:00Z"/>
        <d v="2018-05-30T00:00:00Z"/>
        <d v="2018-05-31T00:00:00Z"/>
        <d v="2018-06-01T00:00:00Z"/>
        <d v="2018-06-02T00:00:00Z"/>
        <d v="2018-06-03T00:00:00Z"/>
        <d v="2018-06-04T00:00:00Z"/>
        <d v="2018-06-05T00:00:00Z"/>
        <d v="2018-06-06T00:00:00Z"/>
        <d v="2018-06-07T00:00:00Z"/>
        <d v="2018-06-08T00:00:00Z"/>
        <d v="2018-06-09T00:00:00Z"/>
        <d v="2018-06-10T00:00:00Z"/>
        <d v="2018-06-11T00:00:00Z"/>
        <d v="2018-06-12T00:00:00Z"/>
        <d v="2018-06-13T00:00:00Z"/>
        <d v="2018-06-14T00:00:00Z"/>
        <d v="2018-06-15T00:00:00Z"/>
        <d v="2018-06-16T00:00:00Z"/>
        <d v="2018-06-17T00:00:00Z"/>
        <d v="2018-06-18T00:00:00Z"/>
        <d v="2018-06-19T00:00:00Z"/>
        <d v="2018-06-20T00:00:00Z"/>
        <d v="2018-06-21T00:00:00Z"/>
        <d v="2018-06-22T00:00:00Z"/>
        <d v="2018-06-23T00:00:00Z"/>
        <d v="2018-06-24T00:00:00Z"/>
        <d v="2018-06-25T00:00:00Z"/>
        <d v="2018-06-26T00:00:00Z"/>
        <d v="2018-06-27T00:00:00Z"/>
        <d v="2018-06-28T00:00:00Z"/>
        <d v="2018-06-29T00:00:00Z"/>
        <d v="2018-06-30T00:00:00Z"/>
        <d v="2018-07-01T00:00:00Z"/>
        <d v="2018-07-02T00:00:00Z"/>
        <d v="2018-07-03T00:00:00Z"/>
        <d v="2018-07-04T00:00:00Z"/>
        <d v="2018-07-05T00:00:00Z"/>
        <d v="2018-07-06T00:00:00Z"/>
        <d v="2018-07-07T00:00:00Z"/>
        <d v="2018-07-08T00:00:00Z"/>
        <d v="2018-07-09T00:00:00Z"/>
        <d v="2018-07-10T00:00:00Z"/>
        <d v="2018-07-11T00:00:00Z"/>
        <d v="2018-07-12T00:00:00Z"/>
        <d v="2018-07-13T00:00:00Z"/>
        <d v="2018-07-14T00:00:00Z"/>
        <d v="2018-07-15T00:00:00Z"/>
        <d v="2018-07-16T00:00:00Z"/>
        <d v="2018-07-17T00:00:00Z"/>
        <d v="2018-07-18T00:00:00Z"/>
        <d v="2018-07-19T00:00:00Z"/>
        <d v="2018-07-20T00:00:00Z"/>
        <d v="2018-07-21T00:00:00Z"/>
        <d v="2018-07-22T00:00:00Z"/>
        <d v="2018-07-23T00:00:00Z"/>
      </sharedItems>
    </cacheField>
    <cacheField name="Returning" numFmtId="4">
      <sharedItems containsSemiMixedTypes="0" containsString="0" containsNumber="1" containsInteger="1">
        <n v="63.0"/>
        <n v="16.0"/>
        <n v="47.0"/>
        <n v="24.0"/>
        <n v="8.0"/>
        <n v="32.0"/>
        <n v="39.0"/>
        <n v="71.0"/>
        <n v="79.0"/>
        <n v="95.0"/>
        <n v="55.0"/>
        <n v="87.0"/>
        <n v="111.0"/>
        <n v="126.0"/>
        <n v="103.0"/>
      </sharedItems>
    </cacheField>
    <cacheField name="Organic" numFmtId="4">
      <sharedItems containsSemiMixedTypes="0" containsString="0" containsNumber="1" containsInteger="1">
        <n v="568.0"/>
        <n v="577.0"/>
        <n v="593.0"/>
        <n v="869.0"/>
        <n v="774.0"/>
        <n v="671.0"/>
        <n v="616.0"/>
        <n v="672.0"/>
        <n v="608.0"/>
        <n v="545.0"/>
        <n v="735.0"/>
        <n v="592.0"/>
        <n v="537.0"/>
        <n v="585.0"/>
        <n v="600.0"/>
        <n v="522.0"/>
        <n v="727.0"/>
        <n v="687.0"/>
        <n v="498.0"/>
        <n v="703.0"/>
        <n v="829.0"/>
        <n v="679.0"/>
        <n v="648.0"/>
        <n v="837.0"/>
        <n v="711.0"/>
        <n v="861.0"/>
        <n v="893.0"/>
        <n v="845.0"/>
        <n v="656.0"/>
        <n v="576.0"/>
        <n v="481.0"/>
        <n v="647.0"/>
        <n v="750.0"/>
        <n v="632.0"/>
        <n v="521.0"/>
        <n v="560.0"/>
        <n v="601.0"/>
        <n v="538.0"/>
        <n v="617.0"/>
        <n v="695.0"/>
        <n v="719.0"/>
        <n v="782.0"/>
        <n v="806.0"/>
        <n v="766.0"/>
        <n v="474.0"/>
        <n v="427.0"/>
        <n v="624.0"/>
        <n v="639.0"/>
        <n v="726.0"/>
        <n v="489.0"/>
        <n v="506.0"/>
        <n v="569.0"/>
        <n v="513.0"/>
        <n v="490.0"/>
        <n v="553.0"/>
        <n v="584.0"/>
      </sharedItems>
    </cacheField>
    <cacheField name="Org/DAU" numFmtId="4">
      <sharedItems containsSemiMixedTypes="0" containsString="0" containsNumber="1">
        <n v="9.015873015873016"/>
        <n v="36.0625"/>
        <n v="12.617021276595745"/>
        <n v="36.208333333333336"/>
        <n v="12.285714285714286"/>
        <n v="83.875"/>
        <n v="19.25"/>
        <n v="17.23076923076923"/>
        <n v="8.56338028169014"/>
        <n v="6.89873417721519"/>
        <n v="10.352112676056338"/>
        <n v="74.0"/>
        <n v="7.563380281690141"/>
        <n v="9.285714285714286"/>
        <n v="12.76595744680851"/>
        <n v="8.285714285714286"/>
        <n v="38.0"/>
        <n v="45.4375"/>
        <n v="7.231578947368421"/>
        <n v="8.69620253164557"/>
        <n v="10.595744680851064"/>
        <n v="14.957446808510639"/>
        <n v="7.405063291139241"/>
        <n v="10.636363636363637"/>
        <n v="9.528735632183908"/>
        <n v="6.117117117117117"/>
        <n v="12.345454545454546"/>
        <n v="10.285714285714286"/>
        <n v="9.620689655172415"/>
        <n v="9.0"/>
        <n v="9.063157894736841"/>
        <n v="19.0"/>
        <n v="21.666666666666668"/>
        <n v="16.82051282051282"/>
        <n v="18.025641025641026"/>
        <n v="18.0"/>
        <n v="6.774647887323944"/>
        <n v="5.134920634920635"/>
        <n v="11.904761904761905"/>
        <n v="6.592233009708738"/>
        <n v="16.205128205128204"/>
        <n v="10.327272727272728"/>
        <n v="9.472727272727273"/>
        <n v="5.894736842105263"/>
        <n v="7.676056338028169"/>
        <n v="12.787234042553191"/>
        <n v="13.106382978723405"/>
        <n v="8.189873417721518"/>
        <n v="7.448275862068965"/>
        <n v="13.794871794871796"/>
        <n v="5.990291262135922"/>
        <n v="14.787234042553191"/>
        <n v="15.794871794871796"/>
        <n v="22.46875"/>
        <n v="18.28125"/>
        <n v="13.76923076923077"/>
        <n v="19.75"/>
        <n v="20.05128205128205"/>
        <n v="10.126760563380282"/>
        <n v="12.793650793650794"/>
        <n v="16.29787234042553"/>
        <n v="8.618181818181819"/>
        <n v="15.03125"/>
        <n v="6.777777777777778"/>
        <n v="7.014084507042254"/>
        <n v="9.904761904761905"/>
        <n v="13.595744680851064"/>
        <n v="13.2"/>
        <n v="18.23076923076923"/>
        <n v="13.446808510638299"/>
        <n v="7.761904761904762"/>
        <n v="21.96875"/>
        <n v="15.8125"/>
        <n v="7.594936708860759"/>
        <n v="77.0"/>
        <n v="12.446808510638299"/>
        <n v="14.58974358974359"/>
        <n v="22.71875"/>
        <n v="10.914893617021276"/>
        <n v="6.2025316455696204"/>
        <n v="15.0"/>
        <n v="6.35632183908046"/>
        <n v="8.112676056338028"/>
        <n v="8.30379746835443"/>
        <n v="11.2"/>
        <n v="7.3924050632911396"/>
      </sharedItems>
    </cacheField>
    <cacheField name="Anomalies" numFmtId="0">
      <sharedItems>
        <s v="Nominal"/>
        <s v="Anomaly"/>
      </sharedItems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F17:J107" sheet="WAU - Weekly"/>
  </cacheSource>
  <cacheFields>
    <cacheField name="Date" numFmtId="3">
      <sharedItems containsBlank="1">
        <s v="2018-17"/>
        <s v="2018-18"/>
        <s v="2018-19"/>
        <s v="2018-20"/>
        <s v="2018-21"/>
        <s v="2018-22"/>
        <s v="2018-23"/>
        <s v="2018-24"/>
        <s v="2018-25"/>
        <s v="2018-26"/>
        <s v="2018-27"/>
        <s v="2018-28"/>
        <s v="2018-29"/>
        <s v="2018-30"/>
        <m/>
      </sharedItems>
    </cacheField>
    <cacheField name="Returning" numFmtId="4">
      <sharedItems containsString="0" containsBlank="1" containsNumber="1" containsInteger="1">
        <n v="150.0"/>
        <n v="363.0"/>
        <n v="284.0"/>
        <n v="489.0"/>
        <n v="585.0"/>
        <n v="393.0"/>
        <n v="449.0"/>
        <n v="473.0"/>
        <n v="260.0"/>
        <n v="402.0"/>
        <n v="346.0"/>
        <n v="292.0"/>
        <n v="457.0"/>
        <n v="134.0"/>
        <m/>
      </sharedItems>
    </cacheField>
    <cacheField name="Organic" numFmtId="4">
      <sharedItems containsString="0" containsBlank="1" containsNumber="1" containsInteger="1">
        <n v="2607.0"/>
        <n v="4621.0"/>
        <n v="4171.0"/>
        <n v="4574.0"/>
        <n v="5102.0"/>
        <n v="4801.0"/>
        <n v="4342.0"/>
        <n v="4212.0"/>
        <n v="4566.0"/>
        <n v="4524.0"/>
        <n v="4188.0"/>
        <n v="3894.0"/>
        <n v="1200.0"/>
        <m/>
      </sharedItems>
    </cacheField>
    <cacheField name="Org/DAU" numFmtId="4">
      <sharedItems containsString="0" containsBlank="1" containsNumber="1">
        <n v="17.38"/>
        <n v="12.730027548209366"/>
        <n v="14.68661971830986"/>
        <n v="9.353783231083845"/>
        <n v="8.72136752136752"/>
        <n v="12.216284987277353"/>
        <n v="9.670378619153675"/>
        <n v="8.904862579281184"/>
        <n v="17.56153846153846"/>
        <n v="10.375621890547263"/>
        <n v="13.07514450867052"/>
        <n v="14.342465753424657"/>
        <n v="8.520787746170678"/>
        <n v="8.955223880597014"/>
        <m/>
      </sharedItems>
    </cacheField>
    <cacheField name="Anomalies" numFmtId="0">
      <sharedItems containsBlank="1">
        <s v="Nominal"/>
        <m/>
      </sharedItems>
    </cacheField>
  </cacheFields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E3165" sheet="RAW"/>
  </cacheSource>
  <cacheFields>
    <cacheField name="Day Index" numFmtId="164">
      <sharedItems containsSemiMixedTypes="0" containsDate="1" containsString="0">
        <d v="2018-04-25T00:00:00Z"/>
        <d v="2018-04-26T00:00:00Z"/>
        <d v="2018-04-27T00:00:00Z"/>
        <d v="2018-04-28T00:00:00Z"/>
        <d v="2018-04-29T00:00:00Z"/>
        <d v="2018-04-30T00:00:00Z"/>
        <d v="2018-05-01T00:00:00Z"/>
        <d v="2018-05-02T00:00:00Z"/>
        <d v="2018-05-03T00:00:00Z"/>
        <d v="2018-05-04T00:00:00Z"/>
        <d v="2018-05-05T00:00:00Z"/>
        <d v="2018-05-06T00:00:00Z"/>
        <d v="2018-05-07T00:00:00Z"/>
        <d v="2018-05-08T00:00:00Z"/>
        <d v="2018-05-09T00:00:00Z"/>
        <d v="2018-05-10T00:00:00Z"/>
        <d v="2018-05-11T00:00:00Z"/>
        <d v="2018-05-12T00:00:00Z"/>
        <d v="2018-05-13T00:00:00Z"/>
        <d v="2018-05-14T00:00:00Z"/>
        <d v="2018-05-15T00:00:00Z"/>
        <d v="2018-05-16T00:00:00Z"/>
        <d v="2018-05-17T00:00:00Z"/>
        <d v="2018-05-18T00:00:00Z"/>
        <d v="2018-05-19T00:00:00Z"/>
        <d v="2018-05-20T00:00:00Z"/>
        <d v="2018-05-21T00:00:00Z"/>
        <d v="2018-05-22T00:00:00Z"/>
        <d v="2018-05-23T00:00:00Z"/>
        <d v="2018-05-24T00:00:00Z"/>
        <d v="2018-05-25T00:00:00Z"/>
        <d v="2018-05-26T00:00:00Z"/>
        <d v="2018-05-27T00:00:00Z"/>
        <d v="2018-05-28T00:00:00Z"/>
        <d v="2018-05-29T00:00:00Z"/>
        <d v="2018-05-30T00:00:00Z"/>
        <d v="2018-05-31T00:00:00Z"/>
        <d v="2018-06-01T00:00:00Z"/>
        <d v="2018-06-02T00:00:00Z"/>
        <d v="2018-06-03T00:00:00Z"/>
        <d v="2018-06-04T00:00:00Z"/>
        <d v="2018-06-05T00:00:00Z"/>
        <d v="2018-06-06T00:00:00Z"/>
        <d v="2018-06-07T00:00:00Z"/>
        <d v="2018-06-08T00:00:00Z"/>
        <d v="2018-06-09T00:00:00Z"/>
        <d v="2018-06-10T00:00:00Z"/>
        <d v="2018-06-11T00:00:00Z"/>
        <d v="2018-06-12T00:00:00Z"/>
        <d v="2018-06-13T00:00:00Z"/>
        <d v="2018-06-14T00:00:00Z"/>
        <d v="2018-06-15T00:00:00Z"/>
        <d v="2018-06-16T00:00:00Z"/>
        <d v="2018-06-17T00:00:00Z"/>
        <d v="2018-06-18T00:00:00Z"/>
        <d v="2018-06-19T00:00:00Z"/>
        <d v="2018-06-20T00:00:00Z"/>
        <d v="2018-06-21T00:00:00Z"/>
        <d v="2018-06-22T00:00:00Z"/>
        <d v="2018-06-23T00:00:00Z"/>
        <d v="2018-06-24T00:00:00Z"/>
        <d v="2018-06-25T00:00:00Z"/>
        <d v="2018-06-26T00:00:00Z"/>
        <d v="2018-06-27T00:00:00Z"/>
        <d v="2018-06-28T00:00:00Z"/>
        <d v="2018-06-29T00:00:00Z"/>
        <d v="2018-06-30T00:00:00Z"/>
        <d v="2018-07-01T00:00:00Z"/>
        <d v="2018-07-02T00:00:00Z"/>
        <d v="2018-07-03T00:00:00Z"/>
        <d v="2018-07-04T00:00:00Z"/>
        <d v="2018-07-05T00:00:00Z"/>
        <d v="2018-07-06T00:00:00Z"/>
        <d v="2018-07-07T00:00:00Z"/>
        <d v="2018-07-08T00:00:00Z"/>
        <d v="2018-07-09T00:00:00Z"/>
        <d v="2018-07-10T00:00:00Z"/>
        <d v="2018-07-11T00:00:00Z"/>
        <d v="2018-07-12T00:00:00Z"/>
        <d v="2018-07-13T00:00:00Z"/>
        <d v="2018-07-14T00:00:00Z"/>
        <d v="2018-07-15T00:00:00Z"/>
        <d v="2018-07-16T00:00:00Z"/>
        <d v="2018-07-17T00:00:00Z"/>
        <d v="2018-07-18T00:00:00Z"/>
        <d v="2018-07-19T00:00:00Z"/>
        <d v="2018-07-20T00:00:00Z"/>
        <d v="2018-07-21T00:00:00Z"/>
        <d v="2018-07-22T00:00:00Z"/>
        <d v="2018-07-23T00:00:00Z"/>
        <d v="2018-07-24T00:00:00Z"/>
        <d v="2018-07-25T00:00:00Z"/>
        <d v="2018-07-26T00:00:00Z"/>
        <d v="2018-07-27T00:00:00Z"/>
        <d v="2018-07-28T00:00:00Z"/>
        <d v="2018-07-29T00:00:00Z"/>
        <d v="2018-07-30T00:00:00Z"/>
        <d v="2018-07-31T00:00:00Z"/>
        <d v="2018-08-01T00:00:00Z"/>
        <d v="2018-08-02T00:00:00Z"/>
        <d v="2018-08-03T00:00:00Z"/>
        <d v="2018-08-04T00:00:00Z"/>
        <d v="2018-08-05T00:00:00Z"/>
        <d v="2018-08-06T00:00:00Z"/>
        <d v="2018-08-07T00:00:00Z"/>
        <d v="2018-08-08T00:00:00Z"/>
        <d v="2018-08-09T00:00:00Z"/>
        <d v="2018-08-10T00:00:00Z"/>
        <d v="2018-08-11T00:00:00Z"/>
        <d v="2018-08-12T00:00:00Z"/>
        <d v="2018-08-13T00:00:00Z"/>
        <d v="2018-08-14T00:00:00Z"/>
        <d v="2018-08-15T00:00:00Z"/>
        <d v="2018-08-16T00:00:00Z"/>
        <d v="2018-08-17T00:00:00Z"/>
        <d v="2018-08-18T00:00:00Z"/>
        <d v="2018-08-19T00:00:00Z"/>
        <d v="2018-08-20T00:00:00Z"/>
        <d v="2018-08-21T00:00:00Z"/>
        <d v="2018-08-22T00:00:00Z"/>
        <d v="2018-08-23T00:00:00Z"/>
        <d v="2018-08-24T00:00:00Z"/>
        <d v="2018-08-25T00:00:00Z"/>
        <d v="2018-08-26T00:00:00Z"/>
        <d v="2018-08-27T00:00:00Z"/>
        <d v="2018-08-28T00:00:00Z"/>
        <d v="2018-08-29T00:00:00Z"/>
        <d v="2018-08-30T00:00:00Z"/>
        <d v="2018-08-31T00:00:00Z"/>
        <d v="2018-09-01T00:00:00Z"/>
        <d v="2018-09-02T00:00:00Z"/>
        <d v="2018-09-03T00:00:00Z"/>
        <d v="2018-09-04T00:00:00Z"/>
        <d v="2018-09-05T00:00:00Z"/>
        <d v="2018-09-06T00:00:00Z"/>
        <d v="2018-09-07T00:00:00Z"/>
        <d v="2018-09-08T00:00:00Z"/>
        <d v="2018-09-09T00:00:00Z"/>
        <d v="2018-09-10T00:00:00Z"/>
        <d v="2018-09-11T00:00:00Z"/>
        <d v="2018-09-12T00:00:00Z"/>
        <d v="2018-09-13T00:00:00Z"/>
        <d v="2018-09-14T00:00:00Z"/>
        <d v="2018-09-15T00:00:00Z"/>
        <d v="2018-09-16T00:00:00Z"/>
        <d v="2018-09-17T00:00:00Z"/>
        <d v="2018-09-18T00:00:00Z"/>
        <d v="2018-09-19T00:00:00Z"/>
        <d v="2018-09-20T00:00:00Z"/>
        <d v="2018-09-21T00:00:00Z"/>
        <d v="2018-09-22T00:00:00Z"/>
        <d v="2018-09-23T00:00:00Z"/>
        <d v="2018-09-24T00:00:00Z"/>
        <d v="2018-09-25T00:00:00Z"/>
        <d v="2018-09-26T00:00:00Z"/>
        <d v="2018-09-27T00:00:00Z"/>
        <d v="2018-09-28T00:00:00Z"/>
        <d v="2018-09-29T00:00:00Z"/>
        <d v="2018-09-30T00:00:00Z"/>
        <d v="2018-10-01T00:00:00Z"/>
        <d v="2018-10-02T00:00:00Z"/>
        <d v="2018-10-03T00:00:00Z"/>
        <d v="2018-10-04T00:00:00Z"/>
        <d v="2018-10-05T00:00:00Z"/>
        <d v="2018-10-06T00:00:00Z"/>
        <d v="2018-10-07T00:00:00Z"/>
        <d v="2018-10-08T00:00:00Z"/>
        <d v="2018-10-09T00:00:00Z"/>
        <d v="2018-10-10T00:00:00Z"/>
        <d v="2018-10-11T00:00:00Z"/>
        <d v="2018-10-12T00:00:00Z"/>
        <d v="2018-10-13T00:00:00Z"/>
        <d v="2018-10-14T00:00:00Z"/>
        <d v="2018-10-15T00:00:00Z"/>
        <d v="2018-10-16T00:00:00Z"/>
        <d v="2018-10-17T00:00:00Z"/>
        <d v="2018-10-18T00:00:00Z"/>
        <d v="2018-10-19T00:00:00Z"/>
        <d v="2018-10-20T00:00:00Z"/>
        <d v="2018-10-21T00:00:00Z"/>
        <d v="2018-10-22T00:00:00Z"/>
        <d v="2018-10-23T00:00:00Z"/>
        <d v="2018-10-24T00:00:00Z"/>
        <d v="2018-10-25T00:00:00Z"/>
        <d v="2018-10-26T00:00:00Z"/>
        <d v="2018-10-27T00:00:00Z"/>
        <d v="2018-10-28T00:00:00Z"/>
        <d v="2018-10-29T00:00:00Z"/>
        <d v="2018-10-30T00:00:00Z"/>
        <d v="2018-10-31T00:00:00Z"/>
        <d v="2018-11-01T00:00:00Z"/>
        <d v="2018-11-02T00:00:00Z"/>
        <d v="2018-11-03T00:00:00Z"/>
        <d v="2018-11-04T00:00:00Z"/>
        <d v="2018-11-05T00:00:00Z"/>
        <d v="2018-11-06T00:00:00Z"/>
        <d v="2018-11-07T00:00:00Z"/>
        <d v="2018-11-08T00:00:00Z"/>
        <d v="2018-11-09T00:00:00Z"/>
        <d v="2018-11-10T00:00:00Z"/>
        <d v="2018-11-11T00:00:00Z"/>
        <d v="2018-11-12T00:00:00Z"/>
        <d v="2018-11-13T00:00:00Z"/>
        <d v="2018-11-14T00:00:00Z"/>
        <d v="2018-11-15T00:00:00Z"/>
        <d v="2018-11-16T00:00:00Z"/>
        <d v="2018-11-17T00:00:00Z"/>
        <d v="2018-11-18T00:00:00Z"/>
        <d v="2018-11-19T00:00:00Z"/>
        <d v="2018-11-20T00:00:00Z"/>
        <d v="2018-11-21T00:00:00Z"/>
        <d v="2018-11-22T00:00:00Z"/>
        <d v="2018-11-23T00:00:00Z"/>
        <d v="2018-11-24T00:00:00Z"/>
        <d v="2018-11-25T00:00:00Z"/>
        <d v="2018-11-26T00:00:00Z"/>
        <d v="2018-11-27T00:00:00Z"/>
        <d v="2018-11-28T00:00:00Z"/>
        <d v="2018-11-29T00:00:00Z"/>
        <d v="2018-11-30T00:00:00Z"/>
        <d v="2018-12-01T00:00:00Z"/>
        <d v="2018-12-02T00:00:00Z"/>
        <d v="2018-12-03T00:00:00Z"/>
        <d v="2018-12-04T00:00:00Z"/>
        <d v="2018-12-05T00:00:00Z"/>
        <d v="2018-12-06T00:00:00Z"/>
        <d v="2018-12-07T00:00:00Z"/>
        <d v="2018-12-08T00:00:00Z"/>
        <d v="2018-12-09T00:00:00Z"/>
        <d v="2018-12-10T00:00:00Z"/>
        <d v="2018-12-11T00:00:00Z"/>
        <d v="2018-12-12T00:00:00Z"/>
        <d v="2018-12-13T00:00:00Z"/>
        <d v="2018-12-14T00:00:00Z"/>
        <d v="2018-12-15T00:00:00Z"/>
        <d v="2018-12-16T00:00:00Z"/>
        <d v="2018-12-17T00:00:00Z"/>
        <d v="2018-12-18T00:00:00Z"/>
        <d v="2018-12-19T00:00:00Z"/>
        <d v="2018-12-20T00:00:00Z"/>
        <d v="2018-12-21T00:00:00Z"/>
        <d v="2018-12-22T00:00:00Z"/>
        <d v="2018-12-23T00:00:00Z"/>
        <d v="2018-12-24T00:00:00Z"/>
        <d v="2018-12-25T00:00:00Z"/>
        <d v="2018-12-26T00:00:00Z"/>
        <d v="2018-12-27T00:00:00Z"/>
        <d v="2018-12-28T00:00:00Z"/>
        <d v="2018-12-29T00:00:00Z"/>
        <d v="2018-12-30T00:00:00Z"/>
        <d v="2018-12-31T00:00:00Z"/>
        <d v="2019-01-01T00:00:00Z"/>
        <d v="2019-01-02T00:00:00Z"/>
        <d v="2019-01-03T00:00:00Z"/>
        <d v="2019-01-04T00:00:00Z"/>
        <d v="2019-01-05T00:00:00Z"/>
        <d v="2019-01-06T00:00:00Z"/>
        <d v="2019-01-07T00:00:00Z"/>
        <d v="2019-01-08T00:00:00Z"/>
        <d v="2019-01-09T00:00:00Z"/>
        <d v="2019-01-10T00:00:00Z"/>
        <d v="2019-01-11T00:00:00Z"/>
        <d v="2019-01-12T00:00:00Z"/>
        <d v="2019-01-13T00:00:00Z"/>
        <d v="2019-01-14T00:00:00Z"/>
        <d v="2019-01-15T00:00:00Z"/>
        <d v="2019-01-16T00:00:00Z"/>
        <d v="2019-01-17T00:00:00Z"/>
        <d v="2019-01-18T00:00:00Z"/>
        <d v="2019-01-19T00:00:00Z"/>
        <d v="2019-01-20T00:00:00Z"/>
        <d v="2019-01-21T00:00:00Z"/>
        <d v="2019-01-22T00:00:00Z"/>
        <d v="2019-01-23T00:00:00Z"/>
        <d v="2019-01-24T00:00:00Z"/>
        <d v="2019-01-25T00:00:00Z"/>
        <d v="2019-01-26T00:00:00Z"/>
        <d v="2019-01-27T00:00:00Z"/>
        <d v="2019-01-28T00:00:00Z"/>
        <d v="2019-01-29T00:00:00Z"/>
        <d v="2019-01-30T00:00:00Z"/>
        <d v="2019-01-31T00:00:00Z"/>
        <d v="2019-02-01T00:00:00Z"/>
        <d v="2019-02-02T00:00:00Z"/>
        <d v="2019-02-03T00:00:00Z"/>
        <d v="2019-02-04T00:00:00Z"/>
        <d v="2019-02-05T00:00:00Z"/>
        <d v="2019-02-06T00:00:00Z"/>
        <d v="2019-02-07T00:00:00Z"/>
        <d v="2019-02-08T00:00:00Z"/>
        <d v="2019-02-09T00:00:00Z"/>
        <d v="2019-02-10T00:00:00Z"/>
        <d v="2019-02-11T00:00:00Z"/>
        <d v="2019-02-12T00:00:00Z"/>
        <d v="2019-02-13T00:00:00Z"/>
        <d v="2019-02-14T00:00:00Z"/>
        <d v="2019-02-15T00:00:00Z"/>
        <d v="2019-02-16T00:00:00Z"/>
        <d v="2019-02-17T00:00:00Z"/>
        <d v="2019-02-18T00:00:00Z"/>
        <d v="2019-02-19T00:00:00Z"/>
        <d v="2019-02-20T00:00:00Z"/>
        <d v="2019-02-21T00:00:00Z"/>
        <d v="2019-02-22T00:00:00Z"/>
        <d v="2019-02-23T00:00:00Z"/>
        <d v="2019-02-24T00:00:00Z"/>
        <d v="2019-02-25T00:00:00Z"/>
        <d v="2019-02-26T00:00:00Z"/>
        <d v="2019-02-27T00:00:00Z"/>
        <d v="2019-02-28T00:00:00Z"/>
        <d v="2019-03-01T00:00:00Z"/>
        <d v="2019-03-02T00:00:00Z"/>
        <d v="2019-03-03T00:00:00Z"/>
        <d v="2019-03-04T00:00:00Z"/>
        <d v="2019-03-05T00:00:00Z"/>
        <d v="2019-03-06T00:00:00Z"/>
        <d v="2019-03-07T00:00:00Z"/>
        <d v="2019-03-08T00:00:00Z"/>
        <d v="2019-03-09T00:00:00Z"/>
        <d v="2019-03-10T00:00:00Z"/>
        <d v="2019-03-11T00:00:00Z"/>
        <d v="2019-03-12T00:00:00Z"/>
        <d v="2019-03-13T00:00:00Z"/>
        <d v="2019-03-14T00:00:00Z"/>
        <d v="2019-03-15T00:00:00Z"/>
        <d v="2019-03-16T00:00:00Z"/>
        <d v="2019-03-17T00:00:00Z"/>
        <d v="2019-03-18T00:00:00Z"/>
        <d v="2019-03-19T00:00:00Z"/>
        <d v="2019-03-20T00:00:00Z"/>
        <d v="2019-03-21T00:00:00Z"/>
        <d v="2019-03-22T00:00:00Z"/>
        <d v="2019-03-23T00:00:00Z"/>
        <d v="2019-03-24T00:00:00Z"/>
        <d v="2019-03-25T00:00:00Z"/>
        <d v="2019-03-26T00:00:00Z"/>
        <d v="2019-03-27T00:00:00Z"/>
        <d v="2019-03-28T00:00:00Z"/>
        <d v="2019-03-29T00:00:00Z"/>
        <d v="2019-03-30T00:00:00Z"/>
        <d v="2019-03-31T00:00:00Z"/>
        <d v="2019-04-01T00:00:00Z"/>
        <d v="2019-04-02T00:00:00Z"/>
        <d v="2019-04-03T00:00:00Z"/>
        <d v="2019-04-04T00:00:00Z"/>
        <d v="2019-04-05T00:00:00Z"/>
        <d v="2019-04-06T00:00:00Z"/>
        <d v="2019-04-07T00:00:00Z"/>
        <d v="2019-04-08T00:00:00Z"/>
        <d v="2019-04-09T00:00:00Z"/>
        <d v="2019-04-10T00:00:00Z"/>
        <d v="2019-04-11T00:00:00Z"/>
        <d v="2019-04-12T00:00:00Z"/>
        <d v="2019-04-13T00:00:00Z"/>
        <d v="2019-04-14T00:00:00Z"/>
        <d v="2019-04-15T00:00:00Z"/>
        <d v="2019-04-16T00:00:00Z"/>
        <d v="2019-04-17T00:00:00Z"/>
        <d v="2019-04-18T00:00:00Z"/>
        <d v="2019-04-19T00:00:00Z"/>
        <d v="2019-04-20T00:00:00Z"/>
        <d v="2019-04-21T00:00:00Z"/>
        <d v="2019-04-22T00:00:00Z"/>
        <d v="2019-04-23T00:00:00Z"/>
        <d v="2019-04-24T00:00:00Z"/>
        <d v="2019-04-25T00:00:00Z"/>
        <d v="2019-04-26T00:00:00Z"/>
        <d v="2019-04-27T00:00:00Z"/>
        <d v="2019-04-28T00:00:00Z"/>
        <d v="2019-04-29T00:00:00Z"/>
        <d v="2019-04-30T00:00:00Z"/>
        <d v="2019-05-01T00:00:00Z"/>
        <d v="2019-05-02T00:00:00Z"/>
        <d v="2019-05-03T00:00:00Z"/>
        <d v="2019-05-04T00:00:00Z"/>
        <d v="2019-05-05T00:00:00Z"/>
        <d v="2019-05-06T00:00:00Z"/>
        <d v="2019-05-07T00:00:00Z"/>
        <d v="2019-05-08T00:00:00Z"/>
        <d v="2019-05-09T00:00:00Z"/>
        <d v="2019-05-10T00:00:00Z"/>
        <d v="2019-05-11T00:00:00Z"/>
        <d v="2019-05-12T00:00:00Z"/>
        <d v="2019-05-13T00:00:00Z"/>
        <d v="2019-05-14T00:00:00Z"/>
        <d v="2019-05-15T00:00:00Z"/>
        <d v="2019-05-16T00:00:00Z"/>
        <d v="2019-05-17T00:00:00Z"/>
        <d v="2019-05-18T00:00:00Z"/>
        <d v="2019-05-19T00:00:00Z"/>
        <d v="2019-05-20T00:00:00Z"/>
        <d v="2019-05-21T00:00:00Z"/>
        <d v="2019-05-22T00:00:00Z"/>
        <d v="2019-05-23T00:00:00Z"/>
        <d v="2019-05-24T00:00:00Z"/>
        <d v="2019-05-25T00:00:00Z"/>
        <d v="2019-05-26T00:00:00Z"/>
        <d v="2019-05-27T00:00:00Z"/>
        <d v="2019-05-28T00:00:00Z"/>
        <d v="2019-05-29T00:00:00Z"/>
        <d v="2019-05-30T00:00:00Z"/>
        <d v="2019-05-31T00:00:00Z"/>
        <d v="2019-06-01T00:00:00Z"/>
        <d v="2019-06-02T00:00:00Z"/>
        <d v="2019-06-03T00:00:00Z"/>
        <d v="2019-06-04T00:00:00Z"/>
        <d v="2019-06-05T00:00:00Z"/>
        <d v="2019-06-06T00:00:00Z"/>
        <d v="2019-06-07T00:00:00Z"/>
        <d v="2019-06-08T00:00:00Z"/>
        <d v="2019-06-09T00:00:00Z"/>
        <d v="2019-06-10T00:00:00Z"/>
        <d v="2019-06-11T00:00:00Z"/>
        <d v="2019-06-12T00:00:00Z"/>
        <d v="2019-06-13T00:00:00Z"/>
        <d v="2019-06-14T00:00:00Z"/>
        <d v="2019-06-15T00:00:00Z"/>
        <d v="2019-06-16T00:00:00Z"/>
        <d v="2019-06-17T00:00:00Z"/>
        <d v="2019-06-18T00:00:00Z"/>
        <d v="2019-06-19T00:00:00Z"/>
        <d v="2019-06-20T00:00:00Z"/>
        <d v="2019-06-21T00:00:00Z"/>
        <d v="2019-06-22T00:00:00Z"/>
        <d v="2019-06-23T00:00:00Z"/>
        <d v="2019-06-24T00:00:00Z"/>
        <d v="2019-06-25T00:00:00Z"/>
        <d v="2019-06-26T00:00:00Z"/>
        <d v="2019-06-27T00:00:00Z"/>
        <d v="2019-06-28T00:00:00Z"/>
        <d v="2019-06-29T00:00:00Z"/>
        <d v="2019-06-30T00:00:00Z"/>
        <d v="2019-07-01T00:00:00Z"/>
        <d v="2019-07-02T00:00:00Z"/>
        <d v="2019-07-03T00:00:00Z"/>
        <d v="2019-07-04T00:00:00Z"/>
        <d v="2019-07-05T00:00:00Z"/>
        <d v="2019-07-06T00:00:00Z"/>
        <d v="2019-07-07T00:00:00Z"/>
        <d v="2019-07-08T00:00:00Z"/>
        <d v="2019-07-09T00:00:00Z"/>
        <d v="2019-07-10T00:00:00Z"/>
        <d v="2019-07-11T00:00:00Z"/>
        <d v="2019-07-12T00:00:00Z"/>
        <d v="2019-07-13T00:00:00Z"/>
        <d v="2019-07-14T00:00:00Z"/>
        <d v="2019-07-15T00:00:00Z"/>
        <d v="2019-07-16T00:00:00Z"/>
        <d v="2019-07-17T00:00:00Z"/>
        <d v="2019-07-18T00:00:00Z"/>
        <d v="2019-07-19T00:00:00Z"/>
        <d v="2019-07-20T00:00:00Z"/>
        <d v="2019-07-21T00:00:00Z"/>
        <d v="2019-07-22T00:00:00Z"/>
        <d v="2019-07-23T00:00:00Z"/>
        <d v="2019-07-24T00:00:00Z"/>
        <d v="2019-07-25T00:00:00Z"/>
        <d v="2019-07-26T00:00:00Z"/>
        <d v="2019-07-27T00:00:00Z"/>
        <d v="2019-07-28T00:00:00Z"/>
        <d v="2019-07-29T00:00:00Z"/>
        <d v="2019-07-30T00:00:00Z"/>
        <d v="2019-07-31T00:00:00Z"/>
        <d v="2019-08-01T00:00:00Z"/>
        <d v="2019-08-02T00:00:00Z"/>
        <d v="2019-08-03T00:00:00Z"/>
        <d v="2019-08-04T00:00:00Z"/>
        <d v="2019-08-05T00:00:00Z"/>
        <d v="2019-08-06T00:00:00Z"/>
        <d v="2019-08-07T00:00:00Z"/>
        <d v="2019-08-08T00:00:00Z"/>
        <d v="2019-08-09T00:00:00Z"/>
        <d v="2019-08-10T00:00:00Z"/>
        <d v="2019-08-11T00:00:00Z"/>
        <d v="2019-08-12T00:00:00Z"/>
        <d v="2019-08-13T00:00:00Z"/>
        <d v="2019-08-14T00:00:00Z"/>
        <d v="2019-08-15T00:00:00Z"/>
        <d v="2019-08-16T00:00:00Z"/>
        <d v="2019-08-17T00:00:00Z"/>
        <d v="2019-08-18T00:00:00Z"/>
        <d v="2019-08-19T00:00:00Z"/>
        <d v="2019-08-20T00:00:00Z"/>
        <d v="2019-08-21T00:00:00Z"/>
        <d v="2019-08-22T00:00:00Z"/>
        <d v="2019-08-23T00:00:00Z"/>
        <d v="2019-08-24T00:00:00Z"/>
        <d v="2019-08-25T00:00:00Z"/>
        <d v="2019-08-26T00:00:00Z"/>
        <d v="2019-08-27T00:00:00Z"/>
        <d v="2019-08-28T00:00:00Z"/>
        <d v="2019-08-29T00:00:00Z"/>
        <d v="2019-08-30T00:00:00Z"/>
        <d v="2019-08-31T00:00:00Z"/>
        <d v="2019-09-01T00:00:00Z"/>
        <d v="2019-09-02T00:00:00Z"/>
        <d v="2019-09-03T00:00:00Z"/>
        <d v="2019-09-04T00:00:00Z"/>
        <d v="2019-09-05T00:00:00Z"/>
        <d v="2019-09-06T00:00:00Z"/>
        <d v="2019-09-07T00:00:00Z"/>
        <d v="2019-09-08T00:00:00Z"/>
        <d v="2019-09-09T00:00:00Z"/>
        <d v="2019-09-10T00:00:00Z"/>
        <d v="2019-09-11T00:00:00Z"/>
        <d v="2019-09-12T00:00:00Z"/>
        <d v="2019-09-13T00:00:00Z"/>
        <d v="2019-09-14T00:00:00Z"/>
        <d v="2019-09-15T00:00:00Z"/>
        <d v="2019-09-16T00:00:00Z"/>
        <d v="2019-09-17T00:00:00Z"/>
        <d v="2019-09-18T00:00:00Z"/>
        <d v="2019-09-19T00:00:00Z"/>
        <d v="2019-09-20T00:00:00Z"/>
        <d v="2019-09-21T00:00:00Z"/>
        <d v="2019-09-22T00:00:00Z"/>
        <d v="2019-09-23T00:00:00Z"/>
        <d v="2019-09-24T00:00:00Z"/>
        <d v="2019-09-25T00:00:00Z"/>
        <d v="2019-09-26T00:00:00Z"/>
        <d v="2019-09-27T00:00:00Z"/>
        <d v="2019-09-28T00:00:00Z"/>
        <d v="2019-09-29T00:00:00Z"/>
        <d v="2019-09-30T00:00:00Z"/>
        <d v="2019-10-01T00:00:00Z"/>
        <d v="2019-10-02T00:00:00Z"/>
        <d v="2019-10-03T00:00:00Z"/>
        <d v="2019-10-04T00:00:00Z"/>
        <d v="2019-10-05T00:00:00Z"/>
        <d v="2019-10-06T00:00:00Z"/>
        <d v="2019-10-07T00:00:00Z"/>
        <d v="2019-10-08T00:00:00Z"/>
        <d v="2019-10-09T00:00:00Z"/>
        <d v="2019-10-10T00:00:00Z"/>
        <d v="2019-10-11T00:00:00Z"/>
        <d v="2019-10-12T00:00:00Z"/>
        <d v="2019-10-13T00:00:00Z"/>
        <d v="2019-10-14T00:00:00Z"/>
        <d v="2019-10-15T00:00:00Z"/>
        <d v="2019-10-16T00:00:00Z"/>
        <d v="2019-10-17T00:00:00Z"/>
        <d v="2019-10-18T00:00:00Z"/>
        <d v="2019-10-19T00:00:00Z"/>
        <d v="2019-10-20T00:00:00Z"/>
        <d v="2019-10-21T00:00:00Z"/>
        <d v="2019-10-22T00:00:00Z"/>
        <d v="2019-10-23T00:00:00Z"/>
        <d v="2019-10-24T00:00:00Z"/>
        <d v="2019-10-25T00:00:00Z"/>
        <d v="2019-10-26T00:00:00Z"/>
        <d v="2019-10-27T00:00:00Z"/>
        <d v="2019-10-28T00:00:00Z"/>
        <d v="2019-10-29T00:00:00Z"/>
        <d v="2019-10-30T00:00:00Z"/>
        <d v="2019-10-31T00:00:00Z"/>
        <d v="2019-11-01T00:00:00Z"/>
        <d v="2019-11-02T00:00:00Z"/>
        <d v="2019-11-03T00:00:00Z"/>
        <d v="2019-11-04T00:00:00Z"/>
        <d v="2019-11-05T00:00:00Z"/>
        <d v="2019-11-06T00:00:00Z"/>
        <d v="2019-11-07T00:00:00Z"/>
        <d v="2019-11-08T00:00:00Z"/>
        <d v="2019-11-09T00:00:00Z"/>
        <d v="2019-11-10T00:00:00Z"/>
        <d v="2019-11-11T00:00:00Z"/>
        <d v="2019-11-12T00:00:00Z"/>
        <d v="2019-11-13T00:00:00Z"/>
        <d v="2019-11-14T00:00:00Z"/>
        <d v="2019-11-15T00:00:00Z"/>
        <d v="2019-11-16T00:00:00Z"/>
        <d v="2019-11-17T00:00:00Z"/>
        <d v="2019-11-18T00:00:00Z"/>
        <d v="2019-11-19T00:00:00Z"/>
        <d v="2019-11-20T00:00:00Z"/>
        <d v="2019-11-21T00:00:00Z"/>
        <d v="2019-11-22T00:00:00Z"/>
        <d v="2019-11-23T00:00:00Z"/>
        <d v="2019-11-24T00:00:00Z"/>
        <d v="2019-11-25T00:00:00Z"/>
        <d v="2019-11-26T00:00:00Z"/>
        <d v="2019-11-27T00:00:00Z"/>
        <d v="2019-11-28T00:00:00Z"/>
        <d v="2019-11-29T00:00:00Z"/>
        <d v="2019-11-30T00:00:00Z"/>
        <d v="2019-12-01T00:00:00Z"/>
        <d v="2019-12-02T00:00:00Z"/>
        <d v="2019-12-03T00:00:00Z"/>
        <d v="2019-12-04T00:00:00Z"/>
        <d v="2019-12-05T00:00:00Z"/>
        <d v="2019-12-06T00:00:00Z"/>
        <d v="2019-12-07T00:00:00Z"/>
        <d v="2019-12-08T00:00:00Z"/>
        <d v="2019-12-09T00:00:00Z"/>
        <d v="2019-12-10T00:00:00Z"/>
        <d v="2019-12-11T00:00:00Z"/>
        <d v="2019-12-12T00:00:00Z"/>
        <d v="2019-12-13T00:00:00Z"/>
        <d v="2019-12-14T00:00:00Z"/>
        <d v="2019-12-15T00:00:00Z"/>
        <d v="2019-12-16T00:00:00Z"/>
        <d v="2019-12-17T00:00:00Z"/>
        <d v="2019-12-18T00:00:00Z"/>
        <d v="2019-12-19T00:00:00Z"/>
        <d v="2019-12-20T00:00:00Z"/>
        <d v="2019-12-21T00:00:00Z"/>
        <d v="2019-12-22T00:00:00Z"/>
        <d v="2019-12-23T00:00:00Z"/>
        <d v="2019-12-24T00:00:00Z"/>
        <d v="2019-12-25T00:00:00Z"/>
        <d v="2019-12-26T00:00:00Z"/>
        <d v="2019-12-27T00:00:00Z"/>
        <d v="2019-12-28T00:00:00Z"/>
        <d v="2019-12-29T00:00:00Z"/>
        <d v="2019-12-30T00:00:00Z"/>
        <d v="2019-12-31T00:00:00Z"/>
        <d v="2020-01-01T00:00:00Z"/>
        <d v="2020-01-02T00:00:00Z"/>
        <d v="2020-01-03T00:00:00Z"/>
        <d v="2020-01-04T00:00:00Z"/>
        <d v="2020-01-05T00:00:00Z"/>
        <d v="2020-01-06T00:00:00Z"/>
        <d v="2020-01-07T00:00:00Z"/>
        <d v="2020-01-08T00:00:00Z"/>
        <d v="2020-01-09T00:00:00Z"/>
        <d v="2020-01-10T00:00:00Z"/>
        <d v="2020-01-11T00:00:00Z"/>
        <d v="2020-01-12T00:00:00Z"/>
        <d v="2020-01-13T00:00:00Z"/>
        <d v="2020-01-14T00:00:00Z"/>
        <d v="2020-01-15T00:00:00Z"/>
        <d v="2020-01-16T00:00:00Z"/>
        <d v="2020-01-17T00:00:00Z"/>
        <d v="2020-01-18T00:00:00Z"/>
        <d v="2020-01-19T00:00:00Z"/>
        <d v="2020-01-20T00:00:00Z"/>
        <d v="2020-01-21T00:00:00Z"/>
        <d v="2020-01-22T00:00:00Z"/>
        <d v="2020-01-23T00:00:00Z"/>
        <d v="2020-01-24T00:00:00Z"/>
        <d v="2020-01-25T00:00:00Z"/>
        <d v="2020-01-26T00:00:00Z"/>
        <d v="2020-01-27T00:00:00Z"/>
        <d v="2020-01-28T00:00:00Z"/>
        <d v="2020-01-29T00:00:00Z"/>
        <d v="2020-01-30T00:00:00Z"/>
        <d v="2020-01-31T00:00:00Z"/>
        <d v="2020-02-01T00:00:00Z"/>
        <d v="2020-02-02T00:00:00Z"/>
        <d v="2020-02-03T00:00:00Z"/>
        <d v="2020-02-04T00:00:00Z"/>
        <d v="2020-02-05T00:00:00Z"/>
        <d v="2020-02-06T00:00:00Z"/>
        <d v="2020-02-07T00:00:00Z"/>
        <d v="2020-02-08T00:00:00Z"/>
        <d v="2020-02-09T00:00:00Z"/>
        <d v="2020-02-10T00:00:00Z"/>
        <d v="2020-02-11T00:00:00Z"/>
        <d v="2020-02-12T00:00:00Z"/>
        <d v="2020-02-13T00:00:00Z"/>
        <d v="2020-02-14T00:00:00Z"/>
        <d v="2020-02-15T00:00:00Z"/>
        <d v="2020-02-16T00:00:00Z"/>
        <d v="2020-02-17T00:00:00Z"/>
        <d v="2020-02-18T00:00:00Z"/>
        <d v="2020-02-19T00:00:00Z"/>
        <d v="2020-02-20T00:00:00Z"/>
        <d v="2020-02-21T00:00:00Z"/>
        <d v="2020-02-22T00:00:00Z"/>
        <d v="2020-02-23T00:00:00Z"/>
        <d v="2020-02-24T00:00:00Z"/>
        <d v="2020-02-25T00:00:00Z"/>
        <d v="2020-02-26T00:00:00Z"/>
        <d v="2020-02-27T00:00:00Z"/>
        <d v="2020-02-28T00:00:00Z"/>
        <d v="2020-02-29T00:00:00Z"/>
        <d v="2020-03-01T00:00:00Z"/>
        <d v="2020-03-02T00:00:00Z"/>
        <d v="2020-03-03T00:00:00Z"/>
        <d v="2020-03-04T00:00:00Z"/>
        <d v="2020-03-05T00:00:00Z"/>
        <d v="2020-03-06T00:00:00Z"/>
        <d v="2020-03-07T00:00:00Z"/>
        <d v="2020-03-08T00:00:00Z"/>
        <d v="2020-03-09T00:00:00Z"/>
        <d v="2020-03-10T00:00:00Z"/>
        <d v="2020-03-11T00:00:00Z"/>
        <d v="2020-03-12T00:00:00Z"/>
        <d v="2020-03-13T00:00:00Z"/>
        <d v="2020-03-14T00:00:00Z"/>
        <d v="2020-03-15T00:00:00Z"/>
        <d v="2020-03-16T00:00:00Z"/>
        <d v="2020-03-17T00:00:00Z"/>
        <d v="2020-03-18T00:00:00Z"/>
        <d v="2020-03-19T00:00:00Z"/>
        <d v="2020-03-20T00:00:00Z"/>
        <d v="2020-03-21T00:00:00Z"/>
        <d v="2020-03-22T00:00:00Z"/>
        <d v="2020-03-23T00:00:00Z"/>
        <d v="2020-03-24T00:00:00Z"/>
        <d v="2020-03-25T00:00:00Z"/>
        <d v="2020-03-26T00:00:00Z"/>
        <d v="2020-03-27T00:00:00Z"/>
        <d v="2020-03-28T00:00:00Z"/>
        <d v="2020-03-29T00:00:00Z"/>
        <d v="2020-03-30T00:00:00Z"/>
        <d v="2020-03-31T00:00:00Z"/>
        <d v="2020-04-01T00:00:00Z"/>
        <d v="2020-04-02T00:00:00Z"/>
        <d v="2020-04-03T00:00:00Z"/>
        <d v="2020-04-04T00:00:00Z"/>
        <d v="2020-04-05T00:00:00Z"/>
        <d v="2020-04-06T00:00:00Z"/>
        <d v="2020-04-07T00:00:00Z"/>
        <d v="2020-04-08T00:00:00Z"/>
        <d v="2020-04-09T00:00:00Z"/>
        <d v="2020-04-10T00:00:00Z"/>
        <d v="2020-04-11T00:00:00Z"/>
        <d v="2020-04-12T00:00:00Z"/>
        <d v="2020-04-13T00:00:00Z"/>
        <d v="2020-04-14T00:00:00Z"/>
        <d v="2020-04-15T00:00:00Z"/>
        <d v="2020-04-16T00:00:00Z"/>
        <d v="2020-04-17T00:00:00Z"/>
        <d v="2020-04-18T00:00:00Z"/>
        <d v="2020-04-19T00:00:00Z"/>
        <d v="2020-04-20T00:00:00Z"/>
        <d v="2020-04-21T00:00:00Z"/>
        <d v="2020-04-22T00:00:00Z"/>
        <d v="2020-04-23T00:00:00Z"/>
        <d v="2020-04-24T00:00:00Z"/>
        <d v="2020-04-25T00:00:00Z"/>
        <d v="2020-04-26T00:00:00Z"/>
        <d v="2020-04-27T00:00:00Z"/>
        <d v="2020-04-28T00:00:00Z"/>
        <d v="2020-04-29T00:00:00Z"/>
        <d v="2020-04-30T00:00:00Z"/>
        <d v="2020-05-01T00:00:00Z"/>
        <d v="2020-05-02T00:00:00Z"/>
        <d v="2020-05-03T00:00:00Z"/>
        <d v="2020-05-04T00:00:00Z"/>
        <d v="2020-05-05T00:00:00Z"/>
        <d v="2020-05-06T00:00:00Z"/>
        <d v="2020-05-07T00:00:00Z"/>
        <d v="2020-05-08T00:00:00Z"/>
        <d v="2020-05-09T00:00:00Z"/>
        <d v="2020-05-10T00:00:00Z"/>
        <d v="2020-05-11T00:00:00Z"/>
        <d v="2020-05-12T00:00:00Z"/>
        <d v="2020-05-13T00:00:00Z"/>
        <d v="2020-05-14T00:00:00Z"/>
        <d v="2020-05-15T00:00:00Z"/>
        <d v="2020-05-16T00:00:00Z"/>
        <d v="2020-05-17T00:00:00Z"/>
        <d v="2020-05-18T00:00:00Z"/>
        <d v="2020-05-19T00:00:00Z"/>
        <d v="2020-05-20T00:00:00Z"/>
        <d v="2020-05-21T00:00:00Z"/>
        <d v="2020-05-22T00:00:00Z"/>
        <d v="2020-05-23T00:00:00Z"/>
        <d v="2020-05-24T00:00:00Z"/>
        <d v="2020-05-25T00:00:00Z"/>
        <d v="2020-05-26T00:00:00Z"/>
        <d v="2020-05-27T00:00:00Z"/>
        <d v="2020-05-28T00:00:00Z"/>
        <d v="2020-05-29T00:00:00Z"/>
        <d v="2020-05-30T00:00:00Z"/>
        <d v="2020-05-31T00:00:00Z"/>
        <d v="2020-06-01T00:00:00Z"/>
        <d v="2020-06-02T00:00:00Z"/>
        <d v="2020-06-03T00:00:00Z"/>
        <d v="2020-06-04T00:00:00Z"/>
        <d v="2020-06-05T00:00:00Z"/>
        <d v="2020-06-06T00:00:00Z"/>
        <d v="2020-06-07T00:00:00Z"/>
        <d v="2020-06-08T00:00:00Z"/>
        <d v="2020-06-09T00:00:00Z"/>
        <d v="2020-06-10T00:00:00Z"/>
        <d v="2020-06-11T00:00:00Z"/>
        <d v="2020-06-12T00:00:00Z"/>
        <d v="2020-06-13T00:00:00Z"/>
        <d v="2020-06-14T00:00:00Z"/>
        <d v="2020-06-15T00:00:00Z"/>
        <d v="2020-06-16T00:00:00Z"/>
        <d v="2020-06-17T00:00:00Z"/>
        <d v="2020-06-18T00:00:00Z"/>
        <d v="2020-06-19T00:00:00Z"/>
        <d v="2020-06-20T00:00:00Z"/>
        <d v="2020-06-21T00:00:00Z"/>
        <d v="2020-06-22T00:00:00Z"/>
        <d v="2020-06-23T00:00:00Z"/>
      </sharedItems>
    </cacheField>
    <cacheField name="Date Range" numFmtId="0">
      <sharedItems>
        <s v="Jan 1, 2018 - Jun 23, 2020"/>
      </sharedItems>
    </cacheField>
    <cacheField name="Segment" numFmtId="0">
      <sharedItems>
        <s v="WoM Coefficient - Returning Users"/>
        <s v="WoM Coefficient - New Brand Search Users"/>
        <s v="WoM Coefficient - New Direct Users"/>
        <s v="All Users"/>
      </sharedItems>
    </cacheField>
    <cacheField name="Users" numFmtId="3">
      <sharedItems containsSemiMixedTypes="0" containsString="0" containsNumber="1" containsInteger="1">
        <n v="371.0"/>
        <n v="63.0"/>
        <n v="197.0"/>
        <n v="1572.0"/>
        <n v="387.0"/>
        <n v="16.0"/>
        <n v="190.0"/>
        <n v="1493.0"/>
        <n v="411.0"/>
        <n v="47.0"/>
        <n v="182.0"/>
        <n v="1580.0"/>
        <n v="608.0"/>
        <n v="24.0"/>
        <n v="261.0"/>
        <n v="1998.0"/>
        <n v="545.0"/>
        <n v="229.0"/>
        <n v="1919.0"/>
        <n v="450.0"/>
        <n v="8.0"/>
        <n v="221.0"/>
        <n v="1548.0"/>
        <n v="32.0"/>
        <n v="166.0"/>
        <n v="1603.0"/>
        <n v="482.0"/>
        <n v="39.0"/>
        <n v="1540.0"/>
        <n v="458.0"/>
        <n v="71.0"/>
        <n v="150.0"/>
        <n v="363.0"/>
        <n v="79.0"/>
        <n v="1430.0"/>
        <n v="577.0"/>
        <n v="158.0"/>
        <n v="1833.0"/>
        <n v="466.0"/>
        <n v="126.0"/>
        <n v="1524.0"/>
        <n v="355.0"/>
        <n v="1714.0"/>
        <n v="419.0"/>
        <n v="1635.0"/>
        <n v="434.0"/>
        <n v="1564.0"/>
        <n v="332.0"/>
        <n v="1556.0"/>
        <n v="403.0"/>
        <n v="205.0"/>
        <n v="1706.0"/>
        <n v="561.0"/>
        <n v="1848.0"/>
        <n v="529.0"/>
        <n v="95.0"/>
        <n v="1698.0"/>
        <n v="1738.0"/>
        <n v="1596.0"/>
        <n v="174.0"/>
        <n v="1667.0"/>
        <n v="395.0"/>
        <n v="2085.0"/>
        <n v="427.0"/>
        <n v="55.0"/>
        <n v="632.0"/>
        <n v="87.0"/>
        <n v="2472.0"/>
        <n v="513.0"/>
        <n v="111.0"/>
        <n v="2227.0"/>
        <n v="537.0"/>
        <n v="142.0"/>
        <n v="1927.0"/>
        <n v="2141.0"/>
        <n v="2164.0"/>
        <n v="1761.0"/>
        <n v="695.0"/>
        <n v="2338.0"/>
        <n v="624.0"/>
        <n v="269.0"/>
        <n v="1943.0"/>
        <n v="213.0"/>
        <n v="2038.0"/>
        <n v="1793.0"/>
        <n v="1619.0"/>
        <n v="118.0"/>
        <n v="1469.0"/>
        <n v="134.0"/>
        <n v="1754.0"/>
        <n v="521.0"/>
        <n v="103.0"/>
        <n v="474.0"/>
        <n v="1509.0"/>
        <n v="442.0"/>
        <n v="1461.0"/>
        <n v="1390.0"/>
        <n v="1588.0"/>
        <n v="1256.0"/>
        <n v="506.0"/>
        <n v="1319.0"/>
        <n v="1532.0"/>
        <n v="1343.0"/>
        <n v="1406.0"/>
        <n v="245.0"/>
        <n v="1374.0"/>
        <n v="1477.0"/>
        <n v="490.0"/>
        <n v="316.0"/>
        <n v="276.0"/>
        <n v="348.0"/>
        <n v="1280.0"/>
        <n v="340.0"/>
        <n v="1359.0"/>
        <n v="1445.0"/>
        <n v="1659.0"/>
        <n v="1746.0"/>
        <n v="1327.0"/>
        <n v="1675.0"/>
        <n v="1382.0"/>
        <n v="237.0"/>
        <n v="1627.0"/>
        <n v="379.0"/>
        <n v="1438.0"/>
        <n v="1398.0"/>
        <n v="553.0"/>
        <n v="498.0"/>
        <n v="1414.0"/>
        <n v="1224.0"/>
        <n v="1216.0"/>
        <n v="1114.0"/>
        <n v="1058.0"/>
        <n v="1303.0"/>
        <n v="1295.0"/>
        <n v="1153.0"/>
        <n v="1098.0"/>
        <n v="1193.0"/>
        <n v="1074.0"/>
        <n v="1027.0"/>
        <n v="679.0"/>
        <n v="1240.0"/>
        <n v="1122.0"/>
        <n v="1169.0"/>
        <n v="569.0"/>
        <n v="1453.0"/>
        <n v="600.0"/>
        <n v="1517.0"/>
        <n v="616.0"/>
        <n v="1485.0"/>
        <n v="1185.0"/>
        <n v="1682.0"/>
        <n v="1311.0"/>
        <n v="1264.0"/>
        <n v="1287.0"/>
        <n v="1366.0"/>
        <n v="1351.0"/>
        <n v="1690.0"/>
        <n v="592.0"/>
        <n v="253.0"/>
        <n v="1911.0"/>
        <n v="719.0"/>
        <n v="1935.0"/>
        <n v="656.0"/>
        <n v="1651.0"/>
        <n v="1872.0"/>
        <n v="1611.0"/>
        <n v="1643.0"/>
        <n v="671.0"/>
        <n v="2030.0"/>
        <n v="2077.0"/>
        <n v="1951.0"/>
        <n v="1817.0"/>
        <n v="735.0"/>
        <n v="2148.0"/>
        <n v="2093.0"/>
        <n v="2117.0"/>
        <n v="1801.0"/>
        <n v="1769.0"/>
        <n v="1896.0"/>
        <n v="814.0"/>
        <n v="2330.0"/>
        <n v="687.0"/>
        <n v="2378.0"/>
        <n v="2283.0"/>
        <n v="2188.0"/>
        <n v="932.0"/>
        <n v="284.0"/>
        <n v="2543.0"/>
        <n v="956.0"/>
        <n v="2607.0"/>
        <n v="1201.0"/>
        <n v="3104.0"/>
        <n v="2907.0"/>
        <n v="1035.0"/>
        <n v="3128.0"/>
        <n v="3325.0"/>
        <n v="885.0"/>
        <n v="3159.0"/>
        <n v="2725.0"/>
        <n v="766.0"/>
        <n v="2733.0"/>
        <n v="2559.0"/>
        <n v="908.0"/>
        <n v="2915.0"/>
        <n v="806.0"/>
        <n v="2820.0"/>
        <n v="2686.0"/>
        <n v="2528.0"/>
        <n v="2622.0"/>
        <n v="2156.0"/>
        <n v="940.0"/>
        <n v="2646.0"/>
        <n v="750.0"/>
        <n v="2717.0"/>
        <n v="758.0"/>
        <n v="2488.0"/>
        <n v="742.0"/>
        <n v="2306.0"/>
        <n v="829.0"/>
        <n v="2812.0"/>
        <n v="893.0"/>
        <n v="2994.0"/>
        <n v="3081.0"/>
        <n v="861.0"/>
        <n v="2930.0"/>
        <n v="2709.0"/>
        <n v="821.0"/>
        <n v="2780.0"/>
        <n v="2923.0"/>
        <n v="869.0"/>
        <n v="2836.0"/>
        <n v="916.0"/>
        <n v="900.0"/>
        <n v="3254.0"/>
        <n v="3365.0"/>
        <n v="1051.0"/>
        <n v="3618.0"/>
        <n v="1209.0"/>
        <n v="3547.0"/>
        <n v="2954.0"/>
        <n v="2962.0"/>
        <n v="1019.0"/>
        <n v="1066.0"/>
        <n v="3033.0"/>
        <n v="948.0"/>
        <n v="3017.0"/>
        <n v="3073.0"/>
        <n v="1090.0"/>
        <n v="300.0"/>
        <n v="2970.0"/>
        <n v="964.0"/>
        <n v="1011.0"/>
        <n v="2899.0"/>
        <n v="979.0"/>
        <n v="3112.0"/>
        <n v="3041.0"/>
        <n v="2480.0"/>
        <n v="798.0"/>
        <n v="2354.0"/>
        <n v="2772.0"/>
        <n v="308.0"/>
        <n v="877.0"/>
        <n v="5221.0"/>
        <n v="5355.0"/>
        <n v="5379.0"/>
        <n v="4115.0"/>
        <n v="5205.0"/>
        <n v="5987.0"/>
        <n v="5039.0"/>
        <n v="5213.0"/>
        <n v="4826.0"/>
        <n v="1177.0"/>
        <n v="5316.0"/>
        <n v="1137.0"/>
        <n v="4850.0"/>
        <n v="4644.0"/>
        <n v="5087.0"/>
        <n v="5118.0"/>
        <n v="4637.0"/>
        <n v="1335.0"/>
        <n v="4755.0"/>
        <n v="4565.0"/>
        <n v="4076.0"/>
        <n v="4123.0"/>
        <n v="4147.0"/>
        <n v="4131.0"/>
        <n v="4052.0"/>
        <n v="3997.0"/>
        <n v="4107.0"/>
        <n v="4036.0"/>
        <n v="292.0"/>
        <n v="4139.0"/>
        <n v="3934.0"/>
        <n v="324.0"/>
        <n v="4242.0"/>
        <n v="1161.0"/>
        <n v="3886.0"/>
        <n v="3815.0"/>
        <n v="1272.0"/>
        <n v="3452.0"/>
        <n v="3499.0"/>
        <n v="4210.0"/>
        <n v="3855.0"/>
        <n v="4400.0"/>
        <n v="4447.0"/>
        <n v="4494.0"/>
        <n v="1422.0"/>
        <n v="4407.0"/>
        <n v="4534.0"/>
        <n v="3870.0"/>
        <n v="3941.0"/>
        <n v="4028.0"/>
        <n v="1888.0"/>
        <n v="5245.0"/>
        <n v="4723.0"/>
        <n v="3981.0"/>
        <n v="3491.0"/>
        <n v="3420.0"/>
        <n v="3760.0"/>
        <n v="3531.0"/>
        <n v="1722.0"/>
        <n v="4597.0"/>
        <n v="4265.0"/>
        <n v="3657.0"/>
        <n v="3626.0"/>
        <n v="3673.0"/>
        <n v="4558.0"/>
        <n v="4226.0"/>
        <n v="3633.0"/>
        <n v="3436.0"/>
        <n v="2978.0"/>
        <n v="1232.0"/>
        <n v="3191.0"/>
        <n v="1130.0"/>
        <n v="2788.0"/>
        <n v="1145.0"/>
        <n v="2575.0"/>
        <n v="1003.0"/>
        <n v="2520.0"/>
        <n v="2946.0"/>
        <n v="1106.0"/>
        <n v="2583.0"/>
        <n v="3199.0"/>
        <n v="2867.0"/>
        <n v="2662.0"/>
        <n v="2765.0"/>
        <n v="987.0"/>
        <n v="3231.0"/>
        <n v="3223.0"/>
        <n v="3294.0"/>
        <n v="3278.0"/>
        <n v="924.0"/>
        <n v="3088.0"/>
        <n v="3025.0"/>
        <n v="853.0"/>
        <n v="3009.0"/>
        <n v="3246.0"/>
        <n v="3167.0"/>
        <n v="3562.0"/>
        <n v="3594.0"/>
        <n v="3381.0"/>
        <n v="3744.0"/>
        <n v="3302.0"/>
        <n v="3515.0"/>
        <n v="995.0"/>
        <n v="3460.0"/>
        <n v="3049.0"/>
        <n v="972.0"/>
        <n v="3310.0"/>
        <n v="3207.0"/>
        <n v="837.0"/>
        <n v="3065.0"/>
        <n v="3120.0"/>
        <n v="2804.0"/>
        <n v="3475.0"/>
        <n v="3539.0"/>
        <n v="3262.0"/>
        <n v="3586.0"/>
        <n v="3333.0"/>
        <n v="3373.0"/>
        <n v="3144.0"/>
        <n v="3712.0"/>
        <n v="4344.0"/>
        <n v="3862.0"/>
        <n v="3752.0"/>
        <n v="3776.0"/>
        <n v="3238.0"/>
        <n v="3412.0"/>
        <n v="3768.0"/>
        <n v="3989.0"/>
        <n v="3918.0"/>
        <n v="3902.0"/>
        <n v="1043.0"/>
        <n v="4163.0"/>
        <n v="4060.0"/>
        <n v="4731.0"/>
        <n v="5648.0"/>
        <n v="5419.0"/>
        <n v="4352.0"/>
        <n v="4092.0"/>
        <n v="703.0"/>
        <n v="3736.0"/>
        <n v="3949.0"/>
        <n v="4005.0"/>
        <n v="3728.0"/>
        <n v="3507.0"/>
        <n v="3523.0"/>
        <n v="3389.0"/>
        <n v="3096.0"/>
        <n v="3136.0"/>
        <n v="3570.0"/>
        <n v="3689.0"/>
        <n v="3286.0"/>
        <n v="3215.0"/>
        <n v="3396.0"/>
        <n v="3183.0"/>
        <n v="2938.0"/>
        <n v="845.0"/>
        <n v="3341.0"/>
        <n v="3270.0"/>
        <n v="790.0"/>
        <n v="2891.0"/>
        <n v="3349.0"/>
        <n v="3973.0"/>
        <n v="3807.0"/>
        <n v="4194.0"/>
        <n v="3578.0"/>
        <n v="3791.0"/>
        <n v="3602.0"/>
        <n v="782.0"/>
        <n v="2986.0"/>
        <n v="3665.0"/>
        <n v="774.0"/>
        <n v="2875.0"/>
        <n v="3483.0"/>
        <n v="3428.0"/>
        <n v="1082.0"/>
        <n v="3610.0"/>
        <n v="4573.0"/>
        <n v="4992.0"/>
        <n v="4289.0"/>
        <n v="3831.0"/>
        <n v="5095.0"/>
        <n v="6019.0"/>
        <n v="5450.0"/>
        <n v="5900.0"/>
        <n v="5292.0"/>
        <n v="1501.0"/>
        <n v="5434.0"/>
        <n v="5458.0"/>
        <n v="1864.0"/>
        <n v="5513.0"/>
        <n v="2196.0"/>
        <n v="6785.0"/>
        <n v="6311.0"/>
        <n v="2062.0"/>
        <n v="6651.0"/>
        <n v="7196.0"/>
        <n v="6825.0"/>
        <n v="5995.0"/>
        <n v="5655.0"/>
        <n v="5055.0"/>
        <n v="5545.0"/>
        <n v="4787.0"/>
        <n v="3910.0"/>
        <n v="4099.0"/>
        <n v="5442.0"/>
        <n v="5016.0"/>
        <n v="5411.0"/>
        <n v="4739.0"/>
        <n v="4668.0"/>
        <n v="4874.0"/>
        <n v="4921.0"/>
        <n v="4802.0"/>
        <n v="5126.0"/>
        <n v="5766.0"/>
        <n v="5782.0"/>
        <n v="1825.0"/>
        <n v="5869.0"/>
        <n v="1904.0"/>
        <n v="5142.0"/>
        <n v="585.0"/>
        <n v="6327.0"/>
        <n v="6208.0"/>
        <n v="6366.0"/>
        <n v="6248.0"/>
        <n v="5750.0"/>
        <n v="5498.0"/>
        <n v="5110.0"/>
        <n v="5624.0"/>
        <n v="5197.0"/>
        <n v="4518.0"/>
        <n v="4384.0"/>
        <n v="4889.0"/>
        <n v="5103.0"/>
        <n v="4218.0"/>
        <n v="4486.0"/>
        <n v="4423.0"/>
        <n v="4771.0"/>
        <n v="3894.0"/>
        <n v="4455.0"/>
        <n v="4321.0"/>
        <n v="4013.0"/>
        <n v="3554.0"/>
        <n v="4329.0"/>
        <n v="4866.0"/>
        <n v="4676.0"/>
        <n v="4810.0"/>
        <n v="4044.0"/>
        <n v="3175.0"/>
        <n v="1248.0"/>
        <n v="5403.0"/>
        <n v="5742.0"/>
        <n v="6738.0"/>
        <n v="6959.0"/>
        <n v="7859.0"/>
        <n v="7472.0"/>
        <n v="8989.0"/>
        <n v="2006.0"/>
        <n v="8546.0"/>
        <n v="9178.0"/>
        <n v="2069.0"/>
        <n v="11256.0"/>
        <n v="2401.0"/>
        <n v="11903.0"/>
        <n v="14613.0"/>
        <n v="711.0"/>
        <n v="18523.0"/>
        <n v="19218.0"/>
        <n v="3697.0"/>
        <n v="18538.0"/>
        <n v="15774.0"/>
        <n v="14944.0"/>
        <n v="14589.0"/>
        <n v="13380.0"/>
        <n v="14336.0"/>
        <n v="15308.0"/>
        <n v="3705.0"/>
        <n v="16421.0"/>
        <n v="663.0"/>
        <n v="14818.0"/>
        <n v="14486.0"/>
        <n v="14858.0"/>
        <n v="14763.0"/>
        <n v="14305.0"/>
        <n v="15229.0"/>
        <n v="14439.0"/>
        <n v="14771.0"/>
        <n v="14573.0"/>
        <n v="15110.0"/>
        <n v="18546.0"/>
        <n v="18728.0"/>
        <n v="19699.0"/>
        <n v="4250.0"/>
        <n v="16034.0"/>
        <n v="15987.0"/>
        <n v="4084.0"/>
        <n v="17385.0"/>
        <n v="16753.0"/>
        <n v="17022.0"/>
        <n v="16335.0"/>
        <n v="16098.0"/>
        <n v="4202.0"/>
        <n v="15347.0"/>
        <n v="16406.0"/>
        <n v="16635.0"/>
        <n v="4020.0"/>
        <n v="14779.0"/>
        <n v="13807.0"/>
        <n v="12756.0"/>
        <n v="13720.0"/>
        <n v="14921.0"/>
        <n v="16943.0"/>
        <n v="13222.0"/>
        <n v="3444.0"/>
        <n v="12535.0"/>
        <n v="13088.0"/>
        <n v="12504.0"/>
        <n v="12812.0"/>
        <n v="13665.0"/>
        <n v="14320.0"/>
        <n v="14913.0"/>
        <n v="13104.0"/>
        <n v="12733.0"/>
        <n v="3649.0"/>
        <n v="13317.0"/>
        <n v="3641.0"/>
        <n v="13554.0"/>
        <n v="11880.0"/>
        <n v="648.0"/>
        <n v="10987.0"/>
        <n v="3317.0"/>
        <n v="11121.0"/>
        <n v="12196.0"/>
        <n v="10884.0"/>
        <n v="3926.0"/>
        <n v="11777.0"/>
        <n v="3468.0"/>
        <n v="10790.0"/>
        <n v="3357.0"/>
        <n v="11659.0"/>
        <n v="12409.0"/>
        <n v="10900.0"/>
        <n v="10079.0"/>
        <n v="2678.0"/>
        <n v="10110.0"/>
        <n v="3057.0"/>
        <n v="10308.0"/>
        <n v="10197.0"/>
        <n v="9881.0"/>
        <n v="2654.0"/>
        <n v="9945.0"/>
        <n v="10284.0"/>
        <n v="10608.0"/>
        <n v="10379.0"/>
        <n v="10940.0"/>
        <n v="11817.0"/>
        <n v="11927.0"/>
        <n v="10837.0"/>
        <n v="9810.0"/>
        <n v="2670.0"/>
        <n v="9265.0"/>
        <n v="9494.0"/>
        <n v="9471.0"/>
        <n v="2433.0"/>
        <n v="9605.0"/>
        <n v="2464.0"/>
        <n v="9668.0"/>
        <n v="2370.0"/>
        <n v="2614.0"/>
        <n v="640.0"/>
        <n v="11074.0"/>
        <n v="10671.0"/>
        <n v="10339.0"/>
        <n v="2851.0"/>
        <n v="11374.0"/>
      </sharedItems>
    </cacheField>
    <cacheField name="Week" numFmtId="0">
      <sharedItems>
        <s v="2018-17"/>
        <s v="2018-18"/>
        <s v="2018-19"/>
        <s v="2018-20"/>
        <s v="2018-21"/>
        <s v="2018-22"/>
        <s v="2018-23"/>
        <s v="2018-24"/>
        <s v="2018-25"/>
        <s v="2018-26"/>
        <s v="2018-27"/>
        <s v="2018-28"/>
        <s v="2018-29"/>
        <s v="2018-30"/>
        <s v="2018-31"/>
        <s v="2018-32"/>
        <s v="2018-33"/>
        <s v="2018-34"/>
        <s v="2018-35"/>
        <s v="2018-36"/>
        <s v="2018-37"/>
        <s v="2018-38"/>
        <s v="2018-39"/>
        <s v="2018-40"/>
        <s v="2018-41"/>
        <s v="2018-42"/>
        <s v="2018-43"/>
        <s v="2018-44"/>
        <s v="2018-45"/>
        <s v="2018-46"/>
        <s v="2018-47"/>
        <s v="2018-48"/>
        <s v="2018-49"/>
        <s v="2018-50"/>
        <s v="2018-51"/>
        <s v="2018-52"/>
        <s v="2018-53"/>
        <s v="2019-01"/>
        <s v="2019-02"/>
        <s v="2019-03"/>
        <s v="2019-04"/>
        <s v="2019-05"/>
        <s v="2019-06"/>
        <s v="2019-07"/>
        <s v="2019-08"/>
        <s v="2019-09"/>
        <s v="2019-10"/>
        <s v="2019-11"/>
        <s v="2019-12"/>
        <s v="2019-13"/>
        <s v="2019-14"/>
        <s v="2019-15"/>
        <s v="2019-16"/>
        <s v="2019-17"/>
        <s v="2019-18"/>
        <s v="2019-19"/>
        <s v="2019-20"/>
        <s v="2019-21"/>
        <s v="2019-22"/>
        <s v="2019-23"/>
        <s v="2019-24"/>
        <s v="2019-25"/>
        <s v="2019-26"/>
        <s v="2019-27"/>
        <s v="2019-28"/>
        <s v="2019-29"/>
        <s v="2019-30"/>
        <s v="2019-31"/>
        <s v="2019-32"/>
        <s v="2019-33"/>
        <s v="2019-34"/>
        <s v="2019-35"/>
        <s v="2019-36"/>
        <s v="2019-37"/>
        <s v="2019-38"/>
        <s v="2019-39"/>
        <s v="2019-40"/>
        <s v="2019-41"/>
        <s v="2019-42"/>
        <s v="2019-43"/>
        <s v="2019-44"/>
        <s v="2019-45"/>
        <s v="2019-46"/>
        <s v="2019-47"/>
        <s v="2019-48"/>
        <s v="2019-49"/>
        <s v="2019-50"/>
        <s v="2019-51"/>
        <s v="2019-52"/>
        <s v="2019-53"/>
        <s v="2020-01"/>
        <s v="2020-02"/>
        <s v="2020-03"/>
        <s v="2020-04"/>
        <s v="2020-05"/>
        <s v="2020-06"/>
        <s v="2020-07"/>
        <s v="2020-08"/>
        <s v="2020-09"/>
        <s v="2020-10"/>
        <s v="2020-11"/>
        <s v="2020-12"/>
        <s v="2020-13"/>
        <s v="2020-14"/>
        <s v="2020-15"/>
        <s v="2020-16"/>
        <s v="2020-17"/>
        <s v="2020-18"/>
        <s v="2020-19"/>
        <s v="2020-20"/>
        <s v="2020-21"/>
        <s v="2020-22"/>
        <s v="2020-23"/>
        <s v="2020-24"/>
        <s v="2020-25"/>
        <s v="2020-26"/>
      </sharedItems>
    </cacheField>
  </cacheFields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F17:L1015" sheet="Weekly (including paid traffic)"/>
  </cacheSource>
  <cacheFields>
    <cacheField name="Date" numFmtId="3">
      <sharedItems>
        <s v="2019-20"/>
        <s v="2019-21"/>
        <s v="2019-22"/>
        <s v="2019-23"/>
        <s v="2019-24"/>
        <s v="2019-25"/>
        <s v="2019-26"/>
        <s v="2019-27"/>
        <s v="2019-28"/>
        <s v="2019-29"/>
        <s v="2019-30"/>
        <s v="2019-31"/>
        <s v="2019-32"/>
        <s v="2019-33"/>
        <s v="2019-34"/>
        <s v="2019-35"/>
        <s v="2019-36"/>
        <s v="2019-37"/>
        <s v="2019-38"/>
        <s v="2019-39"/>
        <s v="2019-40"/>
        <s v="2019-41"/>
        <s v="2019-42"/>
        <s v="2019-43"/>
        <s v="2019-44"/>
        <s v="2019-45"/>
        <s v="2019-46"/>
        <s v="2019-47"/>
        <s v="2019-48"/>
        <s v="2019-49"/>
        <s v="2019-50"/>
        <s v="2019-51"/>
        <s v="2019-52"/>
        <s v="2019-53"/>
        <s v="2020-01"/>
        <s v="2020-02"/>
        <s v="2020-03"/>
        <s v="2020-04"/>
        <s v="2020-05"/>
        <s v="2020-06"/>
        <s v="2020-07"/>
        <s v="2020-08"/>
        <s v="2020-09"/>
        <s v="2020-10"/>
        <s v="2020-11"/>
        <s v="2020-12"/>
        <s v="2020-13"/>
        <s v="2020-14"/>
        <s v="2020-15"/>
        <s v="2020-16"/>
        <s v="2020-17"/>
        <s v="2020-18"/>
        <s v="2020-19"/>
        <s v="2020-20"/>
        <s v="2020-21"/>
        <s v="2020-22"/>
        <s v="2020-23"/>
        <s v="2020-24"/>
        <s v="2020-25"/>
        <s v=""/>
      </sharedItems>
    </cacheField>
    <cacheField name="Returning">
      <sharedItems containsMixedTypes="1" containsNumber="1" containsInteger="1">
        <n v="6011.0"/>
        <n v="6603.0"/>
        <n v="7077.0"/>
        <n v="7156.0"/>
        <n v="6650.0"/>
        <n v="6928.0"/>
        <n v="7576.0"/>
        <n v="8150.0"/>
        <n v="7677.0"/>
        <n v="7202.0"/>
        <n v="6983.0"/>
        <n v="6328.0"/>
        <n v="6540.0"/>
        <n v="6287.0"/>
        <n v="6881.0"/>
        <n v="7765.0"/>
        <n v="6856.0"/>
        <n v="6517.0"/>
        <n v="6208.0"/>
        <n v="5868.0"/>
        <n v="5783.0"/>
        <n v="5822.0"/>
        <n v="6026.0"/>
        <n v="7346.0"/>
        <n v="7866.0"/>
        <n v="7007.0"/>
        <n v="8815.0"/>
        <n v="12377.0"/>
        <n v="12243.0"/>
        <n v="9549.0"/>
        <n v="9384.0"/>
        <n v="11358.0"/>
        <n v="5166.0"/>
        <n v="7488.0"/>
        <n v="11652.0"/>
        <n v="11382.0"/>
        <n v="9297.0"/>
        <n v="7378.0"/>
        <n v="8295.0"/>
        <n v="9210.0"/>
        <n v="7733.0"/>
        <n v="6367.0"/>
        <n v="6359.0"/>
        <n v="10546.0"/>
        <n v="18024.0"/>
        <n v="23610.0"/>
        <n v="25173.0"/>
        <n v="28372.0"/>
        <n v="28973.0"/>
        <n v="27771.0"/>
        <n v="25782.0"/>
        <n v="26399.0"/>
        <n v="24453.0"/>
        <n v="23816.0"/>
        <n v="19526.0"/>
        <n v="21238.0"/>
        <n v="17645.0"/>
        <s v=""/>
      </sharedItems>
    </cacheField>
    <cacheField name="Inorganic (Paid + others)">
      <sharedItems containsMixedTypes="1" containsNumber="1" containsInteger="1">
        <n v="12474.0"/>
        <n v="13222.0"/>
        <n v="14211.0"/>
        <n v="16247.0"/>
        <n v="15239.0"/>
        <n v="17671.0"/>
        <n v="19761.0"/>
        <n v="16028.0"/>
        <n v="13004.0"/>
        <n v="14779.0"/>
        <n v="14507.0"/>
        <n v="13355.0"/>
        <n v="13254.0"/>
        <n v="13428.0"/>
        <n v="13560.0"/>
        <n v="15228.0"/>
        <n v="14298.0"/>
        <n v="14511.0"/>
        <n v="14387.0"/>
        <n v="13374.0"/>
        <n v="14310.0"/>
        <n v="13940.0"/>
        <n v="15965.0"/>
        <n v="16192.0"/>
        <n v="16659.0"/>
        <n v="15613.0"/>
        <n v="20041.0"/>
        <n v="24226.0"/>
        <n v="25884.0"/>
        <n v="18041.0"/>
        <n v="19912.0"/>
        <n v="21649.0"/>
        <n v="8964.0"/>
        <n v="14327.0"/>
        <n v="23087.0"/>
        <n v="18175.0"/>
        <n v="16864.0"/>
        <n v="15316.0"/>
        <n v="15000.0"/>
        <n v="17032.0"/>
        <n v="18269.0"/>
        <n v="15086.0"/>
        <n v="13664.0"/>
        <n v="16823.0"/>
        <n v="33205.0"/>
        <n v="65522.0"/>
        <n v="72787.0"/>
        <n v="69068.0"/>
        <n v="75408.0"/>
        <n v="75597.0"/>
        <n v="67395.0"/>
        <n v="63876.0"/>
        <n v="60107.0"/>
        <n v="53011.0"/>
        <n v="46982.0"/>
        <n v="45118.0"/>
        <n v="46162.0"/>
        <n v="45752.0"/>
        <s v=""/>
      </sharedItems>
    </cacheField>
    <cacheField name="Non-Organic">
      <sharedItems containsMixedTypes="1" containsNumber="1" containsInteger="1">
        <n v="18485.0"/>
        <n v="19825.0"/>
        <n v="21288.0"/>
        <n v="23403.0"/>
        <n v="21889.0"/>
        <n v="24599.0"/>
        <n v="27337.0"/>
        <n v="24178.0"/>
        <n v="22916.0"/>
        <n v="20206.0"/>
        <n v="21382.0"/>
        <n v="21490.0"/>
        <n v="19683.0"/>
        <n v="19794.0"/>
        <n v="19715.0"/>
        <n v="20441.0"/>
        <n v="22993.0"/>
        <n v="21154.0"/>
        <n v="21028.0"/>
        <n v="20595.0"/>
        <n v="19242.0"/>
        <n v="20093.0"/>
        <n v="19762.0"/>
        <n v="21991.0"/>
        <n v="23538.0"/>
        <n v="24525.0"/>
        <n v="22620.0"/>
        <n v="28856.0"/>
        <n v="36603.0"/>
        <n v="38127.0"/>
        <n v="27590.0"/>
        <n v="29296.0"/>
        <n v="33007.0"/>
        <n v="14130.0"/>
        <n v="21815.0"/>
        <n v="34739.0"/>
        <n v="29557.0"/>
        <n v="26161.0"/>
        <n v="24131.0"/>
        <n v="22378.0"/>
        <n v="25327.0"/>
        <n v="27479.0"/>
        <n v="22819.0"/>
        <n v="20031.0"/>
        <n v="23182.0"/>
        <n v="43751.0"/>
        <n v="83546.0"/>
        <n v="96397.0"/>
        <n v="94241.0"/>
        <n v="103780.0"/>
        <n v="104570.0"/>
        <n v="95166.0"/>
        <n v="89658.0"/>
        <n v="86506.0"/>
        <n v="77464.0"/>
        <n v="70798.0"/>
        <n v="64644.0"/>
        <n v="67400.0"/>
        <n v="63397.0"/>
        <s v=""/>
      </sharedItems>
    </cacheField>
    <cacheField name="Organic">
      <sharedItems containsMixedTypes="1" containsNumber="1" containsInteger="1">
        <n v="2629.0"/>
        <n v="3127.0"/>
        <n v="2748.0"/>
        <n v="2773.0"/>
        <n v="3008.0"/>
        <n v="2732.0"/>
        <n v="3081.0"/>
        <n v="3507.0"/>
        <n v="2779.0"/>
        <n v="2669.0"/>
        <n v="2409.0"/>
        <n v="2687.0"/>
        <n v="2599.0"/>
        <n v="2694.0"/>
        <n v="2671.0"/>
        <n v="2544.0"/>
        <n v="3040.0"/>
        <n v="2850.0"/>
        <n v="2881.0"/>
        <n v="3428.0"/>
        <n v="2655.0"/>
        <n v="3142.0"/>
        <n v="3144.0"/>
        <n v="3104.0"/>
        <n v="3177.0"/>
        <n v="3648.0"/>
        <n v="4090.0"/>
        <n v="4795.0"/>
        <n v="3626.0"/>
        <n v="4250.0"/>
        <n v="4772.0"/>
        <n v="2149.0"/>
        <n v="2955.0"/>
        <n v="4162.0"/>
        <n v="4668.0"/>
        <n v="3806.0"/>
        <n v="4264.0"/>
        <n v="3032.0"/>
        <n v="3442.0"/>
        <n v="3515.0"/>
        <n v="2898.0"/>
        <n v="3253.0"/>
        <n v="3057.0"/>
        <n v="5458.0"/>
        <n v="9691.0"/>
        <n v="10472.0"/>
        <n v="10639.0"/>
        <n v="12086.0"/>
        <n v="11044.0"/>
        <n v="9872.0"/>
        <n v="9107.0"/>
        <n v="9630.0"/>
        <n v="8324.0"/>
        <n v="7700.0"/>
        <n v="6689.0"/>
        <n v="7575.0"/>
        <n v="6080.0"/>
        <s v=""/>
      </sharedItems>
    </cacheField>
    <cacheField name="NOPWAU">
      <sharedItems containsMixedTypes="1" containsNumber="1">
        <n v="0.14222342439816066"/>
        <n v="0.15773013871374528"/>
        <n v="0.12908680947012402"/>
        <n v="0.11848908259624834"/>
        <n v="0.13742062223034401"/>
        <n v="0.11106142526118948"/>
        <n v="0.11270439331309215"/>
        <n v="0.14504921829762593"/>
        <n v="0.12126898237039622"/>
        <n v="0.13208947837276055"/>
        <n v="0.11266485829202133"/>
        <n v="0.12503489995346673"/>
        <n v="0.13204287964233094"/>
        <n v="0.1361018490451652"/>
        <n v="0.1354805985290388"/>
        <n v="0.12445575069712832"/>
        <n v="0.13221415213325796"/>
        <n v="0.12427909615202798"/>
        <n v="0.13553357428190985"/>
        <n v="0.13988832240835153"/>
        <n v="0.1781519592557946"/>
        <n v="0.12934852933857563"/>
        <n v="0.1343487501265054"/>
        <n v="0.1428766313491883"/>
        <n v="0.13357124649502933"/>
        <n v="0.12656472986748216"/>
        <n v="0.14045092838196285"/>
        <n v="0.12642084835042972"/>
        <n v="0.11173947490642844"/>
        <n v="0.1257638943530831"/>
        <n v="0.13142442914099312"/>
        <n v="0.14507099945385035"/>
        <n v="0.14457539309843367"/>
        <n v="0.15208775654635528"/>
        <n v="0.13545725418290167"/>
        <n v="0.11980770891505224"/>
        <n v="0.15793213113644822"/>
        <n v="0.14548373533121822"/>
        <n v="0.17670216733662095"/>
        <n v="0.13549021360264546"/>
        <n v="0.13590239665179452"/>
        <n v="0.12791586302267186"/>
        <n v="0.126999430299312"/>
        <n v="0.1623982826618741"/>
        <n v="0.13186955396428263"/>
        <n v="0.12475143425293136"/>
        <n v="0.11599597826347162"/>
        <n v="0.10863408612301213"/>
        <n v="0.1128914166870046"/>
        <n v="0.11645789169396802"/>
        <n v="0.10561346466481783"/>
        <n v="0.10373452703696698"/>
        <n v="0.10157487340783868"/>
        <n v="0.11132175802834486"/>
        <n v="0.10745636682846225"/>
        <n v="0.10876013446707535"/>
        <n v="0.10347441371202278"/>
        <n v="0.1123887240356083"/>
        <n v="0.09590359165260186"/>
        <s v=""/>
      </sharedItems>
    </cacheField>
    <cacheField name="Anomalies" numFmtId="0">
      <sharedItems>
        <s v="Nominal"/>
        <s v="Anomaly"/>
        <s v=""/>
      </sharedItems>
    </cacheField>
  </cacheFields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F17:J107" sheet="Daily (including paid traffic)"/>
  </cacheSource>
  <cacheFields>
    <cacheField name="Date" numFmtId="165">
      <sharedItems containsSemiMixedTypes="0" containsDate="1" containsString="0">
        <d v="2018-04-25T00:00:00Z"/>
        <d v="2018-04-26T00:00:00Z"/>
        <d v="2018-04-27T00:00:00Z"/>
        <d v="2018-04-28T00:00:00Z"/>
        <d v="2018-04-29T00:00:00Z"/>
        <d v="2018-04-30T00:00:00Z"/>
        <d v="2018-05-01T00:00:00Z"/>
        <d v="2018-05-02T00:00:00Z"/>
        <d v="2018-05-03T00:00:00Z"/>
        <d v="2018-05-04T00:00:00Z"/>
        <d v="2018-05-05T00:00:00Z"/>
        <d v="2018-05-06T00:00:00Z"/>
        <d v="2018-05-07T00:00:00Z"/>
        <d v="2018-05-08T00:00:00Z"/>
        <d v="2018-05-09T00:00:00Z"/>
        <d v="2018-05-10T00:00:00Z"/>
        <d v="2018-05-11T00:00:00Z"/>
        <d v="2018-05-12T00:00:00Z"/>
        <d v="2018-05-13T00:00:00Z"/>
        <d v="2018-05-14T00:00:00Z"/>
        <d v="2018-05-15T00:00:00Z"/>
        <d v="2018-05-16T00:00:00Z"/>
        <d v="2018-05-17T00:00:00Z"/>
        <d v="2018-05-18T00:00:00Z"/>
        <d v="2018-05-19T00:00:00Z"/>
        <d v="2018-05-20T00:00:00Z"/>
        <d v="2018-05-21T00:00:00Z"/>
        <d v="2018-05-22T00:00:00Z"/>
        <d v="2018-05-23T00:00:00Z"/>
        <d v="2018-05-24T00:00:00Z"/>
        <d v="2018-05-25T00:00:00Z"/>
        <d v="2018-05-26T00:00:00Z"/>
        <d v="2018-05-27T00:00:00Z"/>
        <d v="2018-05-28T00:00:00Z"/>
        <d v="2018-05-29T00:00:00Z"/>
        <d v="2018-05-30T00:00:00Z"/>
        <d v="2018-05-31T00:00:00Z"/>
        <d v="2018-06-01T00:00:00Z"/>
        <d v="2018-06-02T00:00:00Z"/>
        <d v="2018-06-03T00:00:00Z"/>
        <d v="2018-06-04T00:00:00Z"/>
        <d v="2018-06-05T00:00:00Z"/>
        <d v="2018-06-06T00:00:00Z"/>
        <d v="2018-06-07T00:00:00Z"/>
        <d v="2018-06-08T00:00:00Z"/>
        <d v="2018-06-09T00:00:00Z"/>
        <d v="2018-06-10T00:00:00Z"/>
        <d v="2018-06-11T00:00:00Z"/>
        <d v="2018-06-12T00:00:00Z"/>
        <d v="2018-06-13T00:00:00Z"/>
        <d v="2018-06-14T00:00:00Z"/>
        <d v="2018-06-15T00:00:00Z"/>
        <d v="2018-06-16T00:00:00Z"/>
        <d v="2018-06-17T00:00:00Z"/>
        <d v="2018-06-18T00:00:00Z"/>
        <d v="2018-06-19T00:00:00Z"/>
        <d v="2018-06-20T00:00:00Z"/>
        <d v="2018-06-21T00:00:00Z"/>
        <d v="2018-06-22T00:00:00Z"/>
        <d v="2018-06-23T00:00:00Z"/>
        <d v="2018-06-24T00:00:00Z"/>
        <d v="2018-06-25T00:00:00Z"/>
        <d v="2018-06-26T00:00:00Z"/>
        <d v="2018-06-27T00:00:00Z"/>
        <d v="2018-06-28T00:00:00Z"/>
        <d v="2018-06-29T00:00:00Z"/>
        <d v="2018-06-30T00:00:00Z"/>
        <d v="2018-07-01T00:00:00Z"/>
        <d v="2018-07-02T00:00:00Z"/>
        <d v="2018-07-03T00:00:00Z"/>
        <d v="2018-07-04T00:00:00Z"/>
        <d v="2018-07-05T00:00:00Z"/>
        <d v="2018-07-06T00:00:00Z"/>
        <d v="2018-07-07T00:00:00Z"/>
        <d v="2018-07-08T00:00:00Z"/>
        <d v="2018-07-09T00:00:00Z"/>
        <d v="2018-07-10T00:00:00Z"/>
        <d v="2018-07-11T00:00:00Z"/>
        <d v="2018-07-12T00:00:00Z"/>
        <d v="2018-07-13T00:00:00Z"/>
        <d v="2018-07-14T00:00:00Z"/>
        <d v="2018-07-15T00:00:00Z"/>
        <d v="2018-07-16T00:00:00Z"/>
        <d v="2018-07-17T00:00:00Z"/>
        <d v="2018-07-18T00:00:00Z"/>
        <d v="2018-07-19T00:00:00Z"/>
        <d v="2018-07-20T00:00:00Z"/>
        <d v="2018-07-21T00:00:00Z"/>
        <d v="2018-07-22T00:00:00Z"/>
        <d v="2018-07-23T00:00:00Z"/>
      </sharedItems>
    </cacheField>
    <cacheField name="Returning + Paid" numFmtId="4">
      <sharedItems containsSemiMixedTypes="0" containsString="0" containsNumber="1" containsInteger="1">
        <n v="1004.0"/>
        <n v="916.0"/>
        <n v="987.0"/>
        <n v="1129.0"/>
        <n v="1145.0"/>
        <n v="877.0"/>
        <n v="868.0"/>
        <n v="972.0"/>
        <n v="885.0"/>
        <n v="1098.0"/>
        <n v="932.0"/>
        <n v="1177.0"/>
        <n v="1050.0"/>
        <n v="964.0"/>
        <n v="1034.0"/>
        <n v="1121.0"/>
        <n v="1011.0"/>
        <n v="1051.0"/>
        <n v="1500.0"/>
        <n v="1018.0"/>
        <n v="1643.0"/>
        <n v="1548.0"/>
        <n v="1248.0"/>
        <n v="1311.0"/>
        <n v="1493.0"/>
        <n v="1327.0"/>
        <n v="1477.0"/>
        <n v="1193.0"/>
        <n v="1137.0"/>
        <n v="988.0"/>
        <n v="1186.0"/>
        <n v="1082.0"/>
        <n v="893.0"/>
        <n v="798.0"/>
        <n v="869.0"/>
        <n v="1012.0"/>
        <n v="948.0"/>
        <n v="924.0"/>
        <n v="814.0"/>
        <n v="813.0"/>
        <n v="718.0"/>
        <n v="773.0"/>
        <n v="624.0"/>
        <n v="758.0"/>
        <n v="742.0"/>
        <n v="908.0"/>
        <n v="774.0"/>
        <n v="1066.0"/>
        <n v="799.0"/>
        <n v="947.0"/>
        <n v="1020.0"/>
        <n v="941.0"/>
        <n v="1035.0"/>
        <n v="838.0"/>
        <n v="1232.0"/>
        <n v="1075.0"/>
        <n v="845.0"/>
        <n v="790.0"/>
        <n v="797.0"/>
        <n v="900.0"/>
        <n v="996.0"/>
        <n v="939.0"/>
        <n v="829.0"/>
        <n v="862.0"/>
        <n v="940.0"/>
        <n v="925.0"/>
      </sharedItems>
    </cacheField>
    <cacheField name="Organic" numFmtId="4">
      <sharedItems containsSemiMixedTypes="0" containsString="0" containsNumber="1" containsInteger="1">
        <n v="568.0"/>
        <n v="577.0"/>
        <n v="593.0"/>
        <n v="869.0"/>
        <n v="774.0"/>
        <n v="671.0"/>
        <n v="616.0"/>
        <n v="672.0"/>
        <n v="608.0"/>
        <n v="545.0"/>
        <n v="735.0"/>
        <n v="592.0"/>
        <n v="537.0"/>
        <n v="585.0"/>
        <n v="600.0"/>
        <n v="522.0"/>
        <n v="727.0"/>
        <n v="687.0"/>
        <n v="498.0"/>
        <n v="703.0"/>
        <n v="829.0"/>
        <n v="679.0"/>
        <n v="648.0"/>
        <n v="837.0"/>
        <n v="711.0"/>
        <n v="861.0"/>
        <n v="893.0"/>
        <n v="845.0"/>
        <n v="656.0"/>
        <n v="576.0"/>
        <n v="481.0"/>
        <n v="647.0"/>
        <n v="750.0"/>
        <n v="632.0"/>
        <n v="521.0"/>
        <n v="560.0"/>
        <n v="601.0"/>
        <n v="538.0"/>
        <n v="617.0"/>
        <n v="695.0"/>
        <n v="719.0"/>
        <n v="782.0"/>
        <n v="806.0"/>
        <n v="766.0"/>
        <n v="474.0"/>
        <n v="427.0"/>
        <n v="624.0"/>
        <n v="639.0"/>
        <n v="726.0"/>
        <n v="489.0"/>
        <n v="506.0"/>
        <n v="569.0"/>
        <n v="513.0"/>
        <n v="490.0"/>
        <n v="553.0"/>
        <n v="584.0"/>
      </sharedItems>
    </cacheField>
    <cacheField name="Org/DAU" numFmtId="4">
      <sharedItems containsSemiMixedTypes="0" containsString="0" containsNumber="1">
        <n v="0.5657370517928287"/>
        <n v="0.6299126637554585"/>
        <n v="0.6008105369807497"/>
        <n v="0.7697077059344553"/>
        <n v="0.6759825327510917"/>
        <n v="0.7651083238312428"/>
        <n v="0.624113475177305"/>
        <n v="0.7741935483870968"/>
        <n v="0.6255144032921811"/>
        <n v="0.615819209039548"/>
        <n v="0.6693989071038251"/>
        <n v="0.6351931330472103"/>
        <n v="0.4562446898895497"/>
        <n v="0.5571428571428572"/>
        <n v="0.6224066390041494"/>
        <n v="0.504835589941973"/>
        <n v="0.5537340619307832"/>
        <n v="0.648528099910794"/>
        <n v="0.6795252225519288"/>
        <n v="0.653663177925785"/>
        <n v="0.453551912568306"/>
        <n v="0.729253112033195"/>
        <n v="0.39"/>
        <n v="0.574656188605108"/>
        <n v="0.5045648204503956"/>
        <n v="0.43863049095607237"/>
        <n v="0.5440705128205128"/>
        <n v="0.5240274599542334"/>
        <n v="0.43402545210984594"/>
        <n v="0.6307460437076111"/>
        <n v="0.6771428571428572"/>
        <n v="0.5829383886255924"/>
        <n v="0.8504761904761905"/>
        <n v="0.7082984073763621"/>
        <n v="0.5769569041336852"/>
        <n v="0.767467248908297"/>
        <n v="0.5975103734439834"/>
        <n v="0.4868421052631579"/>
        <n v="0.545531197301855"/>
        <n v="0.7470119521912351"/>
        <n v="0.6275415896487985"/>
        <n v="0.7206385404789054"/>
        <n v="0.6360582306830908"/>
        <n v="0.7919799498746867"/>
        <n v="0.5995397008055235"/>
        <n v="0.5533596837944664"/>
        <n v="0.5748945147679325"/>
        <n v="0.6089159067882473"/>
        <n v="0.6666666666666666"/>
        <n v="0.7948402948402948"/>
        <n v="0.7970479704797048"/>
        <n v="0.7493036211699164"/>
        <n v="0.7981888745148771"/>
        <n v="1.1137820512820513"/>
        <n v="0.6337448559670782"/>
        <n v="0.8843788437884379"/>
        <n v="0.7717678100263852"/>
        <n v="0.61795166858458"/>
        <n v="0.8517520215633423"/>
        <n v="0.8537117903930131"/>
        <n v="0.9485488126649076"/>
        <n v="0.8876651982378855"/>
        <n v="0.9896640826873385"/>
        <n v="0.4446529080675422"/>
        <n v="0.6020025031289111"/>
        <n v="0.4581545064377682"/>
        <n v="0.5258711721224921"/>
        <n v="0.6812227074235808"/>
        <n v="0.6264705882352941"/>
        <n v="0.7715196599362381"/>
        <n v="0.6869565217391305"/>
        <n v="0.6899563318777293"/>
        <n v="0.5835322195704057"/>
        <n v="0.7872340425531915"/>
        <n v="0.4107142857142857"/>
        <n v="0.5581395348837209"/>
        <n v="0.6923076923076923"/>
        <n v="0.779746835443038"/>
        <n v="0.7340025094102886"/>
        <n v="0.5764944275582573"/>
        <n v="0.8077777777777778"/>
        <n v="0.5150602409638554"/>
        <n v="0.49645390070921985"/>
        <n v="0.6230031948881789"/>
        <n v="0.6670687575392038"/>
        <n v="0.6682134570765661"/>
        <n v="0.5940706955530216"/>
        <n v="0.6978723404255319"/>
        <n v="0.6313513513513513"/>
      </sharedItems>
    </cacheField>
    <cacheField name="Anomalies" numFmtId="0">
      <sharedItems>
        <s v="Nominal"/>
        <s v="Anomaly"/>
      </sharedItems>
    </cacheField>
  </cacheFields>
</pivotCacheDefinition>
</file>

<file path=xl/pivotTables/_rels/pivotTable1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7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8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9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DAU - Daily" cacheId="0" dataCaption="" rowGrandTotals="0" colGrandTotals="0" compact="0" compactData="0">
  <location ref="A16:E107" firstHeaderRow="0" firstDataRow="1" firstDataCol="1"/>
  <pivotFields>
    <pivotField name="Day Index" axis="axisRow" compact="0" numFmtId="164" outline="0" multipleItemSelectionAllowed="1" showAll="0" sortType="ascending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t="default"/>
      </items>
    </pivotField>
    <pivotField name="Date Range" compact="0" outline="0" multipleItemSelectionAllowed="1" showAll="0">
      <items>
        <item x="0"/>
        <item t="default"/>
      </items>
    </pivotField>
    <pivotField name="Segment" axis="axisCol" compact="0" outline="0" multipleItemSelectionAllowed="1" showAll="0" sortType="ascending">
      <items>
        <item x="3"/>
        <item x="1"/>
        <item x="2"/>
        <item x="0"/>
        <item t="default"/>
      </items>
    </pivotField>
    <pivotField name="Users" dataField="1" compact="0" numFmtId="3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t="default"/>
      </items>
    </pivotField>
    <pivotField name="Week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>
    <field x="0"/>
  </rowFields>
  <colFields>
    <field x="2"/>
  </colFields>
  <dataFields>
    <dataField name="SUM of Users" fld="3" baseField="0"/>
  </dataFields>
</pivotTableDefinition>
</file>

<file path=xl/pivotTables/pivotTable2.xml><?xml version="1.0" encoding="utf-8"?>
<pivotTableDefinition xmlns="http://schemas.openxmlformats.org/spreadsheetml/2006/main" name="DAU - Daily 2" cacheId="1" dataCaption="" rowGrandTotals="0" compact="0" compactData="0">
  <location ref="O17:Q100" firstHeaderRow="0" firstDataRow="2" firstDataCol="0" rowPageCount="1" colPageCount="1"/>
  <pivotFields>
    <pivotField name="Date" axis="axisRow" compact="0" numFmtId="165" outline="0" multipleItemSelectionAllowed="1" showAll="0" sortType="ascending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t="default"/>
      </items>
    </pivotField>
    <pivotField name="Returning" dataField="1" compact="0" numFmtId="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name="Organic" dataField="1" compact="0" numFmtId="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t="default"/>
      </items>
    </pivotField>
    <pivotField name="Org/DAU" compact="0" numFmtId="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t="default"/>
      </items>
    </pivotField>
    <pivotField name="Anomalies" axis="axisPage" compact="0" outline="0" multipleItemSelectionAllowed="1" showAll="0">
      <items>
        <item x="0"/>
        <item h="1" x="1"/>
        <item t="default"/>
      </items>
    </pivotField>
  </pivotFields>
  <rowFields>
    <field x="0"/>
  </rowFields>
  <colFields>
    <field x="-2"/>
  </colFields>
  <pageFields>
    <pageField fld="4"/>
  </pageFields>
  <dataFields>
    <dataField name="SUM of Returning" fld="1" baseField="0"/>
    <dataField name="SUM of Organic" fld="2" baseField="0"/>
  </dataFields>
</pivotTableDefinition>
</file>

<file path=xl/pivotTables/pivotTable3.xml><?xml version="1.0" encoding="utf-8"?>
<pivotTableDefinition xmlns="http://schemas.openxmlformats.org/spreadsheetml/2006/main" name="WAU - Weekly" cacheId="0" dataCaption="" rowGrandTotals="0" colGrandTotals="0" compact="0" compactData="0">
  <location ref="A16:E31" firstHeaderRow="0" firstDataRow="1" firstDataCol="1"/>
  <pivotFields>
    <pivotField name="Day Index" compact="0" numFmtId="16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t="default"/>
      </items>
    </pivotField>
    <pivotField name="Date Range" compact="0" outline="0" multipleItemSelectionAllowed="1" showAll="0">
      <items>
        <item x="0"/>
        <item t="default"/>
      </items>
    </pivotField>
    <pivotField name="Segment" axis="axisCol" compact="0" outline="0" multipleItemSelectionAllowed="1" showAll="0" sortType="ascending">
      <items>
        <item x="3"/>
        <item x="1"/>
        <item x="2"/>
        <item x="0"/>
        <item t="default"/>
      </items>
    </pivotField>
    <pivotField name="Users" dataField="1" compact="0" numFmtId="3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t="default"/>
      </items>
    </pivotField>
    <pivotField name="Week" axis="axisRow" compact="0" outline="0" multipleItemSelectionAllowed="1" showAll="0" sortType="ascending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>
    <field x="4"/>
  </rowFields>
  <colFields>
    <field x="2"/>
  </colFields>
  <dataFields>
    <dataField name="SUM of Users" fld="3" baseField="0"/>
  </dataFields>
</pivotTableDefinition>
</file>

<file path=xl/pivotTables/pivotTable4.xml><?xml version="1.0" encoding="utf-8"?>
<pivotTableDefinition xmlns="http://schemas.openxmlformats.org/spreadsheetml/2006/main" name="WAU - Weekly 2" cacheId="2" dataCaption="" rowGrandTotals="0" compact="0" compactData="0">
  <location ref="O17:Q31" firstHeaderRow="0" firstDataRow="2" firstDataCol="0" rowPageCount="1" colPageCount="1"/>
  <pivotFields>
    <pivotField name="Date" axis="axisRow" compact="0" numFmtId="3" outline="0" multipleItemSelectionAllowed="1" showAll="0" sortType="ascending">
      <items>
        <item x="1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ame="Returning" dataField="1" compact="0" numFmtId="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name="Organic" dataField="1" compact="0" numFmtId="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ame="Org/DAU" compact="0" numFmtId="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name="Anomalies" axis="axisPage" compact="0" outline="0" multipleItemSelectionAllowed="1" showAll="0">
      <items>
        <item x="0"/>
        <item h="1" x="1"/>
        <item t="default"/>
      </items>
    </pivotField>
  </pivotFields>
  <rowFields>
    <field x="0"/>
  </rowFields>
  <colFields>
    <field x="-2"/>
  </colFields>
  <pageFields>
    <pageField fld="4"/>
  </pageFields>
  <dataFields>
    <dataField name="SUM of Returning" fld="1" baseField="0"/>
    <dataField name="SUM of Organic" fld="2" baseField="0"/>
  </dataFields>
</pivotTableDefinition>
</file>

<file path=xl/pivotTables/pivotTable5.xml><?xml version="1.0" encoding="utf-8"?>
<pivotTableDefinition xmlns="http://schemas.openxmlformats.org/spreadsheetml/2006/main" name="Daily Template" cacheId="3" dataCaption="" rowGrandTotals="0" colGrandTotals="0" compact="0" compactData="0">
  <location ref="A16:E133" firstHeaderRow="0" firstDataRow="1" firstDataCol="1"/>
  <pivotFields>
    <pivotField name="Day Index" compact="0" numFmtId="16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t="default"/>
      </items>
    </pivotField>
    <pivotField name="Date Range" compact="0" outline="0" multipleItemSelectionAllowed="1" showAll="0">
      <items>
        <item x="0"/>
        <item t="default"/>
      </items>
    </pivotField>
    <pivotField name="Segment" axis="axisCol" compact="0" outline="0" multipleItemSelectionAllowed="1" showAll="0" sortType="ascending">
      <items>
        <item x="3"/>
        <item x="1"/>
        <item x="2"/>
        <item x="0"/>
        <item t="default"/>
      </items>
    </pivotField>
    <pivotField name="Users" dataField="1" compact="0" numFmtId="3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t="default"/>
      </items>
    </pivotField>
    <pivotField name="Week" axis="axisRow" compact="0" outline="0" multipleItemSelectionAllowed="1" showAll="0" sortType="ascending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t="default"/>
      </items>
    </pivotField>
  </pivotFields>
  <rowFields>
    <field x="4"/>
  </rowFields>
  <colFields>
    <field x="2"/>
  </colFields>
  <dataFields>
    <dataField name="SUM of Users" fld="3" baseField="0"/>
  </dataFields>
</pivotTableDefinition>
</file>

<file path=xl/pivotTables/pivotTable6.xml><?xml version="1.0" encoding="utf-8"?>
<pivotTableDefinition xmlns="http://schemas.openxmlformats.org/spreadsheetml/2006/main" name="Weekly (including paid traffic)" cacheId="3" dataCaption="" rowGrandTotals="0" colGrandTotals="0" compact="0" compactData="0">
  <location ref="A16:E76" firstHeaderRow="0" firstDataRow="1" firstDataCol="1"/>
  <pivotFields>
    <pivotField name="Day Index" compact="0" numFmtId="16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t="default"/>
      </items>
    </pivotField>
    <pivotField name="Date Range" compact="0" outline="0" multipleItemSelectionAllowed="1" showAll="0">
      <items>
        <item x="0"/>
        <item t="default"/>
      </items>
    </pivotField>
    <pivotField name="Segment" axis="axisCol" compact="0" outline="0" multipleItemSelectionAllowed="1" showAll="0" sortType="ascending">
      <items>
        <item x="3"/>
        <item x="1"/>
        <item x="2"/>
        <item x="0"/>
        <item t="default"/>
      </items>
    </pivotField>
    <pivotField name="Users" dataField="1" compact="0" numFmtId="3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t="default"/>
      </items>
    </pivotField>
    <pivotField name="Week" axis="axisRow" compact="0" outline="0" multipleItemSelectionAllowed="1" showAll="0" sortType="ascending">
      <items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h="1" x="115"/>
        <item t="default"/>
      </items>
    </pivotField>
  </pivotFields>
  <rowFields>
    <field x="4"/>
  </rowFields>
  <colFields>
    <field x="2"/>
  </colFields>
  <dataFields>
    <dataField name="SUM of Users" fld="3" baseField="0"/>
  </dataFields>
</pivotTableDefinition>
</file>

<file path=xl/pivotTables/pivotTable7.xml><?xml version="1.0" encoding="utf-8"?>
<pivotTableDefinition xmlns="http://schemas.openxmlformats.org/spreadsheetml/2006/main" name="Weekly (including paid traffic) 2" cacheId="4" dataCaption="" rowGrandTotals="0" compact="0" compactData="0">
  <location ref="Q17:S73" firstHeaderRow="0" firstDataRow="2" firstDataCol="0" rowPageCount="1" colPageCount="1"/>
  <pivotFields>
    <pivotField name="Date" axis="axisRow" compact="0" numFmtId="3" outline="0" multipleItemSelectionAllowed="1" showAll="0" sortType="ascending">
      <items>
        <item x="5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t="default"/>
      </items>
    </pivotField>
    <pivotField name="Returning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t="default"/>
      </items>
    </pivotField>
    <pivotField name="Inorganic (Paid + others)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t="default"/>
      </items>
    </pivotField>
    <pivotField name="Non-Organic" dataField="1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t="default"/>
      </items>
    </pivotField>
    <pivotField name="Organic" dataField="1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t="default"/>
      </items>
    </pivotField>
    <pivotField name="NOPWAU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t="default"/>
      </items>
    </pivotField>
    <pivotField name="Anomalies" axis="axisPage" compact="0" outline="0" multipleItemSelectionAllowed="1" showAll="0">
      <items>
        <item x="0"/>
        <item h="1" x="1"/>
        <item h="1" x="2"/>
        <item t="default"/>
      </items>
    </pivotField>
  </pivotFields>
  <rowFields>
    <field x="0"/>
  </rowFields>
  <colFields>
    <field x="-2"/>
  </colFields>
  <pageFields>
    <pageField fld="6"/>
  </pageFields>
  <dataFields>
    <dataField name="SUM of Organic" fld="4" baseField="0"/>
    <dataField name="SUM of Non-Organic" fld="3" baseField="0"/>
  </dataFields>
</pivotTableDefinition>
</file>

<file path=xl/pivotTables/pivotTable8.xml><?xml version="1.0" encoding="utf-8"?>
<pivotTableDefinition xmlns="http://schemas.openxmlformats.org/spreadsheetml/2006/main" name="Daily (including paid traffic)" cacheId="3" dataCaption="" rowGrandTotals="0" colGrandTotals="0" compact="0" compactData="0">
  <location ref="A16:E808" firstHeaderRow="0" firstDataRow="1" firstDataCol="1"/>
  <pivotFields>
    <pivotField name="Day Index" axis="axisRow" compact="0" numFmtId="164" outline="0" multipleItemSelectionAllowed="1" showAll="0" sortType="ascending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t="default"/>
      </items>
    </pivotField>
    <pivotField name="Date Range" compact="0" outline="0" multipleItemSelectionAllowed="1" showAll="0">
      <items>
        <item x="0"/>
        <item t="default"/>
      </items>
    </pivotField>
    <pivotField name="Segment" axis="axisCol" compact="0" outline="0" multipleItemSelectionAllowed="1" showAll="0" sortType="ascending">
      <items>
        <item x="3"/>
        <item x="1"/>
        <item x="2"/>
        <item x="0"/>
        <item t="default"/>
      </items>
    </pivotField>
    <pivotField name="Users" dataField="1" compact="0" numFmtId="3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t="default"/>
      </items>
    </pivotField>
    <pivotField name="Week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t="default"/>
      </items>
    </pivotField>
  </pivotFields>
  <rowFields>
    <field x="0"/>
  </rowFields>
  <colFields>
    <field x="2"/>
  </colFields>
  <dataFields>
    <dataField name="SUM of Users" fld="3" baseField="0"/>
  </dataFields>
</pivotTableDefinition>
</file>

<file path=xl/pivotTables/pivotTable9.xml><?xml version="1.0" encoding="utf-8"?>
<pivotTableDefinition xmlns="http://schemas.openxmlformats.org/spreadsheetml/2006/main" name="Daily (including paid traffic) 2" cacheId="5" dataCaption="" rowGrandTotals="0" compact="0" compactData="0">
  <location ref="O17:Q103" firstHeaderRow="0" firstDataRow="2" firstDataCol="0" rowPageCount="1" colPageCount="1"/>
  <pivotFields>
    <pivotField name="Date" axis="axisRow" compact="0" numFmtId="165" outline="0" multipleItemSelectionAllowed="1" showAll="0" sortType="ascending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t="default"/>
      </items>
    </pivotField>
    <pivotField name="Returning + Paid" dataField="1" compact="0" numFmtId="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t="default"/>
      </items>
    </pivotField>
    <pivotField name="Organic" dataField="1" compact="0" numFmtId="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t="default"/>
      </items>
    </pivotField>
    <pivotField name="Org/DAU" compact="0" numFmtId="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t="default"/>
      </items>
    </pivotField>
    <pivotField name="Anomalies" axis="axisPage" compact="0" outline="0" multipleItemSelectionAllowed="1" showAll="0">
      <items>
        <item x="0"/>
        <item h="1" x="1"/>
        <item t="default"/>
      </items>
    </pivotField>
  </pivotFields>
  <rowFields>
    <field x="0"/>
  </rowFields>
  <colFields>
    <field x="-2"/>
  </colFields>
  <pageFields>
    <pageField fld="4"/>
  </pageFields>
  <dataFields>
    <dataField name="SUM of Returning + Paid" fld="1" baseField="0"/>
    <dataField name="SUM of Organic" fld="2" baseField="0"/>
  </dataFields>
</pivotTableDefinition>
</file>

<file path=xl/pivotTables/pivotTable10.xml><?xml version="1.0" encoding="utf-8"?>
<pivotTableDefinition xmlns="http://schemas.openxmlformats.org/spreadsheetml/2006/main" name="ignore" cacheId="3" dataCaption="" rowGrandTotals="0" colGrandTotals="0" compact="0" compactData="0">
  <location ref="B16:F133" firstHeaderRow="0" firstDataRow="1" firstDataCol="1"/>
  <pivotFields>
    <pivotField name="Day Index" compact="0" numFmtId="16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t="default"/>
      </items>
    </pivotField>
    <pivotField name="Date Range" compact="0" outline="0" multipleItemSelectionAllowed="1" showAll="0">
      <items>
        <item x="0"/>
        <item t="default"/>
      </items>
    </pivotField>
    <pivotField name="Segment" axis="axisCol" compact="0" outline="0" multipleItemSelectionAllowed="1" showAll="0" sortType="ascending">
      <items>
        <item x="3"/>
        <item x="1"/>
        <item x="2"/>
        <item x="0"/>
        <item t="default"/>
      </items>
    </pivotField>
    <pivotField name="Users" dataField="1" compact="0" numFmtId="3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t="default"/>
      </items>
    </pivotField>
    <pivotField name="Week" axis="axisRow" compact="0" outline="0" multipleItemSelectionAllowed="1" showAll="0" sortType="ascending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t="default"/>
      </items>
    </pivotField>
  </pivotFields>
  <rowFields>
    <field x="4"/>
  </rowFields>
  <colFields>
    <field x="2"/>
  </colFields>
  <dataFields>
    <dataField name="SUM of Users" fld="3" baseField="0"/>
  </dataFields>
</pivotTableDefinition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pivotTable" Target="../pivotTables/pivotTable1.xml"/><Relationship Id="rId3" Type="http://schemas.openxmlformats.org/officeDocument/2006/relationships/pivotTable" Target="../pivotTables/pivotTable2.xml"/><Relationship Id="rId4" Type="http://schemas.openxmlformats.org/officeDocument/2006/relationships/drawing" Target="../drawings/drawing1.xml"/><Relationship Id="rId5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pivotTable" Target="../pivotTables/pivotTable3.xml"/><Relationship Id="rId3" Type="http://schemas.openxmlformats.org/officeDocument/2006/relationships/pivotTable" Target="../pivotTables/pivotTable4.xml"/><Relationship Id="rId4" Type="http://schemas.openxmlformats.org/officeDocument/2006/relationships/drawing" Target="../drawings/drawing2.xml"/><Relationship Id="rId5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1" Type="http://schemas.openxmlformats.org/officeDocument/2006/relationships/hyperlink" Target="https://yousuf.substack.com/p/how-to-systematically-measure-and" TargetMode="External"/><Relationship Id="rId10" Type="http://schemas.openxmlformats.org/officeDocument/2006/relationships/hyperlink" Target="https://www.reforge.com/blog/how-to-calculate-your-word-of-mouth-coefficient" TargetMode="External"/><Relationship Id="rId13" Type="http://schemas.openxmlformats.org/officeDocument/2006/relationships/drawing" Target="../drawings/drawing3.xml"/><Relationship Id="rId12" Type="http://schemas.openxmlformats.org/officeDocument/2006/relationships/hyperlink" Target="https://www.google.com/search?q=linkedin+learning+social+media+marketing+roi+michael+taylor" TargetMode="External"/><Relationship Id="rId1" Type="http://schemas.openxmlformats.org/officeDocument/2006/relationships/hyperlink" Target="https://www.reforge.com/blog/how-to-calculate-your-word-of-mouth-coefficient" TargetMode="External"/><Relationship Id="rId2" Type="http://schemas.openxmlformats.org/officeDocument/2006/relationships/hyperlink" Target="https://analytics.google.com/analytics/web/template?uid=9sB-cAdARYabZeldfF_ymg" TargetMode="External"/><Relationship Id="rId3" Type="http://schemas.openxmlformats.org/officeDocument/2006/relationships/hyperlink" Target="https://analytics.google.com/analytics/web/template?uid=XtBoRbvUTW-XmMJRuIFRNg" TargetMode="External"/><Relationship Id="rId4" Type="http://schemas.openxmlformats.org/officeDocument/2006/relationships/hyperlink" Target="https://analytics.google.com/analytics/web/template?uid=BqGzpDLDSvW7WIVaIWiHwA" TargetMode="External"/><Relationship Id="rId9" Type="http://schemas.openxmlformats.org/officeDocument/2006/relationships/hyperlink" Target="https://www.reforge.com/blog/word-of-mouth-coefficient" TargetMode="External"/><Relationship Id="rId5" Type="http://schemas.openxmlformats.org/officeDocument/2006/relationships/hyperlink" Target="https://www.linkedin.com/in/yousufbhaijee/" TargetMode="External"/><Relationship Id="rId6" Type="http://schemas.openxmlformats.org/officeDocument/2006/relationships/hyperlink" Target="https://www.linkedin.com/in/mjt145/" TargetMode="External"/><Relationship Id="rId7" Type="http://schemas.openxmlformats.org/officeDocument/2006/relationships/hyperlink" Target="https://forms.gle/p9QNuQJCua3nFx4HA" TargetMode="External"/><Relationship Id="rId8" Type="http://schemas.openxmlformats.org/officeDocument/2006/relationships/hyperlink" Target="https://yousuf.substack.com/p/coming-soon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pivotTable" Target="../pivotTables/pivotTable5.xml"/><Relationship Id="rId3" Type="http://schemas.openxmlformats.org/officeDocument/2006/relationships/drawing" Target="../drawings/drawing4.xm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pivotTable" Target="../pivotTables/pivotTable6.xml"/><Relationship Id="rId3" Type="http://schemas.openxmlformats.org/officeDocument/2006/relationships/pivotTable" Target="../pivotTables/pivotTable7.xml"/><Relationship Id="rId4" Type="http://schemas.openxmlformats.org/officeDocument/2006/relationships/drawing" Target="../drawings/drawing6.xml"/><Relationship Id="rId5" Type="http://schemas.openxmlformats.org/officeDocument/2006/relationships/vmlDrawing" Target="../drawings/vmlDrawing4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pivotTable" Target="../pivotTables/pivotTable8.xml"/><Relationship Id="rId3" Type="http://schemas.openxmlformats.org/officeDocument/2006/relationships/pivotTable" Target="../pivotTables/pivotTable9.xml"/><Relationship Id="rId4" Type="http://schemas.openxmlformats.org/officeDocument/2006/relationships/drawing" Target="../drawings/drawing7.xml"/><Relationship Id="rId5" Type="http://schemas.openxmlformats.org/officeDocument/2006/relationships/vmlDrawing" Target="../drawings/vmlDrawing5.v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pivotTable" Target="../pivotTables/pivotTable10.xml"/><Relationship Id="rId3" Type="http://schemas.openxmlformats.org/officeDocument/2006/relationships/drawing" Target="../drawings/drawing8.xml"/><Relationship Id="rId4" Type="http://schemas.openxmlformats.org/officeDocument/2006/relationships/vmlDrawing" Target="../drawings/vmlDrawing6.v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showGridLines="0" workbookViewId="0"/>
  </sheetViews>
  <sheetFormatPr customHeight="1" defaultColWidth="14.43" defaultRowHeight="15.75"/>
  <cols>
    <col customWidth="1" min="2" max="2" width="8.57"/>
    <col customWidth="1" min="3" max="3" width="18.86"/>
    <col customWidth="1" min="4" max="4" width="25.71"/>
    <col customWidth="1" min="5" max="5" width="19.43"/>
  </cols>
  <sheetData>
    <row r="16"/>
    <row r="17">
      <c r="F17" s="1" t="s">
        <v>7</v>
      </c>
      <c r="G17" s="1" t="s">
        <v>8</v>
      </c>
      <c r="H17" s="1" t="s">
        <v>9</v>
      </c>
      <c r="I17" s="2" t="s">
        <v>10</v>
      </c>
      <c r="J17" s="3" t="s">
        <v>11</v>
      </c>
      <c r="L17" s="4" t="s">
        <v>12</v>
      </c>
      <c r="M17" s="4" t="s">
        <v>10</v>
      </c>
      <c r="S17" s="4" t="s">
        <v>15</v>
      </c>
      <c r="T17" s="5">
        <f>SLOPE($Q$18:$Q$101,$P$18:$P$101)</f>
        <v>0.3819718206</v>
      </c>
      <c r="V17" s="6" t="s">
        <v>16</v>
      </c>
      <c r="W17" s="7" t="s">
        <v>17</v>
      </c>
      <c r="X17" s="1" t="s">
        <v>18</v>
      </c>
    </row>
    <row r="18">
      <c r="F18" s="10">
        <f t="shared" ref="F18:F107" si="1">A18</f>
        <v>43215</v>
      </c>
      <c r="G18" s="11">
        <f t="shared" ref="G18:G107" si="2">C18</f>
        <v>63</v>
      </c>
      <c r="H18" s="11">
        <f t="shared" ref="H18:H107" si="3">D18+E18</f>
        <v>568</v>
      </c>
      <c r="I18" s="11">
        <f t="shared" ref="I18:I107" si="4">H18/G18</f>
        <v>9.015873016</v>
      </c>
      <c r="J18" t="str">
        <f t="shared" ref="J18:J107" si="5">IF(OR(I18&gt;$M$21,I18&lt;$M$22),"Anomaly","Nominal")</f>
        <v>Nominal</v>
      </c>
      <c r="L18" s="12" t="s">
        <v>19</v>
      </c>
      <c r="M18" s="11">
        <f>QUARTILE($I$18:$I$107,3)</f>
        <v>16.20512821</v>
      </c>
      <c r="S18" s="4" t="s">
        <v>20</v>
      </c>
      <c r="T18" s="11">
        <f>INTERCEPT($Q$18:$Q$101,$P$18:$P$101)</f>
        <v>607.3541971</v>
      </c>
      <c r="V18" s="11">
        <f t="shared" ref="V18:V101" si="6">$T$17*P18+$T$18</f>
        <v>631.4184218</v>
      </c>
      <c r="W18" s="11">
        <f t="shared" ref="W18:W101" si="7">Q18-V18</f>
        <v>-63.41842183</v>
      </c>
      <c r="X18" s="11">
        <f t="shared" ref="X18:X101" si="8">W18/$T$20</f>
        <v>-0.5403913096</v>
      </c>
    </row>
    <row r="19">
      <c r="F19" s="10">
        <f t="shared" si="1"/>
        <v>43216</v>
      </c>
      <c r="G19" s="11">
        <f t="shared" si="2"/>
        <v>16</v>
      </c>
      <c r="H19" s="11">
        <f t="shared" si="3"/>
        <v>577</v>
      </c>
      <c r="I19" s="11">
        <f t="shared" si="4"/>
        <v>36.0625</v>
      </c>
      <c r="J19" t="str">
        <f t="shared" si="5"/>
        <v>Anomaly</v>
      </c>
      <c r="L19" s="12" t="s">
        <v>21</v>
      </c>
      <c r="M19" s="11">
        <f>QUARTILE($I$18:$I$107,1)</f>
        <v>8.290235081</v>
      </c>
      <c r="S19" s="4" t="s">
        <v>22</v>
      </c>
      <c r="T19" s="13">
        <f>RSQ($Q$18:$Q$101,$P$18:$P$101)</f>
        <v>0.006946170539</v>
      </c>
      <c r="V19" s="11">
        <f t="shared" si="6"/>
        <v>625.3068727</v>
      </c>
      <c r="W19" s="11">
        <f t="shared" si="7"/>
        <v>-32.3068727</v>
      </c>
      <c r="X19" s="11">
        <f t="shared" si="8"/>
        <v>-0.2752883586</v>
      </c>
    </row>
    <row r="20">
      <c r="F20" s="10">
        <f t="shared" si="1"/>
        <v>43217</v>
      </c>
      <c r="G20" s="11">
        <f t="shared" si="2"/>
        <v>47</v>
      </c>
      <c r="H20" s="11">
        <f t="shared" si="3"/>
        <v>593</v>
      </c>
      <c r="I20" s="11">
        <f t="shared" si="4"/>
        <v>12.61702128</v>
      </c>
      <c r="J20" t="str">
        <f t="shared" si="5"/>
        <v>Nominal</v>
      </c>
      <c r="L20" s="12" t="s">
        <v>23</v>
      </c>
      <c r="M20" s="11">
        <f>M18-M19</f>
        <v>7.914893124</v>
      </c>
      <c r="S20" s="4" t="s">
        <v>24</v>
      </c>
      <c r="T20" s="11">
        <f>_xlfn.STDEV.P($W$18:$W$101)</f>
        <v>117.3564798</v>
      </c>
      <c r="V20" s="11">
        <f t="shared" si="6"/>
        <v>631.4184218</v>
      </c>
      <c r="W20" s="11">
        <f t="shared" si="7"/>
        <v>142.5815782</v>
      </c>
      <c r="X20" s="11">
        <f t="shared" si="8"/>
        <v>1.214944231</v>
      </c>
    </row>
    <row r="21">
      <c r="F21" s="10">
        <f t="shared" si="1"/>
        <v>43218</v>
      </c>
      <c r="G21" s="11">
        <f t="shared" si="2"/>
        <v>24</v>
      </c>
      <c r="H21" s="11">
        <f t="shared" si="3"/>
        <v>869</v>
      </c>
      <c r="I21" s="11">
        <f t="shared" si="4"/>
        <v>36.20833333</v>
      </c>
      <c r="J21" t="str">
        <f t="shared" si="5"/>
        <v>Anomaly</v>
      </c>
      <c r="L21" s="14" t="s">
        <v>25</v>
      </c>
      <c r="M21" s="13">
        <f>M18+M20</f>
        <v>24.12002133</v>
      </c>
      <c r="V21" s="11">
        <f t="shared" si="6"/>
        <v>619.5772954</v>
      </c>
      <c r="W21" s="11">
        <f t="shared" si="7"/>
        <v>-3.577295386</v>
      </c>
      <c r="X21" s="11">
        <f t="shared" si="8"/>
        <v>-0.03048229967</v>
      </c>
    </row>
    <row r="22">
      <c r="F22" s="10">
        <f t="shared" si="1"/>
        <v>43219</v>
      </c>
      <c r="G22" s="11">
        <f t="shared" si="2"/>
        <v>63</v>
      </c>
      <c r="H22" s="11">
        <f t="shared" si="3"/>
        <v>774</v>
      </c>
      <c r="I22" s="11">
        <f t="shared" si="4"/>
        <v>12.28571429</v>
      </c>
      <c r="J22" t="str">
        <f t="shared" si="5"/>
        <v>Nominal</v>
      </c>
      <c r="L22" s="15" t="s">
        <v>26</v>
      </c>
      <c r="M22" s="5">
        <f>M19-M20</f>
        <v>0.3753419576</v>
      </c>
      <c r="V22" s="11">
        <f t="shared" si="6"/>
        <v>622.2510981</v>
      </c>
      <c r="W22" s="11">
        <f t="shared" si="7"/>
        <v>49.74890187</v>
      </c>
      <c r="X22" s="11">
        <f t="shared" si="8"/>
        <v>0.423912697</v>
      </c>
    </row>
    <row r="23">
      <c r="F23" s="10">
        <f t="shared" si="1"/>
        <v>43220</v>
      </c>
      <c r="G23" s="11">
        <f t="shared" si="2"/>
        <v>8</v>
      </c>
      <c r="H23" s="11">
        <f t="shared" si="3"/>
        <v>671</v>
      </c>
      <c r="I23" s="11">
        <f t="shared" si="4"/>
        <v>83.875</v>
      </c>
      <c r="J23" t="str">
        <f t="shared" si="5"/>
        <v>Anomaly</v>
      </c>
      <c r="V23" s="11">
        <f t="shared" si="6"/>
        <v>634.4741964</v>
      </c>
      <c r="W23" s="11">
        <f t="shared" si="7"/>
        <v>-26.47419639</v>
      </c>
      <c r="X23" s="11">
        <f t="shared" si="8"/>
        <v>-0.2255878536</v>
      </c>
    </row>
    <row r="24">
      <c r="F24" s="10">
        <f t="shared" si="1"/>
        <v>43221</v>
      </c>
      <c r="G24" s="11">
        <f t="shared" si="2"/>
        <v>32</v>
      </c>
      <c r="H24" s="11">
        <f t="shared" si="3"/>
        <v>616</v>
      </c>
      <c r="I24" s="11">
        <f t="shared" si="4"/>
        <v>19.25</v>
      </c>
      <c r="J24" t="str">
        <f t="shared" si="5"/>
        <v>Nominal</v>
      </c>
      <c r="V24" s="11">
        <f t="shared" si="6"/>
        <v>637.529971</v>
      </c>
      <c r="W24" s="11">
        <f t="shared" si="7"/>
        <v>-92.52997096</v>
      </c>
      <c r="X24" s="11">
        <f t="shared" si="8"/>
        <v>-0.7884521681</v>
      </c>
    </row>
    <row r="25">
      <c r="F25" s="10">
        <f t="shared" si="1"/>
        <v>43222</v>
      </c>
      <c r="G25" s="11">
        <f t="shared" si="2"/>
        <v>39</v>
      </c>
      <c r="H25" s="11">
        <f t="shared" si="3"/>
        <v>672</v>
      </c>
      <c r="I25" s="11">
        <f t="shared" si="4"/>
        <v>17.23076923</v>
      </c>
      <c r="J25" t="str">
        <f t="shared" si="5"/>
        <v>Nominal</v>
      </c>
      <c r="V25" s="11">
        <f t="shared" si="6"/>
        <v>634.4741964</v>
      </c>
      <c r="W25" s="11">
        <f t="shared" si="7"/>
        <v>100.5258036</v>
      </c>
      <c r="X25" s="11">
        <f t="shared" si="8"/>
        <v>0.8565850285</v>
      </c>
    </row>
    <row r="26">
      <c r="F26" s="10">
        <f t="shared" si="1"/>
        <v>43223</v>
      </c>
      <c r="G26" s="11">
        <f t="shared" si="2"/>
        <v>71</v>
      </c>
      <c r="H26" s="11">
        <f t="shared" si="3"/>
        <v>608</v>
      </c>
      <c r="I26" s="11">
        <f t="shared" si="4"/>
        <v>8.563380282</v>
      </c>
      <c r="J26" t="str">
        <f t="shared" si="5"/>
        <v>Nominal</v>
      </c>
      <c r="V26" s="11">
        <f t="shared" si="6"/>
        <v>634.4741964</v>
      </c>
      <c r="W26" s="11">
        <f t="shared" si="7"/>
        <v>-97.47419639</v>
      </c>
      <c r="X26" s="11">
        <f t="shared" si="8"/>
        <v>-0.830582142</v>
      </c>
    </row>
    <row r="27">
      <c r="F27" s="10">
        <f t="shared" si="1"/>
        <v>43224</v>
      </c>
      <c r="G27" s="11">
        <f t="shared" si="2"/>
        <v>79</v>
      </c>
      <c r="H27" s="11">
        <f t="shared" si="3"/>
        <v>545</v>
      </c>
      <c r="I27" s="11">
        <f t="shared" si="4"/>
        <v>6.898734177</v>
      </c>
      <c r="J27" t="str">
        <f t="shared" si="5"/>
        <v>Nominal</v>
      </c>
      <c r="V27" s="11">
        <f t="shared" si="6"/>
        <v>631.4184218</v>
      </c>
      <c r="W27" s="11">
        <f t="shared" si="7"/>
        <v>-46.41842183</v>
      </c>
      <c r="X27" s="11">
        <f t="shared" si="8"/>
        <v>-0.3955335223</v>
      </c>
    </row>
    <row r="28">
      <c r="F28" s="10">
        <f t="shared" si="1"/>
        <v>43225</v>
      </c>
      <c r="G28" s="11">
        <f t="shared" si="2"/>
        <v>71</v>
      </c>
      <c r="H28" s="11">
        <f t="shared" si="3"/>
        <v>735</v>
      </c>
      <c r="I28" s="11">
        <f t="shared" si="4"/>
        <v>10.35211268</v>
      </c>
      <c r="J28" t="str">
        <f t="shared" si="5"/>
        <v>Nominal</v>
      </c>
      <c r="V28" s="11">
        <f t="shared" si="6"/>
        <v>625.3068727</v>
      </c>
      <c r="W28" s="11">
        <f t="shared" si="7"/>
        <v>-25.3068727</v>
      </c>
      <c r="X28" s="11">
        <f t="shared" si="8"/>
        <v>-0.2156410343</v>
      </c>
    </row>
    <row r="29">
      <c r="F29" s="10">
        <f t="shared" si="1"/>
        <v>43226</v>
      </c>
      <c r="G29" s="11">
        <f t="shared" si="2"/>
        <v>8</v>
      </c>
      <c r="H29" s="11">
        <f t="shared" si="3"/>
        <v>592</v>
      </c>
      <c r="I29" s="11">
        <f t="shared" si="4"/>
        <v>74</v>
      </c>
      <c r="J29" t="str">
        <f t="shared" si="5"/>
        <v>Anomaly</v>
      </c>
      <c r="V29" s="11">
        <f t="shared" si="6"/>
        <v>631.4184218</v>
      </c>
      <c r="W29" s="11">
        <f t="shared" si="7"/>
        <v>-109.4184218</v>
      </c>
      <c r="X29" s="11">
        <f t="shared" si="8"/>
        <v>-0.9323594402</v>
      </c>
    </row>
    <row r="30">
      <c r="F30" s="10">
        <f t="shared" si="1"/>
        <v>43227</v>
      </c>
      <c r="G30" s="11">
        <f t="shared" si="2"/>
        <v>71</v>
      </c>
      <c r="H30" s="11">
        <f t="shared" si="3"/>
        <v>537</v>
      </c>
      <c r="I30" s="11">
        <f t="shared" si="4"/>
        <v>7.563380282</v>
      </c>
      <c r="J30" t="str">
        <f t="shared" si="5"/>
        <v>Nominal</v>
      </c>
      <c r="V30" s="11">
        <f t="shared" si="6"/>
        <v>643.6415201</v>
      </c>
      <c r="W30" s="11">
        <f t="shared" si="7"/>
        <v>43.35847991</v>
      </c>
      <c r="X30" s="11">
        <f t="shared" si="8"/>
        <v>0.3694596155</v>
      </c>
    </row>
    <row r="31">
      <c r="F31" s="10">
        <f t="shared" si="1"/>
        <v>43228</v>
      </c>
      <c r="G31" s="11">
        <f t="shared" si="2"/>
        <v>63</v>
      </c>
      <c r="H31" s="11">
        <f t="shared" si="3"/>
        <v>585</v>
      </c>
      <c r="I31" s="11">
        <f t="shared" si="4"/>
        <v>9.285714286</v>
      </c>
      <c r="J31" t="str">
        <f t="shared" si="5"/>
        <v>Nominal</v>
      </c>
      <c r="V31" s="11">
        <f t="shared" si="6"/>
        <v>637.529971</v>
      </c>
      <c r="W31" s="11">
        <f t="shared" si="7"/>
        <v>49.47002904</v>
      </c>
      <c r="X31" s="11">
        <f t="shared" si="8"/>
        <v>0.4215364087</v>
      </c>
    </row>
    <row r="32">
      <c r="F32" s="10">
        <f t="shared" si="1"/>
        <v>43229</v>
      </c>
      <c r="G32" s="11">
        <f t="shared" si="2"/>
        <v>47</v>
      </c>
      <c r="H32" s="11">
        <f t="shared" si="3"/>
        <v>600</v>
      </c>
      <c r="I32" s="11">
        <f t="shared" si="4"/>
        <v>12.76595745</v>
      </c>
      <c r="J32" t="str">
        <f t="shared" si="5"/>
        <v>Nominal</v>
      </c>
      <c r="V32" s="11">
        <f t="shared" si="6"/>
        <v>625.3068727</v>
      </c>
      <c r="W32" s="11">
        <f t="shared" si="7"/>
        <v>-127.3068727</v>
      </c>
      <c r="X32" s="11">
        <f t="shared" si="8"/>
        <v>-1.084787759</v>
      </c>
    </row>
    <row r="33">
      <c r="F33" s="10">
        <f t="shared" si="1"/>
        <v>43230</v>
      </c>
      <c r="G33" s="11">
        <f t="shared" si="2"/>
        <v>63</v>
      </c>
      <c r="H33" s="11">
        <f t="shared" si="3"/>
        <v>522</v>
      </c>
      <c r="I33" s="11">
        <f t="shared" si="4"/>
        <v>8.285714286</v>
      </c>
      <c r="J33" t="str">
        <f t="shared" si="5"/>
        <v>Nominal</v>
      </c>
      <c r="V33" s="11">
        <f t="shared" si="6"/>
        <v>625.3068727</v>
      </c>
      <c r="W33" s="11">
        <f t="shared" si="7"/>
        <v>77.6931273</v>
      </c>
      <c r="X33" s="11">
        <f t="shared" si="8"/>
        <v>0.6620267362</v>
      </c>
    </row>
    <row r="34">
      <c r="F34" s="10">
        <f t="shared" si="1"/>
        <v>43231</v>
      </c>
      <c r="G34" s="11">
        <f t="shared" si="2"/>
        <v>16</v>
      </c>
      <c r="H34" s="11">
        <f t="shared" si="3"/>
        <v>608</v>
      </c>
      <c r="I34" s="11">
        <f t="shared" si="4"/>
        <v>38</v>
      </c>
      <c r="J34" t="str">
        <f t="shared" si="5"/>
        <v>Anomaly</v>
      </c>
      <c r="V34" s="11">
        <f t="shared" si="6"/>
        <v>637.529971</v>
      </c>
      <c r="W34" s="11">
        <f t="shared" si="7"/>
        <v>-52.52997096</v>
      </c>
      <c r="X34" s="11">
        <f t="shared" si="8"/>
        <v>-0.4476103155</v>
      </c>
    </row>
    <row r="35">
      <c r="F35" s="10">
        <f t="shared" si="1"/>
        <v>43232</v>
      </c>
      <c r="G35" s="11">
        <f t="shared" si="2"/>
        <v>16</v>
      </c>
      <c r="H35" s="11">
        <f t="shared" si="3"/>
        <v>727</v>
      </c>
      <c r="I35" s="11">
        <f t="shared" si="4"/>
        <v>45.4375</v>
      </c>
      <c r="J35" t="str">
        <f t="shared" si="5"/>
        <v>Anomaly</v>
      </c>
      <c r="V35" s="11">
        <f t="shared" si="6"/>
        <v>628.3626473</v>
      </c>
      <c r="W35" s="11">
        <f t="shared" si="7"/>
        <v>-43.36264726</v>
      </c>
      <c r="X35" s="11">
        <f t="shared" si="8"/>
        <v>-0.3694951257</v>
      </c>
    </row>
    <row r="36">
      <c r="F36" s="10">
        <f t="shared" si="1"/>
        <v>43233</v>
      </c>
      <c r="G36" s="11">
        <f t="shared" si="2"/>
        <v>95</v>
      </c>
      <c r="H36" s="11">
        <f t="shared" si="3"/>
        <v>687</v>
      </c>
      <c r="I36" s="11">
        <f t="shared" si="4"/>
        <v>7.231578947</v>
      </c>
      <c r="J36" t="str">
        <f t="shared" si="5"/>
        <v>Nominal</v>
      </c>
      <c r="V36" s="11">
        <f t="shared" si="6"/>
        <v>640.5857455</v>
      </c>
      <c r="W36" s="11">
        <f t="shared" si="7"/>
        <v>188.4142545</v>
      </c>
      <c r="X36" s="11">
        <f t="shared" si="8"/>
        <v>1.605486589</v>
      </c>
    </row>
    <row r="37">
      <c r="F37" s="10">
        <f t="shared" si="1"/>
        <v>43234</v>
      </c>
      <c r="G37" s="11">
        <f t="shared" si="2"/>
        <v>79</v>
      </c>
      <c r="H37" s="11">
        <f t="shared" si="3"/>
        <v>687</v>
      </c>
      <c r="I37" s="11">
        <f t="shared" si="4"/>
        <v>8.696202532</v>
      </c>
      <c r="J37" t="str">
        <f t="shared" si="5"/>
        <v>Nominal</v>
      </c>
      <c r="V37" s="11">
        <f t="shared" si="6"/>
        <v>649.7530692</v>
      </c>
      <c r="W37" s="11">
        <f t="shared" si="7"/>
        <v>29.24693078</v>
      </c>
      <c r="X37" s="11">
        <f t="shared" si="8"/>
        <v>0.2492144518</v>
      </c>
    </row>
    <row r="38">
      <c r="F38" s="10">
        <f t="shared" si="1"/>
        <v>43235</v>
      </c>
      <c r="G38" s="11">
        <f t="shared" si="2"/>
        <v>47</v>
      </c>
      <c r="H38" s="11">
        <f t="shared" si="3"/>
        <v>498</v>
      </c>
      <c r="I38" s="11">
        <f t="shared" si="4"/>
        <v>10.59574468</v>
      </c>
      <c r="J38" t="str">
        <f t="shared" si="5"/>
        <v>Nominal</v>
      </c>
      <c r="V38" s="11">
        <f t="shared" si="6"/>
        <v>628.3626473</v>
      </c>
      <c r="W38" s="11">
        <f t="shared" si="7"/>
        <v>50.63735274</v>
      </c>
      <c r="X38" s="11">
        <f t="shared" si="8"/>
        <v>0.431483228</v>
      </c>
    </row>
    <row r="39">
      <c r="F39" s="10">
        <f t="shared" si="1"/>
        <v>43236</v>
      </c>
      <c r="G39" s="11">
        <f t="shared" si="2"/>
        <v>47</v>
      </c>
      <c r="H39" s="11">
        <f t="shared" si="3"/>
        <v>703</v>
      </c>
      <c r="I39" s="11">
        <f t="shared" si="4"/>
        <v>14.95744681</v>
      </c>
      <c r="J39" t="str">
        <f t="shared" si="5"/>
        <v>Nominal</v>
      </c>
      <c r="V39" s="11">
        <f t="shared" si="6"/>
        <v>643.6415201</v>
      </c>
      <c r="W39" s="11">
        <f t="shared" si="7"/>
        <v>43.35847991</v>
      </c>
      <c r="X39" s="11">
        <f t="shared" si="8"/>
        <v>0.3694596155</v>
      </c>
    </row>
    <row r="40">
      <c r="F40" s="10">
        <f t="shared" si="1"/>
        <v>43237</v>
      </c>
      <c r="G40" s="11">
        <f t="shared" si="2"/>
        <v>79</v>
      </c>
      <c r="H40" s="11">
        <f t="shared" si="3"/>
        <v>585</v>
      </c>
      <c r="I40" s="11">
        <f t="shared" si="4"/>
        <v>7.405063291</v>
      </c>
      <c r="J40" t="str">
        <f t="shared" si="5"/>
        <v>Nominal</v>
      </c>
      <c r="V40" s="11">
        <f t="shared" si="6"/>
        <v>631.4184218</v>
      </c>
      <c r="W40" s="11">
        <f t="shared" si="7"/>
        <v>16.58157817</v>
      </c>
      <c r="X40" s="11">
        <f t="shared" si="8"/>
        <v>0.1412923956</v>
      </c>
    </row>
    <row r="41">
      <c r="F41" s="10">
        <f t="shared" si="1"/>
        <v>43238</v>
      </c>
      <c r="G41" s="11">
        <f t="shared" si="2"/>
        <v>55</v>
      </c>
      <c r="H41" s="11">
        <f t="shared" si="3"/>
        <v>585</v>
      </c>
      <c r="I41" s="11">
        <f t="shared" si="4"/>
        <v>10.63636364</v>
      </c>
      <c r="J41" t="str">
        <f t="shared" si="5"/>
        <v>Nominal</v>
      </c>
      <c r="V41" s="11">
        <f t="shared" si="6"/>
        <v>640.5857455</v>
      </c>
      <c r="W41" s="11">
        <f t="shared" si="7"/>
        <v>196.4142545</v>
      </c>
      <c r="X41" s="11">
        <f t="shared" si="8"/>
        <v>1.673654959</v>
      </c>
    </row>
    <row r="42">
      <c r="F42" s="10">
        <f t="shared" si="1"/>
        <v>43239</v>
      </c>
      <c r="G42" s="11">
        <f t="shared" si="2"/>
        <v>87</v>
      </c>
      <c r="H42" s="11">
        <f t="shared" si="3"/>
        <v>829</v>
      </c>
      <c r="I42" s="11">
        <f t="shared" si="4"/>
        <v>9.528735632</v>
      </c>
      <c r="J42" t="str">
        <f t="shared" si="5"/>
        <v>Nominal</v>
      </c>
      <c r="V42" s="11">
        <f t="shared" si="6"/>
        <v>637.529971</v>
      </c>
      <c r="W42" s="11">
        <f t="shared" si="7"/>
        <v>73.47002904</v>
      </c>
      <c r="X42" s="11">
        <f t="shared" si="8"/>
        <v>0.6260415203</v>
      </c>
    </row>
    <row r="43">
      <c r="F43" s="10">
        <f t="shared" si="1"/>
        <v>43240</v>
      </c>
      <c r="G43" s="11">
        <f t="shared" si="2"/>
        <v>111</v>
      </c>
      <c r="H43" s="11">
        <f t="shared" si="3"/>
        <v>679</v>
      </c>
      <c r="I43" s="11">
        <f t="shared" si="4"/>
        <v>6.117117117</v>
      </c>
      <c r="J43" t="str">
        <f t="shared" si="5"/>
        <v>Nominal</v>
      </c>
      <c r="V43" s="11">
        <f t="shared" si="6"/>
        <v>643.6415201</v>
      </c>
      <c r="W43" s="11">
        <f t="shared" si="7"/>
        <v>217.3584799</v>
      </c>
      <c r="X43" s="11">
        <f t="shared" si="8"/>
        <v>1.852121674</v>
      </c>
    </row>
    <row r="44">
      <c r="F44" s="10">
        <f t="shared" si="1"/>
        <v>43241</v>
      </c>
      <c r="G44" s="11">
        <f t="shared" si="2"/>
        <v>55</v>
      </c>
      <c r="H44" s="11">
        <f t="shared" si="3"/>
        <v>679</v>
      </c>
      <c r="I44" s="11">
        <f t="shared" si="4"/>
        <v>12.34545455</v>
      </c>
      <c r="J44" t="str">
        <f t="shared" si="5"/>
        <v>Nominal</v>
      </c>
      <c r="V44" s="11">
        <f t="shared" si="6"/>
        <v>625.3068727</v>
      </c>
      <c r="W44" s="11">
        <f t="shared" si="7"/>
        <v>267.6931273</v>
      </c>
      <c r="X44" s="11">
        <f t="shared" si="8"/>
        <v>2.281025536</v>
      </c>
    </row>
    <row r="45">
      <c r="F45" s="10">
        <f t="shared" si="1"/>
        <v>43242</v>
      </c>
      <c r="G45" s="11">
        <f t="shared" si="2"/>
        <v>95</v>
      </c>
      <c r="H45" s="11">
        <f t="shared" si="3"/>
        <v>687</v>
      </c>
      <c r="I45" s="11">
        <f t="shared" si="4"/>
        <v>7.231578947</v>
      </c>
      <c r="J45" t="str">
        <f t="shared" si="5"/>
        <v>Nominal</v>
      </c>
      <c r="V45" s="11">
        <f t="shared" si="6"/>
        <v>622.2510981</v>
      </c>
      <c r="W45" s="11">
        <f t="shared" si="7"/>
        <v>222.7489019</v>
      </c>
      <c r="X45" s="11">
        <f t="shared" si="8"/>
        <v>1.89805371</v>
      </c>
    </row>
    <row r="46">
      <c r="F46" s="10">
        <f t="shared" si="1"/>
        <v>43243</v>
      </c>
      <c r="G46" s="11">
        <f t="shared" si="2"/>
        <v>63</v>
      </c>
      <c r="H46" s="11">
        <f t="shared" si="3"/>
        <v>648</v>
      </c>
      <c r="I46" s="11">
        <f t="shared" si="4"/>
        <v>10.28571429</v>
      </c>
      <c r="J46" t="str">
        <f t="shared" si="5"/>
        <v>Nominal</v>
      </c>
      <c r="V46" s="11">
        <f t="shared" si="6"/>
        <v>622.2510981</v>
      </c>
      <c r="W46" s="11">
        <f t="shared" si="7"/>
        <v>33.74890187</v>
      </c>
      <c r="X46" s="11">
        <f t="shared" si="8"/>
        <v>0.2875759559</v>
      </c>
    </row>
    <row r="47">
      <c r="F47" s="10">
        <f t="shared" si="1"/>
        <v>43244</v>
      </c>
      <c r="G47" s="11">
        <f t="shared" si="2"/>
        <v>87</v>
      </c>
      <c r="H47" s="11">
        <f t="shared" si="3"/>
        <v>837</v>
      </c>
      <c r="I47" s="11">
        <f t="shared" si="4"/>
        <v>9.620689655</v>
      </c>
      <c r="J47" t="str">
        <f t="shared" si="5"/>
        <v>Nominal</v>
      </c>
      <c r="V47" s="11">
        <f t="shared" si="6"/>
        <v>622.2510981</v>
      </c>
      <c r="W47" s="11">
        <f t="shared" si="7"/>
        <v>80.74890187</v>
      </c>
      <c r="X47" s="11">
        <f t="shared" si="8"/>
        <v>0.6880651328</v>
      </c>
    </row>
    <row r="48">
      <c r="F48" s="10">
        <f t="shared" si="1"/>
        <v>43245</v>
      </c>
      <c r="G48" s="11">
        <f t="shared" si="2"/>
        <v>79</v>
      </c>
      <c r="H48" s="11">
        <f t="shared" si="3"/>
        <v>711</v>
      </c>
      <c r="I48" s="11">
        <f t="shared" si="4"/>
        <v>9</v>
      </c>
      <c r="J48" t="str">
        <f t="shared" si="5"/>
        <v>Nominal</v>
      </c>
      <c r="V48" s="11">
        <f t="shared" si="6"/>
        <v>619.5772954</v>
      </c>
      <c r="W48" s="11">
        <f t="shared" si="7"/>
        <v>-43.57729539</v>
      </c>
      <c r="X48" s="11">
        <f t="shared" si="8"/>
        <v>-0.3713241523</v>
      </c>
    </row>
    <row r="49">
      <c r="F49" s="10">
        <f t="shared" si="1"/>
        <v>43246</v>
      </c>
      <c r="G49" s="11">
        <f t="shared" si="2"/>
        <v>95</v>
      </c>
      <c r="H49" s="11">
        <f t="shared" si="3"/>
        <v>861</v>
      </c>
      <c r="I49" s="11">
        <f t="shared" si="4"/>
        <v>9.063157895</v>
      </c>
      <c r="J49" t="str">
        <f t="shared" si="5"/>
        <v>Nominal</v>
      </c>
      <c r="V49" s="11">
        <f t="shared" si="6"/>
        <v>634.4741964</v>
      </c>
      <c r="W49" s="11">
        <f t="shared" si="7"/>
        <v>-153.4741964</v>
      </c>
      <c r="X49" s="11">
        <f t="shared" si="8"/>
        <v>-1.307760736</v>
      </c>
    </row>
    <row r="50">
      <c r="F50" s="10">
        <f t="shared" si="1"/>
        <v>43247</v>
      </c>
      <c r="G50" s="11">
        <f t="shared" si="2"/>
        <v>47</v>
      </c>
      <c r="H50" s="11">
        <f t="shared" si="3"/>
        <v>893</v>
      </c>
      <c r="I50" s="11">
        <f t="shared" si="4"/>
        <v>19</v>
      </c>
      <c r="J50" t="str">
        <f t="shared" si="5"/>
        <v>Nominal</v>
      </c>
      <c r="V50" s="11">
        <f t="shared" si="6"/>
        <v>655.4826465</v>
      </c>
      <c r="W50" s="11">
        <f t="shared" si="7"/>
        <v>-8.482646525</v>
      </c>
      <c r="X50" s="11">
        <f t="shared" si="8"/>
        <v>-0.07228102392</v>
      </c>
    </row>
    <row r="51">
      <c r="F51" s="10">
        <f t="shared" si="1"/>
        <v>43248</v>
      </c>
      <c r="G51" s="11">
        <f t="shared" si="2"/>
        <v>39</v>
      </c>
      <c r="H51" s="11">
        <f t="shared" si="3"/>
        <v>845</v>
      </c>
      <c r="I51" s="11">
        <f t="shared" si="4"/>
        <v>21.66666667</v>
      </c>
      <c r="J51" t="str">
        <f t="shared" si="5"/>
        <v>Nominal</v>
      </c>
      <c r="V51" s="11">
        <f t="shared" si="6"/>
        <v>631.4184218</v>
      </c>
      <c r="W51" s="11">
        <f t="shared" si="7"/>
        <v>118.5815782</v>
      </c>
      <c r="X51" s="11">
        <f t="shared" si="8"/>
        <v>1.01043912</v>
      </c>
    </row>
    <row r="52">
      <c r="F52" s="10">
        <f t="shared" si="1"/>
        <v>43249</v>
      </c>
      <c r="G52" s="11">
        <f t="shared" si="2"/>
        <v>39</v>
      </c>
      <c r="H52" s="11">
        <f t="shared" si="3"/>
        <v>656</v>
      </c>
      <c r="I52" s="11">
        <f t="shared" si="4"/>
        <v>16.82051282</v>
      </c>
      <c r="J52" t="str">
        <f t="shared" si="5"/>
        <v>Nominal</v>
      </c>
      <c r="V52" s="11">
        <f t="shared" si="6"/>
        <v>646.6972947</v>
      </c>
      <c r="W52" s="11">
        <f t="shared" si="7"/>
        <v>32.30270535</v>
      </c>
      <c r="X52" s="11">
        <f t="shared" si="8"/>
        <v>0.2752528484</v>
      </c>
    </row>
    <row r="53">
      <c r="F53" s="10">
        <f t="shared" si="1"/>
        <v>43250</v>
      </c>
      <c r="G53" s="11">
        <f t="shared" si="2"/>
        <v>39</v>
      </c>
      <c r="H53" s="11">
        <f t="shared" si="3"/>
        <v>703</v>
      </c>
      <c r="I53" s="11">
        <f t="shared" si="4"/>
        <v>18.02564103</v>
      </c>
      <c r="J53" t="str">
        <f t="shared" si="5"/>
        <v>Nominal</v>
      </c>
      <c r="V53" s="11">
        <f t="shared" si="6"/>
        <v>622.2510981</v>
      </c>
      <c r="W53" s="11">
        <f t="shared" si="7"/>
        <v>9.748901869</v>
      </c>
      <c r="X53" s="11">
        <f t="shared" si="8"/>
        <v>0.08307084436</v>
      </c>
    </row>
    <row r="54">
      <c r="F54" s="10">
        <f t="shared" si="1"/>
        <v>43251</v>
      </c>
      <c r="G54" s="11">
        <f t="shared" si="2"/>
        <v>32</v>
      </c>
      <c r="H54" s="11">
        <f t="shared" si="3"/>
        <v>576</v>
      </c>
      <c r="I54" s="11">
        <f t="shared" si="4"/>
        <v>18</v>
      </c>
      <c r="J54" t="str">
        <f t="shared" si="5"/>
        <v>Nominal</v>
      </c>
      <c r="V54" s="11">
        <f t="shared" si="6"/>
        <v>628.3626473</v>
      </c>
      <c r="W54" s="11">
        <f t="shared" si="7"/>
        <v>-60.36264726</v>
      </c>
      <c r="X54" s="11">
        <f t="shared" si="8"/>
        <v>-0.514352913</v>
      </c>
    </row>
    <row r="55">
      <c r="F55" s="10">
        <f t="shared" si="1"/>
        <v>43252</v>
      </c>
      <c r="G55" s="11">
        <f t="shared" si="2"/>
        <v>71</v>
      </c>
      <c r="H55" s="11">
        <f t="shared" si="3"/>
        <v>481</v>
      </c>
      <c r="I55" s="11">
        <f t="shared" si="4"/>
        <v>6.774647887</v>
      </c>
      <c r="J55" t="str">
        <f t="shared" si="5"/>
        <v>Nominal</v>
      </c>
      <c r="V55" s="11">
        <f t="shared" si="6"/>
        <v>622.2510981</v>
      </c>
      <c r="W55" s="11">
        <f t="shared" si="7"/>
        <v>9.748901869</v>
      </c>
      <c r="X55" s="11">
        <f t="shared" si="8"/>
        <v>0.08307084436</v>
      </c>
    </row>
    <row r="56">
      <c r="F56" s="10">
        <f t="shared" si="1"/>
        <v>43253</v>
      </c>
      <c r="G56" s="11">
        <f t="shared" si="2"/>
        <v>126</v>
      </c>
      <c r="H56" s="11">
        <f t="shared" si="3"/>
        <v>647</v>
      </c>
      <c r="I56" s="11">
        <f t="shared" si="4"/>
        <v>5.134920635</v>
      </c>
      <c r="J56" t="str">
        <f t="shared" si="5"/>
        <v>Nominal</v>
      </c>
      <c r="V56" s="11">
        <f t="shared" si="6"/>
        <v>628.3626473</v>
      </c>
      <c r="W56" s="11">
        <f t="shared" si="7"/>
        <v>-107.3626473</v>
      </c>
      <c r="X56" s="11">
        <f t="shared" si="8"/>
        <v>-0.9148420899</v>
      </c>
    </row>
    <row r="57">
      <c r="F57" s="10">
        <f t="shared" si="1"/>
        <v>43254</v>
      </c>
      <c r="G57" s="11">
        <f t="shared" si="2"/>
        <v>63</v>
      </c>
      <c r="H57" s="11">
        <f t="shared" si="3"/>
        <v>750</v>
      </c>
      <c r="I57" s="11">
        <f t="shared" si="4"/>
        <v>11.9047619</v>
      </c>
      <c r="J57" t="str">
        <f t="shared" si="5"/>
        <v>Nominal</v>
      </c>
      <c r="V57" s="11">
        <f t="shared" si="6"/>
        <v>643.6415201</v>
      </c>
      <c r="W57" s="11">
        <f t="shared" si="7"/>
        <v>-83.64152009</v>
      </c>
      <c r="X57" s="11">
        <f t="shared" si="8"/>
        <v>-0.7127132666</v>
      </c>
    </row>
    <row r="58">
      <c r="F58" s="10">
        <f t="shared" si="1"/>
        <v>43255</v>
      </c>
      <c r="G58" s="11">
        <f t="shared" si="2"/>
        <v>103</v>
      </c>
      <c r="H58" s="11">
        <f t="shared" si="3"/>
        <v>679</v>
      </c>
      <c r="I58" s="11">
        <f t="shared" si="4"/>
        <v>6.59223301</v>
      </c>
      <c r="J58" t="str">
        <f t="shared" si="5"/>
        <v>Nominal</v>
      </c>
      <c r="V58" s="11">
        <f t="shared" si="6"/>
        <v>634.4741964</v>
      </c>
      <c r="W58" s="11">
        <f t="shared" si="7"/>
        <v>-89.47419639</v>
      </c>
      <c r="X58" s="11">
        <f t="shared" si="8"/>
        <v>-0.7624137715</v>
      </c>
    </row>
    <row r="59">
      <c r="F59" s="10">
        <f t="shared" si="1"/>
        <v>43256</v>
      </c>
      <c r="G59" s="11">
        <f t="shared" si="2"/>
        <v>39</v>
      </c>
      <c r="H59" s="11">
        <f t="shared" si="3"/>
        <v>632</v>
      </c>
      <c r="I59" s="11">
        <f t="shared" si="4"/>
        <v>16.20512821</v>
      </c>
      <c r="J59" t="str">
        <f t="shared" si="5"/>
        <v>Nominal</v>
      </c>
      <c r="V59" s="11">
        <f t="shared" si="6"/>
        <v>625.3068727</v>
      </c>
      <c r="W59" s="11">
        <f t="shared" si="7"/>
        <v>-24.3068727</v>
      </c>
      <c r="X59" s="11">
        <f t="shared" si="8"/>
        <v>-0.207119988</v>
      </c>
    </row>
    <row r="60">
      <c r="F60" s="10">
        <f t="shared" si="1"/>
        <v>43257</v>
      </c>
      <c r="G60" s="11">
        <f t="shared" si="2"/>
        <v>55</v>
      </c>
      <c r="H60" s="11">
        <f t="shared" si="3"/>
        <v>568</v>
      </c>
      <c r="I60" s="11">
        <f t="shared" si="4"/>
        <v>10.32727273</v>
      </c>
      <c r="J60" t="str">
        <f t="shared" si="5"/>
        <v>Nominal</v>
      </c>
      <c r="V60" s="11">
        <f t="shared" si="6"/>
        <v>625.3068727</v>
      </c>
      <c r="W60" s="11">
        <f t="shared" si="7"/>
        <v>-9.306872696</v>
      </c>
      <c r="X60" s="11">
        <f t="shared" si="8"/>
        <v>-0.07930429329</v>
      </c>
    </row>
    <row r="61">
      <c r="F61" s="10">
        <f t="shared" si="1"/>
        <v>43258</v>
      </c>
      <c r="G61" s="11">
        <f t="shared" si="2"/>
        <v>39</v>
      </c>
      <c r="H61" s="11">
        <f t="shared" si="3"/>
        <v>632</v>
      </c>
      <c r="I61" s="11">
        <f t="shared" si="4"/>
        <v>16.20512821</v>
      </c>
      <c r="J61" t="str">
        <f t="shared" si="5"/>
        <v>Nominal</v>
      </c>
      <c r="V61" s="11">
        <f t="shared" si="6"/>
        <v>637.529971</v>
      </c>
      <c r="W61" s="11">
        <f t="shared" si="7"/>
        <v>9.470029045</v>
      </c>
      <c r="X61" s="11">
        <f t="shared" si="8"/>
        <v>0.0806945561</v>
      </c>
    </row>
    <row r="62">
      <c r="F62" s="10">
        <f t="shared" si="1"/>
        <v>43259</v>
      </c>
      <c r="G62" s="11">
        <f t="shared" si="2"/>
        <v>55</v>
      </c>
      <c r="H62" s="11">
        <f t="shared" si="3"/>
        <v>521</v>
      </c>
      <c r="I62" s="11">
        <f t="shared" si="4"/>
        <v>9.472727273</v>
      </c>
      <c r="J62" t="str">
        <f t="shared" si="5"/>
        <v>Nominal</v>
      </c>
      <c r="V62" s="11">
        <f t="shared" si="6"/>
        <v>640.5857455</v>
      </c>
      <c r="W62" s="11">
        <f t="shared" si="7"/>
        <v>7.41425448</v>
      </c>
      <c r="X62" s="11">
        <f t="shared" si="8"/>
        <v>0.06317720582</v>
      </c>
    </row>
    <row r="63">
      <c r="F63" s="10">
        <f t="shared" si="1"/>
        <v>43260</v>
      </c>
      <c r="G63" s="11">
        <f t="shared" si="2"/>
        <v>95</v>
      </c>
      <c r="H63" s="11">
        <f t="shared" si="3"/>
        <v>560</v>
      </c>
      <c r="I63" s="11">
        <f t="shared" si="4"/>
        <v>5.894736842</v>
      </c>
      <c r="J63" t="str">
        <f t="shared" si="5"/>
        <v>Nominal</v>
      </c>
      <c r="V63" s="11">
        <f t="shared" si="6"/>
        <v>622.2510981</v>
      </c>
      <c r="W63" s="11">
        <f t="shared" si="7"/>
        <v>-84.25109813</v>
      </c>
      <c r="X63" s="11">
        <f t="shared" si="8"/>
        <v>-0.7179075093</v>
      </c>
    </row>
    <row r="64">
      <c r="F64" s="10">
        <f t="shared" si="1"/>
        <v>43261</v>
      </c>
      <c r="G64" s="11">
        <f t="shared" si="2"/>
        <v>71</v>
      </c>
      <c r="H64" s="11">
        <f t="shared" si="3"/>
        <v>545</v>
      </c>
      <c r="I64" s="11">
        <f t="shared" si="4"/>
        <v>7.676056338</v>
      </c>
      <c r="J64" t="str">
        <f t="shared" si="5"/>
        <v>Nominal</v>
      </c>
      <c r="V64" s="11">
        <f t="shared" si="6"/>
        <v>646.6972947</v>
      </c>
      <c r="W64" s="11">
        <f t="shared" si="7"/>
        <v>-29.69729465</v>
      </c>
      <c r="X64" s="11">
        <f t="shared" si="8"/>
        <v>-0.2530520232</v>
      </c>
    </row>
    <row r="65">
      <c r="F65" s="10">
        <f t="shared" si="1"/>
        <v>43262</v>
      </c>
      <c r="G65" s="11">
        <f t="shared" si="2"/>
        <v>47</v>
      </c>
      <c r="H65" s="11">
        <f t="shared" si="3"/>
        <v>601</v>
      </c>
      <c r="I65" s="11">
        <f t="shared" si="4"/>
        <v>12.78723404</v>
      </c>
      <c r="J65" t="str">
        <f t="shared" si="5"/>
        <v>Nominal</v>
      </c>
      <c r="V65" s="11">
        <f t="shared" si="6"/>
        <v>625.3068727</v>
      </c>
      <c r="W65" s="11">
        <f t="shared" si="7"/>
        <v>69.6931273</v>
      </c>
      <c r="X65" s="11">
        <f t="shared" si="8"/>
        <v>0.5938583656</v>
      </c>
    </row>
    <row r="66">
      <c r="F66" s="10">
        <f t="shared" si="1"/>
        <v>43263</v>
      </c>
      <c r="G66" s="11">
        <f t="shared" si="2"/>
        <v>47</v>
      </c>
      <c r="H66" s="11">
        <f t="shared" si="3"/>
        <v>616</v>
      </c>
      <c r="I66" s="11">
        <f t="shared" si="4"/>
        <v>13.10638298</v>
      </c>
      <c r="J66" t="str">
        <f t="shared" si="5"/>
        <v>Nominal</v>
      </c>
      <c r="V66" s="11">
        <f t="shared" si="6"/>
        <v>622.2510981</v>
      </c>
      <c r="W66" s="11">
        <f t="shared" si="7"/>
        <v>-6.251098131</v>
      </c>
      <c r="X66" s="11">
        <f t="shared" si="8"/>
        <v>-0.05326589669</v>
      </c>
    </row>
    <row r="67">
      <c r="F67" s="10">
        <f t="shared" si="1"/>
        <v>43264</v>
      </c>
      <c r="G67" s="11">
        <f t="shared" si="2"/>
        <v>79</v>
      </c>
      <c r="H67" s="11">
        <f t="shared" si="3"/>
        <v>647</v>
      </c>
      <c r="I67" s="11">
        <f t="shared" si="4"/>
        <v>8.189873418</v>
      </c>
      <c r="J67" t="str">
        <f t="shared" si="5"/>
        <v>Nominal</v>
      </c>
      <c r="V67" s="11">
        <f t="shared" si="6"/>
        <v>619.5772954</v>
      </c>
      <c r="W67" s="11">
        <f t="shared" si="7"/>
        <v>99.42270461</v>
      </c>
      <c r="X67" s="11">
        <f t="shared" si="8"/>
        <v>0.8471854708</v>
      </c>
    </row>
    <row r="68">
      <c r="F68" s="10">
        <f t="shared" si="1"/>
        <v>43265</v>
      </c>
      <c r="G68" s="11">
        <f t="shared" si="2"/>
        <v>87</v>
      </c>
      <c r="H68" s="11">
        <f t="shared" si="3"/>
        <v>648</v>
      </c>
      <c r="I68" s="11">
        <f t="shared" si="4"/>
        <v>7.448275862</v>
      </c>
      <c r="J68" t="str">
        <f t="shared" si="5"/>
        <v>Nominal</v>
      </c>
      <c r="V68" s="11">
        <f t="shared" si="6"/>
        <v>619.5772954</v>
      </c>
      <c r="W68" s="11">
        <f t="shared" si="7"/>
        <v>-34.57729539</v>
      </c>
      <c r="X68" s="11">
        <f t="shared" si="8"/>
        <v>-0.2946347355</v>
      </c>
    </row>
    <row r="69">
      <c r="F69" s="10">
        <f t="shared" si="1"/>
        <v>43266</v>
      </c>
      <c r="G69" s="11">
        <f t="shared" si="2"/>
        <v>39</v>
      </c>
      <c r="H69" s="11">
        <f t="shared" si="3"/>
        <v>538</v>
      </c>
      <c r="I69" s="11">
        <f t="shared" si="4"/>
        <v>13.79487179</v>
      </c>
      <c r="J69" t="str">
        <f t="shared" si="5"/>
        <v>Nominal</v>
      </c>
      <c r="V69" s="11">
        <f t="shared" si="6"/>
        <v>622.2510981</v>
      </c>
      <c r="W69" s="11">
        <f t="shared" si="7"/>
        <v>-85.25109813</v>
      </c>
      <c r="X69" s="11">
        <f t="shared" si="8"/>
        <v>-0.7264285556</v>
      </c>
    </row>
    <row r="70">
      <c r="F70" s="10">
        <f t="shared" si="1"/>
        <v>43267</v>
      </c>
      <c r="G70" s="11">
        <f t="shared" si="2"/>
        <v>103</v>
      </c>
      <c r="H70" s="11">
        <f t="shared" si="3"/>
        <v>617</v>
      </c>
      <c r="I70" s="11">
        <f t="shared" si="4"/>
        <v>5.990291262</v>
      </c>
      <c r="J70" t="str">
        <f t="shared" si="5"/>
        <v>Nominal</v>
      </c>
      <c r="V70" s="11">
        <f t="shared" si="6"/>
        <v>619.5772954</v>
      </c>
      <c r="W70" s="11">
        <f t="shared" si="7"/>
        <v>12.42270461</v>
      </c>
      <c r="X70" s="11">
        <f t="shared" si="8"/>
        <v>0.1058544414</v>
      </c>
    </row>
    <row r="71">
      <c r="F71" s="10">
        <f t="shared" si="1"/>
        <v>43268</v>
      </c>
      <c r="G71" s="11">
        <f t="shared" si="2"/>
        <v>47</v>
      </c>
      <c r="H71" s="11">
        <f t="shared" si="3"/>
        <v>695</v>
      </c>
      <c r="I71" s="11">
        <f t="shared" si="4"/>
        <v>14.78723404</v>
      </c>
      <c r="J71" t="str">
        <f t="shared" si="5"/>
        <v>Nominal</v>
      </c>
      <c r="V71" s="11">
        <f t="shared" si="6"/>
        <v>622.2510981</v>
      </c>
      <c r="W71" s="11">
        <f t="shared" si="7"/>
        <v>159.7489019</v>
      </c>
      <c r="X71" s="11">
        <f t="shared" si="8"/>
        <v>1.361227792</v>
      </c>
    </row>
    <row r="72">
      <c r="F72" s="10">
        <f t="shared" si="1"/>
        <v>43269</v>
      </c>
      <c r="G72" s="11">
        <f t="shared" si="2"/>
        <v>39</v>
      </c>
      <c r="H72" s="11">
        <f t="shared" si="3"/>
        <v>616</v>
      </c>
      <c r="I72" s="11">
        <f t="shared" si="4"/>
        <v>15.79487179</v>
      </c>
      <c r="J72" t="str">
        <f t="shared" si="5"/>
        <v>Nominal</v>
      </c>
      <c r="V72" s="11">
        <f t="shared" si="6"/>
        <v>634.4741964</v>
      </c>
      <c r="W72" s="11">
        <f t="shared" si="7"/>
        <v>84.52580361</v>
      </c>
      <c r="X72" s="11">
        <f t="shared" si="8"/>
        <v>0.7202482874</v>
      </c>
    </row>
    <row r="73">
      <c r="F73" s="10">
        <f t="shared" si="1"/>
        <v>43270</v>
      </c>
      <c r="G73" s="11">
        <f t="shared" si="2"/>
        <v>32</v>
      </c>
      <c r="H73" s="11">
        <f t="shared" si="3"/>
        <v>719</v>
      </c>
      <c r="I73" s="11">
        <f t="shared" si="4"/>
        <v>22.46875</v>
      </c>
      <c r="J73" t="str">
        <f t="shared" si="5"/>
        <v>Nominal</v>
      </c>
      <c r="V73" s="11">
        <f t="shared" si="6"/>
        <v>631.4184218</v>
      </c>
      <c r="W73" s="11">
        <f t="shared" si="7"/>
        <v>174.5815782</v>
      </c>
      <c r="X73" s="11">
        <f t="shared" si="8"/>
        <v>1.487617713</v>
      </c>
    </row>
    <row r="74">
      <c r="F74" s="10">
        <f t="shared" si="1"/>
        <v>43271</v>
      </c>
      <c r="G74" s="11">
        <f t="shared" si="2"/>
        <v>32</v>
      </c>
      <c r="H74" s="11">
        <f t="shared" si="3"/>
        <v>585</v>
      </c>
      <c r="I74" s="11">
        <f t="shared" si="4"/>
        <v>18.28125</v>
      </c>
      <c r="J74" t="str">
        <f t="shared" si="5"/>
        <v>Nominal</v>
      </c>
      <c r="V74" s="11">
        <f t="shared" si="6"/>
        <v>625.3068727</v>
      </c>
      <c r="W74" s="11">
        <f t="shared" si="7"/>
        <v>140.6931273</v>
      </c>
      <c r="X74" s="11">
        <f t="shared" si="8"/>
        <v>1.198852654</v>
      </c>
    </row>
    <row r="75">
      <c r="F75" s="10">
        <f t="shared" si="1"/>
        <v>43272</v>
      </c>
      <c r="G75" s="11">
        <f t="shared" si="2"/>
        <v>39</v>
      </c>
      <c r="H75" s="11">
        <f t="shared" si="3"/>
        <v>537</v>
      </c>
      <c r="I75" s="11">
        <f t="shared" si="4"/>
        <v>13.76923077</v>
      </c>
      <c r="J75" t="str">
        <f t="shared" si="5"/>
        <v>Nominal</v>
      </c>
      <c r="V75" s="11">
        <f t="shared" si="6"/>
        <v>628.3626473</v>
      </c>
      <c r="W75" s="11">
        <f t="shared" si="7"/>
        <v>-154.3626473</v>
      </c>
      <c r="X75" s="11">
        <f t="shared" si="8"/>
        <v>-1.315331267</v>
      </c>
    </row>
    <row r="76">
      <c r="F76" s="10">
        <f t="shared" si="1"/>
        <v>43273</v>
      </c>
      <c r="G76" s="11">
        <f t="shared" si="2"/>
        <v>32</v>
      </c>
      <c r="H76" s="11">
        <f t="shared" si="3"/>
        <v>632</v>
      </c>
      <c r="I76" s="11">
        <f t="shared" si="4"/>
        <v>19.75</v>
      </c>
      <c r="J76" t="str">
        <f t="shared" si="5"/>
        <v>Nominal</v>
      </c>
      <c r="V76" s="11">
        <f t="shared" si="6"/>
        <v>619.5772954</v>
      </c>
      <c r="W76" s="11">
        <f t="shared" si="7"/>
        <v>-138.5772954</v>
      </c>
      <c r="X76" s="11">
        <f t="shared" si="8"/>
        <v>-1.180823552</v>
      </c>
    </row>
    <row r="77">
      <c r="F77" s="10">
        <f t="shared" si="1"/>
        <v>43274</v>
      </c>
      <c r="G77" s="11">
        <f t="shared" si="2"/>
        <v>39</v>
      </c>
      <c r="H77" s="11">
        <f t="shared" si="3"/>
        <v>782</v>
      </c>
      <c r="I77" s="11">
        <f t="shared" si="4"/>
        <v>20.05128205</v>
      </c>
      <c r="J77" t="str">
        <f t="shared" si="5"/>
        <v>Nominal</v>
      </c>
      <c r="V77" s="11">
        <f t="shared" si="6"/>
        <v>631.4184218</v>
      </c>
      <c r="W77" s="11">
        <f t="shared" si="7"/>
        <v>-204.4184218</v>
      </c>
      <c r="X77" s="11">
        <f t="shared" si="8"/>
        <v>-1.74185884</v>
      </c>
    </row>
    <row r="78">
      <c r="F78" s="10">
        <f t="shared" si="1"/>
        <v>43275</v>
      </c>
      <c r="G78" s="11">
        <f t="shared" si="2"/>
        <v>71</v>
      </c>
      <c r="H78" s="11">
        <f t="shared" si="3"/>
        <v>719</v>
      </c>
      <c r="I78" s="11">
        <f t="shared" si="4"/>
        <v>10.12676056</v>
      </c>
      <c r="J78" t="str">
        <f t="shared" si="5"/>
        <v>Nominal</v>
      </c>
      <c r="V78" s="11">
        <f t="shared" si="6"/>
        <v>634.4741964</v>
      </c>
      <c r="W78" s="11">
        <f t="shared" si="7"/>
        <v>-136.4741964</v>
      </c>
      <c r="X78" s="11">
        <f t="shared" si="8"/>
        <v>-1.162902948</v>
      </c>
    </row>
    <row r="79">
      <c r="F79" s="10">
        <f t="shared" si="1"/>
        <v>43276</v>
      </c>
      <c r="G79" s="11">
        <f t="shared" si="2"/>
        <v>63</v>
      </c>
      <c r="H79" s="11">
        <f t="shared" si="3"/>
        <v>806</v>
      </c>
      <c r="I79" s="11">
        <f t="shared" si="4"/>
        <v>12.79365079</v>
      </c>
      <c r="J79" t="str">
        <f t="shared" si="5"/>
        <v>Nominal</v>
      </c>
      <c r="V79" s="11">
        <f t="shared" si="6"/>
        <v>631.4184218</v>
      </c>
      <c r="W79" s="11">
        <f t="shared" si="7"/>
        <v>-7.418421825</v>
      </c>
      <c r="X79" s="11">
        <f t="shared" si="8"/>
        <v>-0.06321271596</v>
      </c>
    </row>
    <row r="80">
      <c r="F80" s="10">
        <f t="shared" si="1"/>
        <v>43277</v>
      </c>
      <c r="G80" s="11">
        <f t="shared" si="2"/>
        <v>47</v>
      </c>
      <c r="H80" s="11">
        <f t="shared" si="3"/>
        <v>766</v>
      </c>
      <c r="I80" s="11">
        <f t="shared" si="4"/>
        <v>16.29787234</v>
      </c>
      <c r="J80" t="str">
        <f t="shared" si="5"/>
        <v>Nominal</v>
      </c>
      <c r="V80" s="11">
        <f t="shared" si="6"/>
        <v>625.3068727</v>
      </c>
      <c r="W80" s="11">
        <f t="shared" si="7"/>
        <v>13.6931273</v>
      </c>
      <c r="X80" s="11">
        <f t="shared" si="8"/>
        <v>0.116679772</v>
      </c>
    </row>
    <row r="81">
      <c r="F81" s="10">
        <f t="shared" si="1"/>
        <v>43278</v>
      </c>
      <c r="G81" s="11">
        <f t="shared" si="2"/>
        <v>55</v>
      </c>
      <c r="H81" s="11">
        <f t="shared" si="3"/>
        <v>474</v>
      </c>
      <c r="I81" s="11">
        <f t="shared" si="4"/>
        <v>8.618181818</v>
      </c>
      <c r="J81" t="str">
        <f t="shared" si="5"/>
        <v>Nominal</v>
      </c>
      <c r="V81" s="11">
        <f t="shared" si="6"/>
        <v>628.3626473</v>
      </c>
      <c r="W81" s="11">
        <f t="shared" si="7"/>
        <v>97.63735274</v>
      </c>
      <c r="X81" s="11">
        <f t="shared" si="8"/>
        <v>0.8319724048</v>
      </c>
    </row>
    <row r="82">
      <c r="F82" s="10">
        <f t="shared" si="1"/>
        <v>43279</v>
      </c>
      <c r="G82" s="11">
        <f t="shared" si="2"/>
        <v>32</v>
      </c>
      <c r="H82" s="11">
        <f t="shared" si="3"/>
        <v>481</v>
      </c>
      <c r="I82" s="11">
        <f t="shared" si="4"/>
        <v>15.03125</v>
      </c>
      <c r="J82" t="str">
        <f t="shared" si="5"/>
        <v>Nominal</v>
      </c>
      <c r="V82" s="11">
        <f t="shared" si="6"/>
        <v>622.2510981</v>
      </c>
      <c r="W82" s="11">
        <f t="shared" si="7"/>
        <v>88.74890187</v>
      </c>
      <c r="X82" s="11">
        <f t="shared" si="8"/>
        <v>0.7562335033</v>
      </c>
    </row>
    <row r="83">
      <c r="F83" s="10">
        <f t="shared" si="1"/>
        <v>43280</v>
      </c>
      <c r="G83" s="11">
        <f t="shared" si="2"/>
        <v>63</v>
      </c>
      <c r="H83" s="11">
        <f t="shared" si="3"/>
        <v>427</v>
      </c>
      <c r="I83" s="11">
        <f t="shared" si="4"/>
        <v>6.777777778</v>
      </c>
      <c r="J83" t="str">
        <f t="shared" si="5"/>
        <v>Nominal</v>
      </c>
      <c r="V83" s="11">
        <f t="shared" si="6"/>
        <v>625.3068727</v>
      </c>
      <c r="W83" s="11">
        <f t="shared" si="7"/>
        <v>6.693127304</v>
      </c>
      <c r="X83" s="11">
        <f t="shared" si="8"/>
        <v>0.05703244776</v>
      </c>
    </row>
    <row r="84">
      <c r="F84" s="10">
        <f t="shared" si="1"/>
        <v>43281</v>
      </c>
      <c r="G84" s="11">
        <f t="shared" si="2"/>
        <v>71</v>
      </c>
      <c r="H84" s="11">
        <f t="shared" si="3"/>
        <v>498</v>
      </c>
      <c r="I84" s="11">
        <f t="shared" si="4"/>
        <v>7.014084507</v>
      </c>
      <c r="J84" t="str">
        <f t="shared" si="5"/>
        <v>Nominal</v>
      </c>
      <c r="V84" s="11">
        <f t="shared" si="6"/>
        <v>631.4184218</v>
      </c>
      <c r="W84" s="11">
        <f t="shared" si="7"/>
        <v>-142.4184218</v>
      </c>
      <c r="X84" s="11">
        <f t="shared" si="8"/>
        <v>-1.213553969</v>
      </c>
    </row>
    <row r="85">
      <c r="F85" s="10">
        <f t="shared" si="1"/>
        <v>43282</v>
      </c>
      <c r="G85" s="11">
        <f t="shared" si="2"/>
        <v>63</v>
      </c>
      <c r="H85" s="11">
        <f t="shared" si="3"/>
        <v>624</v>
      </c>
      <c r="I85" s="11">
        <f t="shared" si="4"/>
        <v>9.904761905</v>
      </c>
      <c r="J85" t="str">
        <f t="shared" si="5"/>
        <v>Nominal</v>
      </c>
      <c r="V85" s="11">
        <f t="shared" si="6"/>
        <v>619.5772954</v>
      </c>
      <c r="W85" s="11">
        <f t="shared" si="7"/>
        <v>83.42270461</v>
      </c>
      <c r="X85" s="11">
        <f t="shared" si="8"/>
        <v>0.7108487298</v>
      </c>
    </row>
    <row r="86">
      <c r="F86" s="10">
        <f t="shared" si="1"/>
        <v>43283</v>
      </c>
      <c r="G86" s="11">
        <f t="shared" si="2"/>
        <v>47</v>
      </c>
      <c r="H86" s="11">
        <f t="shared" si="3"/>
        <v>639</v>
      </c>
      <c r="I86" s="11">
        <f t="shared" si="4"/>
        <v>13.59574468</v>
      </c>
      <c r="J86" t="str">
        <f t="shared" si="5"/>
        <v>Nominal</v>
      </c>
      <c r="V86" s="11">
        <f t="shared" si="6"/>
        <v>619.5772954</v>
      </c>
      <c r="W86" s="11">
        <f t="shared" si="7"/>
        <v>-113.5772954</v>
      </c>
      <c r="X86" s="11">
        <f t="shared" si="8"/>
        <v>-0.9677973944</v>
      </c>
    </row>
    <row r="87">
      <c r="F87" s="10">
        <f t="shared" si="1"/>
        <v>43284</v>
      </c>
      <c r="G87" s="11">
        <f t="shared" si="2"/>
        <v>55</v>
      </c>
      <c r="H87" s="11">
        <f t="shared" si="3"/>
        <v>726</v>
      </c>
      <c r="I87" s="11">
        <f t="shared" si="4"/>
        <v>13.2</v>
      </c>
      <c r="J87" t="str">
        <f t="shared" si="5"/>
        <v>Nominal</v>
      </c>
      <c r="V87" s="11">
        <f t="shared" si="6"/>
        <v>637.529971</v>
      </c>
      <c r="W87" s="11">
        <f t="shared" si="7"/>
        <v>-37.52997096</v>
      </c>
      <c r="X87" s="11">
        <f t="shared" si="8"/>
        <v>-0.3197946207</v>
      </c>
    </row>
    <row r="88">
      <c r="F88" s="10">
        <f t="shared" si="1"/>
        <v>43285</v>
      </c>
      <c r="G88" s="11">
        <f t="shared" si="2"/>
        <v>39</v>
      </c>
      <c r="H88" s="11">
        <f t="shared" si="3"/>
        <v>711</v>
      </c>
      <c r="I88" s="11">
        <f t="shared" si="4"/>
        <v>18.23076923</v>
      </c>
      <c r="J88" t="str">
        <f t="shared" si="5"/>
        <v>Nominal</v>
      </c>
      <c r="V88" s="11">
        <f t="shared" si="6"/>
        <v>628.3626473</v>
      </c>
      <c r="W88" s="11">
        <f t="shared" si="7"/>
        <v>-43.36264726</v>
      </c>
      <c r="X88" s="11">
        <f t="shared" si="8"/>
        <v>-0.3694951257</v>
      </c>
    </row>
    <row r="89">
      <c r="F89" s="10">
        <f t="shared" si="1"/>
        <v>43286</v>
      </c>
      <c r="G89" s="11">
        <f t="shared" si="2"/>
        <v>47</v>
      </c>
      <c r="H89" s="11">
        <f t="shared" si="3"/>
        <v>632</v>
      </c>
      <c r="I89" s="11">
        <f t="shared" si="4"/>
        <v>13.44680851</v>
      </c>
      <c r="J89" t="str">
        <f t="shared" si="5"/>
        <v>Nominal</v>
      </c>
      <c r="V89" s="11">
        <f t="shared" si="6"/>
        <v>625.3068727</v>
      </c>
      <c r="W89" s="11">
        <f t="shared" si="7"/>
        <v>-40.3068727</v>
      </c>
      <c r="X89" s="11">
        <f t="shared" si="8"/>
        <v>-0.3434567291</v>
      </c>
    </row>
    <row r="90">
      <c r="F90" s="10">
        <f t="shared" si="1"/>
        <v>43287</v>
      </c>
      <c r="G90" s="11">
        <f t="shared" si="2"/>
        <v>63</v>
      </c>
      <c r="H90" s="11">
        <f t="shared" si="3"/>
        <v>489</v>
      </c>
      <c r="I90" s="11">
        <f t="shared" si="4"/>
        <v>7.761904762</v>
      </c>
      <c r="J90" t="str">
        <f t="shared" si="5"/>
        <v>Nominal</v>
      </c>
      <c r="V90" s="11">
        <f t="shared" si="6"/>
        <v>622.2510981</v>
      </c>
      <c r="W90" s="11">
        <f t="shared" si="7"/>
        <v>-53.25109813</v>
      </c>
      <c r="X90" s="11">
        <f t="shared" si="8"/>
        <v>-0.4537550735</v>
      </c>
    </row>
    <row r="91">
      <c r="F91" s="10">
        <f t="shared" si="1"/>
        <v>43288</v>
      </c>
      <c r="G91" s="11">
        <f t="shared" si="2"/>
        <v>32</v>
      </c>
      <c r="H91" s="11">
        <f t="shared" si="3"/>
        <v>703</v>
      </c>
      <c r="I91" s="11">
        <f t="shared" si="4"/>
        <v>21.96875</v>
      </c>
      <c r="J91" t="str">
        <f t="shared" si="5"/>
        <v>Nominal</v>
      </c>
      <c r="V91" s="11">
        <f t="shared" si="6"/>
        <v>619.5772954</v>
      </c>
      <c r="W91" s="11">
        <f t="shared" si="7"/>
        <v>107.4227046</v>
      </c>
      <c r="X91" s="11">
        <f t="shared" si="8"/>
        <v>0.9153538414</v>
      </c>
    </row>
    <row r="92">
      <c r="F92" s="10">
        <f t="shared" si="1"/>
        <v>43289</v>
      </c>
      <c r="G92" s="11">
        <f t="shared" si="2"/>
        <v>32</v>
      </c>
      <c r="H92" s="11">
        <f t="shared" si="3"/>
        <v>506</v>
      </c>
      <c r="I92" s="11">
        <f t="shared" si="4"/>
        <v>15.8125</v>
      </c>
      <c r="J92" t="str">
        <f t="shared" si="5"/>
        <v>Nominal</v>
      </c>
      <c r="V92" s="11">
        <f t="shared" si="6"/>
        <v>625.3068727</v>
      </c>
      <c r="W92" s="11">
        <f t="shared" si="7"/>
        <v>-112.3068727</v>
      </c>
      <c r="X92" s="11">
        <f t="shared" si="8"/>
        <v>-0.9569720638</v>
      </c>
    </row>
    <row r="93">
      <c r="F93" s="10">
        <f t="shared" si="1"/>
        <v>43290</v>
      </c>
      <c r="G93" s="11">
        <f t="shared" si="2"/>
        <v>79</v>
      </c>
      <c r="H93" s="11">
        <f t="shared" si="3"/>
        <v>600</v>
      </c>
      <c r="I93" s="11">
        <f t="shared" si="4"/>
        <v>7.594936709</v>
      </c>
      <c r="J93" t="str">
        <f t="shared" si="5"/>
        <v>Nominal</v>
      </c>
      <c r="V93" s="11">
        <f t="shared" si="6"/>
        <v>637.529971</v>
      </c>
      <c r="W93" s="11">
        <f t="shared" si="7"/>
        <v>-147.529971</v>
      </c>
      <c r="X93" s="11">
        <f t="shared" si="8"/>
        <v>-1.257109715</v>
      </c>
    </row>
    <row r="94">
      <c r="F94" s="10">
        <f t="shared" si="1"/>
        <v>43291</v>
      </c>
      <c r="G94" s="11">
        <f t="shared" si="2"/>
        <v>55</v>
      </c>
      <c r="H94" s="11">
        <f t="shared" si="3"/>
        <v>585</v>
      </c>
      <c r="I94" s="11">
        <f t="shared" si="4"/>
        <v>10.63636364</v>
      </c>
      <c r="J94" t="str">
        <f t="shared" si="5"/>
        <v>Nominal</v>
      </c>
      <c r="V94" s="11">
        <f t="shared" si="6"/>
        <v>622.2510981</v>
      </c>
      <c r="W94" s="11">
        <f t="shared" si="7"/>
        <v>-37.25109813</v>
      </c>
      <c r="X94" s="11">
        <f t="shared" si="8"/>
        <v>-0.3174183325</v>
      </c>
    </row>
    <row r="95">
      <c r="F95" s="10">
        <f t="shared" si="1"/>
        <v>43292</v>
      </c>
      <c r="G95" s="11">
        <f t="shared" si="2"/>
        <v>8</v>
      </c>
      <c r="H95" s="11">
        <f t="shared" si="3"/>
        <v>616</v>
      </c>
      <c r="I95" s="11">
        <f t="shared" si="4"/>
        <v>77</v>
      </c>
      <c r="J95" t="str">
        <f t="shared" si="5"/>
        <v>Anomaly</v>
      </c>
      <c r="V95" s="11">
        <f t="shared" si="6"/>
        <v>640.5857455</v>
      </c>
      <c r="W95" s="11">
        <f t="shared" si="7"/>
        <v>-87.58574552</v>
      </c>
      <c r="X95" s="11">
        <f t="shared" si="8"/>
        <v>-0.7463221942</v>
      </c>
    </row>
    <row r="96">
      <c r="F96" s="10">
        <f t="shared" si="1"/>
        <v>43293</v>
      </c>
      <c r="G96" s="11">
        <f t="shared" si="2"/>
        <v>47</v>
      </c>
      <c r="H96" s="11">
        <f t="shared" si="3"/>
        <v>585</v>
      </c>
      <c r="I96" s="11">
        <f t="shared" si="4"/>
        <v>12.44680851</v>
      </c>
      <c r="J96" t="str">
        <f t="shared" si="5"/>
        <v>Nominal</v>
      </c>
      <c r="V96" s="11">
        <f t="shared" si="6"/>
        <v>634.4741964</v>
      </c>
      <c r="W96" s="11">
        <f t="shared" si="7"/>
        <v>-58.47419639</v>
      </c>
      <c r="X96" s="11">
        <f t="shared" si="8"/>
        <v>-0.4982613357</v>
      </c>
    </row>
    <row r="97">
      <c r="F97" s="10">
        <f t="shared" si="1"/>
        <v>43294</v>
      </c>
      <c r="G97" s="11">
        <f t="shared" si="2"/>
        <v>39</v>
      </c>
      <c r="H97" s="11">
        <f t="shared" si="3"/>
        <v>569</v>
      </c>
      <c r="I97" s="11">
        <f t="shared" si="4"/>
        <v>14.58974359</v>
      </c>
      <c r="J97" t="str">
        <f t="shared" si="5"/>
        <v>Nominal</v>
      </c>
      <c r="V97" s="11">
        <f t="shared" si="6"/>
        <v>628.3626473</v>
      </c>
      <c r="W97" s="11">
        <f t="shared" si="7"/>
        <v>-107.3626473</v>
      </c>
      <c r="X97" s="11">
        <f t="shared" si="8"/>
        <v>-0.9148420899</v>
      </c>
    </row>
    <row r="98">
      <c r="F98" s="10">
        <f t="shared" si="1"/>
        <v>43295</v>
      </c>
      <c r="G98" s="11">
        <f t="shared" si="2"/>
        <v>32</v>
      </c>
      <c r="H98" s="11">
        <f t="shared" si="3"/>
        <v>727</v>
      </c>
      <c r="I98" s="11">
        <f t="shared" si="4"/>
        <v>22.71875</v>
      </c>
      <c r="J98" t="str">
        <f t="shared" si="5"/>
        <v>Nominal</v>
      </c>
      <c r="V98" s="11">
        <f t="shared" si="6"/>
        <v>637.529971</v>
      </c>
      <c r="W98" s="11">
        <f t="shared" si="7"/>
        <v>18.47002904</v>
      </c>
      <c r="X98" s="11">
        <f t="shared" si="8"/>
        <v>0.1573839729</v>
      </c>
    </row>
    <row r="99">
      <c r="F99" s="10">
        <f t="shared" si="1"/>
        <v>43296</v>
      </c>
      <c r="G99" s="11">
        <f t="shared" si="2"/>
        <v>47</v>
      </c>
      <c r="H99" s="11">
        <f t="shared" si="3"/>
        <v>513</v>
      </c>
      <c r="I99" s="11">
        <f t="shared" si="4"/>
        <v>10.91489362</v>
      </c>
      <c r="J99" t="str">
        <f t="shared" si="5"/>
        <v>Nominal</v>
      </c>
      <c r="V99" s="11">
        <f t="shared" si="6"/>
        <v>628.3626473</v>
      </c>
      <c r="W99" s="11">
        <f t="shared" si="7"/>
        <v>-12.36264726</v>
      </c>
      <c r="X99" s="11">
        <f t="shared" si="8"/>
        <v>-0.1053426899</v>
      </c>
    </row>
    <row r="100">
      <c r="F100" s="10">
        <f t="shared" si="1"/>
        <v>43297</v>
      </c>
      <c r="G100" s="11">
        <f t="shared" si="2"/>
        <v>79</v>
      </c>
      <c r="H100" s="11">
        <f t="shared" si="3"/>
        <v>490</v>
      </c>
      <c r="I100" s="11">
        <f t="shared" si="4"/>
        <v>6.202531646</v>
      </c>
      <c r="J100" t="str">
        <f t="shared" si="5"/>
        <v>Nominal</v>
      </c>
      <c r="V100" s="11">
        <f t="shared" si="6"/>
        <v>637.529971</v>
      </c>
      <c r="W100" s="11">
        <f t="shared" si="7"/>
        <v>-53.52997096</v>
      </c>
      <c r="X100" s="11">
        <f t="shared" si="8"/>
        <v>-0.4561313618</v>
      </c>
    </row>
    <row r="101">
      <c r="F101" s="10">
        <f t="shared" si="1"/>
        <v>43298</v>
      </c>
      <c r="G101" s="11">
        <f t="shared" si="2"/>
        <v>39</v>
      </c>
      <c r="H101" s="11">
        <f t="shared" si="3"/>
        <v>585</v>
      </c>
      <c r="I101" s="11">
        <f t="shared" si="4"/>
        <v>15</v>
      </c>
      <c r="J101" t="str">
        <f t="shared" si="5"/>
        <v>Nominal</v>
      </c>
      <c r="V101" s="11">
        <f t="shared" si="6"/>
        <v>607.3541971</v>
      </c>
      <c r="W101" s="11">
        <f t="shared" si="7"/>
        <v>-607.3541971</v>
      </c>
      <c r="X101" s="11">
        <f t="shared" si="8"/>
        <v>-5.175293244</v>
      </c>
    </row>
    <row r="102">
      <c r="F102" s="10">
        <f t="shared" si="1"/>
        <v>43299</v>
      </c>
      <c r="G102" s="11">
        <f t="shared" si="2"/>
        <v>87</v>
      </c>
      <c r="H102" s="11">
        <f t="shared" si="3"/>
        <v>553</v>
      </c>
      <c r="I102" s="11">
        <f t="shared" si="4"/>
        <v>6.356321839</v>
      </c>
      <c r="J102" t="str">
        <f t="shared" si="5"/>
        <v>Nominal</v>
      </c>
    </row>
    <row r="103">
      <c r="F103" s="10">
        <f t="shared" si="1"/>
        <v>43300</v>
      </c>
      <c r="G103" s="11">
        <f t="shared" si="2"/>
        <v>71</v>
      </c>
      <c r="H103" s="11">
        <f t="shared" si="3"/>
        <v>576</v>
      </c>
      <c r="I103" s="11">
        <f t="shared" si="4"/>
        <v>8.112676056</v>
      </c>
      <c r="J103" t="str">
        <f t="shared" si="5"/>
        <v>Nominal</v>
      </c>
    </row>
    <row r="104">
      <c r="F104" s="10">
        <f t="shared" si="1"/>
        <v>43301</v>
      </c>
      <c r="G104" s="11">
        <f t="shared" si="2"/>
        <v>55</v>
      </c>
      <c r="H104" s="11">
        <f t="shared" si="3"/>
        <v>521</v>
      </c>
      <c r="I104" s="11">
        <f t="shared" si="4"/>
        <v>9.472727273</v>
      </c>
      <c r="J104" t="str">
        <f t="shared" si="5"/>
        <v>Nominal</v>
      </c>
    </row>
    <row r="105">
      <c r="F105" s="10">
        <f t="shared" si="1"/>
        <v>43302</v>
      </c>
      <c r="G105" s="11">
        <f t="shared" si="2"/>
        <v>79</v>
      </c>
      <c r="H105" s="11">
        <f t="shared" si="3"/>
        <v>656</v>
      </c>
      <c r="I105" s="11">
        <f t="shared" si="4"/>
        <v>8.303797468</v>
      </c>
      <c r="J105" t="str">
        <f t="shared" si="5"/>
        <v>Nominal</v>
      </c>
    </row>
    <row r="106">
      <c r="F106" s="10">
        <f t="shared" si="1"/>
        <v>43303</v>
      </c>
      <c r="G106" s="11">
        <f t="shared" si="2"/>
        <v>55</v>
      </c>
      <c r="H106" s="11">
        <f t="shared" si="3"/>
        <v>616</v>
      </c>
      <c r="I106" s="11">
        <f t="shared" si="4"/>
        <v>11.2</v>
      </c>
      <c r="J106" t="str">
        <f t="shared" si="5"/>
        <v>Nominal</v>
      </c>
    </row>
    <row r="107">
      <c r="F107" s="10">
        <f t="shared" si="1"/>
        <v>43304</v>
      </c>
      <c r="G107" s="11">
        <f t="shared" si="2"/>
        <v>79</v>
      </c>
      <c r="H107" s="11">
        <f t="shared" si="3"/>
        <v>584</v>
      </c>
      <c r="I107" s="11">
        <f t="shared" si="4"/>
        <v>7.392405063</v>
      </c>
      <c r="J107" t="str">
        <f t="shared" si="5"/>
        <v>Nominal</v>
      </c>
    </row>
    <row r="108">
      <c r="F108" s="11"/>
      <c r="G108" s="11"/>
      <c r="H108" s="11"/>
      <c r="I108" s="11"/>
    </row>
    <row r="109">
      <c r="F109" s="11"/>
      <c r="G109" s="11"/>
      <c r="H109" s="11"/>
      <c r="I109" s="11"/>
    </row>
    <row r="110">
      <c r="F110" s="11"/>
      <c r="G110" s="11"/>
      <c r="H110" s="11"/>
      <c r="I110" s="11"/>
    </row>
    <row r="111">
      <c r="F111" s="11"/>
      <c r="G111" s="11"/>
      <c r="H111" s="11"/>
      <c r="I111" s="11"/>
    </row>
    <row r="112">
      <c r="F112" s="11"/>
      <c r="G112" s="11"/>
      <c r="H112" s="11"/>
      <c r="I112" s="11"/>
    </row>
    <row r="113">
      <c r="F113" s="11"/>
      <c r="G113" s="11"/>
      <c r="H113" s="11"/>
      <c r="I113" s="11"/>
    </row>
    <row r="114">
      <c r="F114" s="11"/>
      <c r="G114" s="11"/>
      <c r="H114" s="11"/>
      <c r="I114" s="11"/>
    </row>
    <row r="115">
      <c r="F115" s="11"/>
      <c r="G115" s="11"/>
      <c r="H115" s="11"/>
      <c r="I115" s="11"/>
    </row>
    <row r="116">
      <c r="F116" s="11"/>
      <c r="G116" s="11"/>
      <c r="H116" s="11"/>
      <c r="I116" s="11"/>
    </row>
    <row r="117">
      <c r="F117" s="11"/>
      <c r="G117" s="11"/>
      <c r="H117" s="11"/>
      <c r="I117" s="11"/>
    </row>
    <row r="118">
      <c r="F118" s="11"/>
      <c r="G118" s="11"/>
      <c r="H118" s="11"/>
      <c r="I118" s="11"/>
    </row>
    <row r="119">
      <c r="F119" s="11"/>
      <c r="G119" s="11"/>
      <c r="H119" s="11"/>
      <c r="I119" s="11"/>
    </row>
    <row r="120">
      <c r="F120" s="11"/>
      <c r="G120" s="11"/>
      <c r="H120" s="11"/>
      <c r="I120" s="11"/>
    </row>
    <row r="121">
      <c r="F121" s="11"/>
      <c r="G121" s="11"/>
      <c r="H121" s="11"/>
      <c r="I121" s="11"/>
    </row>
    <row r="122">
      <c r="F122" s="11"/>
      <c r="G122" s="11"/>
      <c r="H122" s="11"/>
      <c r="I122" s="11"/>
    </row>
    <row r="123">
      <c r="F123" s="11"/>
      <c r="G123" s="11"/>
      <c r="H123" s="11"/>
      <c r="I123" s="11"/>
    </row>
    <row r="124">
      <c r="F124" s="11"/>
      <c r="G124" s="11"/>
      <c r="H124" s="11"/>
      <c r="I124" s="11"/>
    </row>
    <row r="125">
      <c r="F125" s="11"/>
      <c r="G125" s="11"/>
      <c r="H125" s="11"/>
      <c r="I125" s="11"/>
    </row>
    <row r="126">
      <c r="F126" s="11"/>
      <c r="G126" s="11"/>
      <c r="H126" s="11"/>
      <c r="I126" s="11"/>
    </row>
    <row r="127">
      <c r="F127" s="11"/>
      <c r="G127" s="11"/>
      <c r="H127" s="11"/>
      <c r="I127" s="11"/>
    </row>
    <row r="128">
      <c r="F128" s="11"/>
      <c r="G128" s="11"/>
      <c r="H128" s="11"/>
      <c r="I128" s="11"/>
    </row>
    <row r="129">
      <c r="F129" s="11"/>
      <c r="G129" s="11"/>
      <c r="H129" s="11"/>
      <c r="I129" s="11"/>
    </row>
    <row r="130">
      <c r="F130" s="11"/>
      <c r="G130" s="11"/>
      <c r="H130" s="11"/>
      <c r="I130" s="11"/>
    </row>
    <row r="131">
      <c r="F131" s="11"/>
      <c r="G131" s="11"/>
      <c r="H131" s="11"/>
      <c r="I131" s="11"/>
    </row>
    <row r="132">
      <c r="F132" s="11"/>
      <c r="G132" s="11"/>
      <c r="H132" s="11"/>
      <c r="I132" s="11"/>
    </row>
    <row r="133">
      <c r="F133" s="11"/>
      <c r="G133" s="11"/>
      <c r="H133" s="11"/>
      <c r="I133" s="11"/>
    </row>
    <row r="134">
      <c r="F134" s="11"/>
      <c r="G134" s="11"/>
      <c r="H134" s="11"/>
      <c r="I134" s="11"/>
    </row>
    <row r="135">
      <c r="F135" s="11"/>
      <c r="G135" s="11"/>
      <c r="H135" s="11"/>
      <c r="I135" s="11"/>
    </row>
    <row r="136">
      <c r="F136" s="11"/>
      <c r="G136" s="11"/>
      <c r="H136" s="11"/>
      <c r="I136" s="11"/>
    </row>
    <row r="137">
      <c r="F137" s="11"/>
      <c r="G137" s="11"/>
      <c r="H137" s="11"/>
      <c r="I137" s="11"/>
    </row>
    <row r="138">
      <c r="F138" s="11"/>
      <c r="G138" s="11"/>
      <c r="H138" s="11"/>
      <c r="I138" s="11"/>
    </row>
    <row r="139">
      <c r="F139" s="11"/>
      <c r="G139" s="11"/>
      <c r="H139" s="11"/>
      <c r="I139" s="11"/>
    </row>
    <row r="140">
      <c r="F140" s="11"/>
      <c r="G140" s="11"/>
      <c r="H140" s="11"/>
      <c r="I140" s="11"/>
    </row>
    <row r="141">
      <c r="F141" s="11"/>
      <c r="G141" s="11"/>
      <c r="H141" s="11"/>
      <c r="I141" s="11"/>
    </row>
    <row r="142">
      <c r="F142" s="11"/>
      <c r="G142" s="11"/>
      <c r="H142" s="11"/>
      <c r="I142" s="11"/>
    </row>
    <row r="143">
      <c r="F143" s="11"/>
      <c r="G143" s="11"/>
      <c r="H143" s="11"/>
      <c r="I143" s="11"/>
    </row>
    <row r="144">
      <c r="F144" s="11"/>
      <c r="G144" s="11"/>
      <c r="H144" s="11"/>
      <c r="I144" s="11"/>
    </row>
    <row r="145">
      <c r="F145" s="11"/>
      <c r="G145" s="11"/>
      <c r="H145" s="11"/>
      <c r="I145" s="11"/>
    </row>
    <row r="146">
      <c r="F146" s="11"/>
      <c r="G146" s="11"/>
      <c r="H146" s="11"/>
      <c r="I146" s="11"/>
    </row>
    <row r="147">
      <c r="F147" s="11"/>
      <c r="G147" s="11"/>
      <c r="H147" s="11"/>
      <c r="I147" s="11"/>
    </row>
    <row r="148">
      <c r="F148" s="11"/>
      <c r="G148" s="11"/>
      <c r="H148" s="11"/>
      <c r="I148" s="11"/>
    </row>
    <row r="149">
      <c r="F149" s="11"/>
      <c r="G149" s="11"/>
      <c r="H149" s="11"/>
      <c r="I149" s="11"/>
    </row>
    <row r="150">
      <c r="F150" s="11"/>
      <c r="G150" s="11"/>
      <c r="H150" s="11"/>
      <c r="I150" s="11"/>
    </row>
    <row r="151">
      <c r="F151" s="11"/>
      <c r="G151" s="11"/>
      <c r="H151" s="11"/>
      <c r="I151" s="11"/>
    </row>
    <row r="152">
      <c r="F152" s="11"/>
      <c r="G152" s="11"/>
      <c r="H152" s="11"/>
      <c r="I152" s="11"/>
    </row>
    <row r="153">
      <c r="F153" s="11"/>
      <c r="G153" s="11"/>
      <c r="H153" s="11"/>
      <c r="I153" s="11"/>
    </row>
    <row r="154">
      <c r="F154" s="11"/>
      <c r="G154" s="11"/>
      <c r="H154" s="11"/>
      <c r="I154" s="11"/>
    </row>
    <row r="155">
      <c r="F155" s="11"/>
      <c r="G155" s="11"/>
      <c r="H155" s="11"/>
      <c r="I155" s="11"/>
    </row>
    <row r="156">
      <c r="F156" s="11"/>
      <c r="G156" s="11"/>
      <c r="H156" s="11"/>
      <c r="I156" s="11"/>
    </row>
    <row r="157">
      <c r="F157" s="11"/>
      <c r="G157" s="11"/>
      <c r="H157" s="11"/>
      <c r="I157" s="11"/>
    </row>
    <row r="158">
      <c r="F158" s="11"/>
      <c r="G158" s="11"/>
      <c r="H158" s="11"/>
      <c r="I158" s="11"/>
    </row>
    <row r="159">
      <c r="F159" s="11"/>
      <c r="G159" s="11"/>
      <c r="H159" s="11"/>
      <c r="I159" s="11"/>
    </row>
    <row r="160">
      <c r="F160" s="11"/>
      <c r="G160" s="11"/>
      <c r="H160" s="11"/>
      <c r="I160" s="11"/>
    </row>
    <row r="161">
      <c r="F161" s="11"/>
      <c r="G161" s="11"/>
      <c r="H161" s="11"/>
      <c r="I161" s="11"/>
    </row>
    <row r="162">
      <c r="F162" s="11"/>
      <c r="G162" s="11"/>
      <c r="H162" s="11"/>
      <c r="I162" s="11"/>
    </row>
    <row r="163">
      <c r="F163" s="11"/>
      <c r="G163" s="11"/>
      <c r="H163" s="11"/>
      <c r="I163" s="11"/>
    </row>
    <row r="164">
      <c r="F164" s="11"/>
      <c r="G164" s="11"/>
      <c r="H164" s="11"/>
      <c r="I164" s="11"/>
    </row>
    <row r="165">
      <c r="F165" s="11"/>
      <c r="G165" s="11"/>
      <c r="H165" s="11"/>
      <c r="I165" s="11"/>
    </row>
    <row r="166">
      <c r="F166" s="11"/>
      <c r="G166" s="11"/>
      <c r="H166" s="11"/>
      <c r="I166" s="11"/>
    </row>
    <row r="167">
      <c r="F167" s="11"/>
      <c r="G167" s="11"/>
      <c r="H167" s="11"/>
      <c r="I167" s="11"/>
    </row>
    <row r="168">
      <c r="F168" s="11"/>
      <c r="G168" s="11"/>
      <c r="H168" s="11"/>
      <c r="I168" s="11"/>
    </row>
    <row r="169">
      <c r="F169" s="11"/>
      <c r="G169" s="11"/>
      <c r="H169" s="11"/>
      <c r="I169" s="11"/>
    </row>
    <row r="170">
      <c r="F170" s="11"/>
      <c r="G170" s="11"/>
      <c r="H170" s="11"/>
      <c r="I170" s="11"/>
    </row>
    <row r="171">
      <c r="F171" s="11"/>
      <c r="G171" s="11"/>
      <c r="H171" s="11"/>
      <c r="I171" s="11"/>
    </row>
    <row r="172">
      <c r="F172" s="11"/>
      <c r="G172" s="11"/>
      <c r="H172" s="11"/>
      <c r="I172" s="11"/>
    </row>
    <row r="173">
      <c r="F173" s="11"/>
      <c r="G173" s="11"/>
      <c r="H173" s="11"/>
      <c r="I173" s="11"/>
    </row>
    <row r="174">
      <c r="F174" s="11"/>
      <c r="G174" s="11"/>
      <c r="H174" s="11"/>
      <c r="I174" s="11"/>
    </row>
    <row r="175">
      <c r="F175" s="11"/>
      <c r="G175" s="11"/>
      <c r="H175" s="11"/>
      <c r="I175" s="11"/>
    </row>
    <row r="176">
      <c r="F176" s="11"/>
      <c r="G176" s="11"/>
      <c r="H176" s="11"/>
      <c r="I176" s="11"/>
    </row>
    <row r="177">
      <c r="F177" s="11"/>
      <c r="G177" s="11"/>
      <c r="H177" s="11"/>
      <c r="I177" s="11"/>
    </row>
    <row r="178">
      <c r="F178" s="11"/>
      <c r="G178" s="11"/>
      <c r="H178" s="11"/>
      <c r="I178" s="11"/>
    </row>
    <row r="179">
      <c r="F179" s="11"/>
      <c r="G179" s="11"/>
      <c r="H179" s="11"/>
      <c r="I179" s="11"/>
    </row>
    <row r="180">
      <c r="F180" s="11"/>
      <c r="G180" s="11"/>
      <c r="H180" s="11"/>
      <c r="I180" s="11"/>
    </row>
    <row r="181">
      <c r="F181" s="11"/>
      <c r="G181" s="11"/>
      <c r="H181" s="11"/>
      <c r="I181" s="11"/>
    </row>
    <row r="182">
      <c r="F182" s="11"/>
      <c r="G182" s="11"/>
      <c r="H182" s="11"/>
      <c r="I182" s="11"/>
    </row>
    <row r="183">
      <c r="F183" s="11"/>
      <c r="G183" s="11"/>
      <c r="H183" s="11"/>
      <c r="I183" s="11"/>
    </row>
    <row r="184">
      <c r="F184" s="11"/>
      <c r="G184" s="11"/>
      <c r="H184" s="11"/>
      <c r="I184" s="11"/>
    </row>
    <row r="185">
      <c r="F185" s="16"/>
      <c r="G185" s="16"/>
      <c r="H185" s="16"/>
      <c r="I185" s="16"/>
    </row>
  </sheetData>
  <conditionalFormatting sqref="J18:J184">
    <cfRule type="containsText" dxfId="0" priority="1" operator="containsText" text="Anomaly">
      <formula>NOT(ISERROR(SEARCH(("Anomaly"),(J18))))</formula>
    </cfRule>
  </conditionalFormatting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showGridLines="0" workbookViewId="0"/>
  </sheetViews>
  <sheetFormatPr customHeight="1" defaultColWidth="14.43" defaultRowHeight="15.75"/>
  <cols>
    <col customWidth="1" min="2" max="2" width="8.57"/>
    <col customWidth="1" min="3" max="3" width="18.86"/>
    <col customWidth="1" min="4" max="4" width="25.71"/>
    <col customWidth="1" min="5" max="5" width="19.43"/>
  </cols>
  <sheetData>
    <row r="16"/>
    <row r="17">
      <c r="F17" s="1" t="s">
        <v>7</v>
      </c>
      <c r="G17" s="1" t="s">
        <v>8</v>
      </c>
      <c r="H17" s="1" t="s">
        <v>9</v>
      </c>
      <c r="I17" s="2" t="s">
        <v>10</v>
      </c>
      <c r="J17" s="3" t="s">
        <v>11</v>
      </c>
      <c r="L17" s="4" t="s">
        <v>12</v>
      </c>
      <c r="M17" s="4" t="s">
        <v>10</v>
      </c>
      <c r="S17" s="4" t="s">
        <v>15</v>
      </c>
      <c r="T17" s="5">
        <f>SLOPE($Q$18:$Q$31,$P$18:$P$31)</f>
        <v>5.718487986</v>
      </c>
      <c r="V17" s="6" t="s">
        <v>16</v>
      </c>
      <c r="W17" s="7" t="s">
        <v>17</v>
      </c>
      <c r="X17" s="1" t="s">
        <v>18</v>
      </c>
    </row>
    <row r="18">
      <c r="F18" s="9" t="str">
        <f t="shared" ref="F18:F107" si="1">A18</f>
        <v>2018-17</v>
      </c>
      <c r="G18" s="11">
        <f t="shared" ref="G18:G31" si="2">C18</f>
        <v>150</v>
      </c>
      <c r="H18" s="11">
        <f t="shared" ref="H18:H31" si="3">D18+E18</f>
        <v>2607</v>
      </c>
      <c r="I18" s="11">
        <f t="shared" ref="I18:I31" si="4">H18/G18</f>
        <v>17.38</v>
      </c>
      <c r="J18" t="str">
        <f t="shared" ref="J18:J31" si="5">IF(OR(I18&gt;$M$21,I18&lt;$M$22),"Anomaly","Nominal")</f>
        <v>Nominal</v>
      </c>
      <c r="L18" s="12" t="s">
        <v>19</v>
      </c>
      <c r="M18" s="11">
        <f>QUARTILE($I$18:$I$31,3)</f>
        <v>14.02563544</v>
      </c>
      <c r="S18" s="4" t="s">
        <v>20</v>
      </c>
      <c r="T18" s="11">
        <f>INTERCEPT($Q$18:$Q$101,$P$18:$P$101)</f>
        <v>1995.731178</v>
      </c>
      <c r="V18" s="11">
        <f t="shared" ref="V18:V31" si="6">$T$17*P18+$T$18</f>
        <v>2853.504376</v>
      </c>
      <c r="W18" s="11">
        <f t="shared" ref="W18:W31" si="7">Q18-V18</f>
        <v>-246.5043762</v>
      </c>
      <c r="X18" s="11">
        <f t="shared" ref="X18:X31" si="8">W18/$T$20</f>
        <v>-0.3738827926</v>
      </c>
    </row>
    <row r="19">
      <c r="F19" s="9" t="str">
        <f t="shared" si="1"/>
        <v>2018-18</v>
      </c>
      <c r="G19" s="11">
        <f t="shared" si="2"/>
        <v>363</v>
      </c>
      <c r="H19" s="11">
        <f t="shared" si="3"/>
        <v>4621</v>
      </c>
      <c r="I19" s="11">
        <f t="shared" si="4"/>
        <v>12.73002755</v>
      </c>
      <c r="J19" t="str">
        <f t="shared" si="5"/>
        <v>Nominal</v>
      </c>
      <c r="L19" s="12" t="s">
        <v>21</v>
      </c>
      <c r="M19" s="11">
        <f>QUARTILE($I$18:$I$31,1)</f>
        <v>9.054863718</v>
      </c>
      <c r="S19" s="4" t="s">
        <v>22</v>
      </c>
      <c r="T19" s="13">
        <f>RSQ($Q$18:$Q$101,$P$18:$P$101)</f>
        <v>0.5370674785</v>
      </c>
      <c r="V19" s="11">
        <f t="shared" si="6"/>
        <v>4071.542317</v>
      </c>
      <c r="W19" s="11">
        <f t="shared" si="7"/>
        <v>549.4576829</v>
      </c>
      <c r="X19" s="11">
        <f t="shared" si="8"/>
        <v>0.8333838776</v>
      </c>
    </row>
    <row r="20">
      <c r="F20" s="9" t="str">
        <f t="shared" si="1"/>
        <v>2018-19</v>
      </c>
      <c r="G20" s="11">
        <f t="shared" si="2"/>
        <v>284</v>
      </c>
      <c r="H20" s="11">
        <f t="shared" si="3"/>
        <v>4171</v>
      </c>
      <c r="I20" s="11">
        <f t="shared" si="4"/>
        <v>14.68661972</v>
      </c>
      <c r="J20" t="str">
        <f t="shared" si="5"/>
        <v>Nominal</v>
      </c>
      <c r="L20" s="12" t="s">
        <v>23</v>
      </c>
      <c r="M20" s="11">
        <f>M18-M19</f>
        <v>4.970771724</v>
      </c>
      <c r="S20" s="4" t="s">
        <v>24</v>
      </c>
      <c r="T20" s="11">
        <f>_xlfn.STDEV.P($W$18:$W$101)</f>
        <v>659.3092303</v>
      </c>
      <c r="V20" s="11">
        <f t="shared" si="6"/>
        <v>3619.781766</v>
      </c>
      <c r="W20" s="11">
        <f t="shared" si="7"/>
        <v>551.2182337</v>
      </c>
      <c r="X20" s="11">
        <f t="shared" si="8"/>
        <v>0.8360541737</v>
      </c>
    </row>
    <row r="21">
      <c r="F21" s="9" t="str">
        <f t="shared" si="1"/>
        <v>2018-20</v>
      </c>
      <c r="G21" s="11">
        <f t="shared" si="2"/>
        <v>489</v>
      </c>
      <c r="H21" s="11">
        <f t="shared" si="3"/>
        <v>4574</v>
      </c>
      <c r="I21" s="11">
        <f t="shared" si="4"/>
        <v>9.353783231</v>
      </c>
      <c r="J21" t="str">
        <f t="shared" si="5"/>
        <v>Nominal</v>
      </c>
      <c r="L21" s="14" t="s">
        <v>25</v>
      </c>
      <c r="M21" s="13">
        <f>M18+M20</f>
        <v>18.99640717</v>
      </c>
      <c r="V21" s="11">
        <f t="shared" si="6"/>
        <v>4792.071803</v>
      </c>
      <c r="W21" s="11">
        <f t="shared" si="7"/>
        <v>-218.0718033</v>
      </c>
      <c r="X21" s="11">
        <f t="shared" si="8"/>
        <v>-0.3307580014</v>
      </c>
    </row>
    <row r="22">
      <c r="F22" s="9" t="str">
        <f t="shared" si="1"/>
        <v>2018-21</v>
      </c>
      <c r="G22" s="11">
        <f t="shared" si="2"/>
        <v>585</v>
      </c>
      <c r="H22" s="11">
        <f t="shared" si="3"/>
        <v>5102</v>
      </c>
      <c r="I22" s="11">
        <f t="shared" si="4"/>
        <v>8.721367521</v>
      </c>
      <c r="J22" t="str">
        <f t="shared" si="5"/>
        <v>Nominal</v>
      </c>
      <c r="L22" s="15" t="s">
        <v>26</v>
      </c>
      <c r="M22" s="5">
        <f>M19-M20</f>
        <v>4.084091994</v>
      </c>
      <c r="V22" s="11">
        <f t="shared" si="6"/>
        <v>5341.04665</v>
      </c>
      <c r="W22" s="11">
        <f t="shared" si="7"/>
        <v>-239.04665</v>
      </c>
      <c r="X22" s="11">
        <f t="shared" si="8"/>
        <v>-0.3625713686</v>
      </c>
    </row>
    <row r="23">
      <c r="F23" s="9" t="str">
        <f t="shared" si="1"/>
        <v>2018-22</v>
      </c>
      <c r="G23" s="11">
        <f t="shared" si="2"/>
        <v>393</v>
      </c>
      <c r="H23" s="11">
        <f t="shared" si="3"/>
        <v>4801</v>
      </c>
      <c r="I23" s="11">
        <f t="shared" si="4"/>
        <v>12.21628499</v>
      </c>
      <c r="J23" t="str">
        <f t="shared" si="5"/>
        <v>Nominal</v>
      </c>
      <c r="V23" s="11">
        <f t="shared" si="6"/>
        <v>4243.096957</v>
      </c>
      <c r="W23" s="11">
        <f t="shared" si="7"/>
        <v>557.9030433</v>
      </c>
      <c r="X23" s="11">
        <f t="shared" si="8"/>
        <v>0.8461932848</v>
      </c>
    </row>
    <row r="24">
      <c r="F24" s="9" t="str">
        <f t="shared" si="1"/>
        <v>2018-23</v>
      </c>
      <c r="G24" s="11">
        <f t="shared" si="2"/>
        <v>449</v>
      </c>
      <c r="H24" s="11">
        <f t="shared" si="3"/>
        <v>4342</v>
      </c>
      <c r="I24" s="11">
        <f t="shared" si="4"/>
        <v>9.670378619</v>
      </c>
      <c r="J24" t="str">
        <f t="shared" si="5"/>
        <v>Nominal</v>
      </c>
      <c r="V24" s="11">
        <f t="shared" si="6"/>
        <v>4563.332284</v>
      </c>
      <c r="W24" s="11">
        <f t="shared" si="7"/>
        <v>-221.3322839</v>
      </c>
      <c r="X24" s="11">
        <f t="shared" si="8"/>
        <v>-0.3357032994</v>
      </c>
    </row>
    <row r="25">
      <c r="F25" s="9" t="str">
        <f t="shared" si="1"/>
        <v>2018-24</v>
      </c>
      <c r="G25" s="11">
        <f t="shared" si="2"/>
        <v>473</v>
      </c>
      <c r="H25" s="11">
        <f t="shared" si="3"/>
        <v>4212</v>
      </c>
      <c r="I25" s="11">
        <f t="shared" si="4"/>
        <v>8.904862579</v>
      </c>
      <c r="J25" t="str">
        <f t="shared" si="5"/>
        <v>Nominal</v>
      </c>
      <c r="V25" s="11">
        <f t="shared" si="6"/>
        <v>4700.575996</v>
      </c>
      <c r="W25" s="11">
        <f t="shared" si="7"/>
        <v>-488.5759956</v>
      </c>
      <c r="X25" s="11">
        <f t="shared" si="8"/>
        <v>-0.7410422502</v>
      </c>
    </row>
    <row r="26">
      <c r="F26" s="9" t="str">
        <f t="shared" si="1"/>
        <v>2018-25</v>
      </c>
      <c r="G26" s="11">
        <f t="shared" si="2"/>
        <v>260</v>
      </c>
      <c r="H26" s="11">
        <f t="shared" si="3"/>
        <v>4566</v>
      </c>
      <c r="I26" s="11">
        <f t="shared" si="4"/>
        <v>17.56153846</v>
      </c>
      <c r="J26" t="str">
        <f t="shared" si="5"/>
        <v>Nominal</v>
      </c>
      <c r="V26" s="11">
        <f t="shared" si="6"/>
        <v>3482.538055</v>
      </c>
      <c r="W26" s="11">
        <f t="shared" si="7"/>
        <v>1083.461945</v>
      </c>
      <c r="X26" s="11">
        <f t="shared" si="8"/>
        <v>1.64332895</v>
      </c>
    </row>
    <row r="27">
      <c r="F27" s="9" t="str">
        <f t="shared" si="1"/>
        <v>2018-26</v>
      </c>
      <c r="G27" s="11">
        <f t="shared" si="2"/>
        <v>402</v>
      </c>
      <c r="H27" s="11">
        <f t="shared" si="3"/>
        <v>4171</v>
      </c>
      <c r="I27" s="11">
        <f t="shared" si="4"/>
        <v>10.37562189</v>
      </c>
      <c r="J27" t="str">
        <f t="shared" si="5"/>
        <v>Nominal</v>
      </c>
      <c r="V27" s="11">
        <f t="shared" si="6"/>
        <v>4294.563349</v>
      </c>
      <c r="W27" s="11">
        <f t="shared" si="7"/>
        <v>-123.5633486</v>
      </c>
      <c r="X27" s="11">
        <f t="shared" si="8"/>
        <v>-0.1874133455</v>
      </c>
    </row>
    <row r="28">
      <c r="F28" s="9" t="str">
        <f t="shared" si="1"/>
        <v>2018-27</v>
      </c>
      <c r="G28" s="11">
        <f t="shared" si="2"/>
        <v>346</v>
      </c>
      <c r="H28" s="11">
        <f t="shared" si="3"/>
        <v>4524</v>
      </c>
      <c r="I28" s="11">
        <f t="shared" si="4"/>
        <v>13.07514451</v>
      </c>
      <c r="J28" t="str">
        <f t="shared" si="5"/>
        <v>Nominal</v>
      </c>
      <c r="V28" s="11">
        <f t="shared" si="6"/>
        <v>3974.328021</v>
      </c>
      <c r="W28" s="11">
        <f t="shared" si="7"/>
        <v>549.6719786</v>
      </c>
      <c r="X28" s="11">
        <f t="shared" si="8"/>
        <v>0.8337089083</v>
      </c>
    </row>
    <row r="29">
      <c r="F29" s="9" t="str">
        <f t="shared" si="1"/>
        <v>2018-28</v>
      </c>
      <c r="G29" s="11">
        <f t="shared" si="2"/>
        <v>292</v>
      </c>
      <c r="H29" s="11">
        <f t="shared" si="3"/>
        <v>4188</v>
      </c>
      <c r="I29" s="11">
        <f t="shared" si="4"/>
        <v>14.34246575</v>
      </c>
      <c r="J29" t="str">
        <f t="shared" si="5"/>
        <v>Nominal</v>
      </c>
      <c r="V29" s="11">
        <f t="shared" si="6"/>
        <v>3665.52967</v>
      </c>
      <c r="W29" s="11">
        <f t="shared" si="7"/>
        <v>522.4703298</v>
      </c>
      <c r="X29" s="11">
        <f t="shared" si="8"/>
        <v>0.7924511077</v>
      </c>
    </row>
    <row r="30">
      <c r="F30" s="9" t="str">
        <f t="shared" si="1"/>
        <v>2018-29</v>
      </c>
      <c r="G30" s="11">
        <f t="shared" si="2"/>
        <v>457</v>
      </c>
      <c r="H30" s="11">
        <f t="shared" si="3"/>
        <v>3894</v>
      </c>
      <c r="I30" s="11">
        <f t="shared" si="4"/>
        <v>8.520787746</v>
      </c>
      <c r="J30" t="str">
        <f t="shared" si="5"/>
        <v>Nominal</v>
      </c>
      <c r="V30" s="11">
        <f t="shared" si="6"/>
        <v>4609.080188</v>
      </c>
      <c r="W30" s="11">
        <f t="shared" si="7"/>
        <v>-715.0801878</v>
      </c>
      <c r="X30" s="11">
        <f t="shared" si="8"/>
        <v>-1.084589984</v>
      </c>
    </row>
    <row r="31">
      <c r="F31" s="9" t="str">
        <f t="shared" si="1"/>
        <v>2018-30</v>
      </c>
      <c r="G31" s="11">
        <f t="shared" si="2"/>
        <v>134</v>
      </c>
      <c r="H31" s="11">
        <f t="shared" si="3"/>
        <v>1200</v>
      </c>
      <c r="I31" s="11">
        <f t="shared" si="4"/>
        <v>8.955223881</v>
      </c>
      <c r="J31" t="str">
        <f t="shared" si="5"/>
        <v>Nominal</v>
      </c>
      <c r="V31" s="11">
        <f t="shared" si="6"/>
        <v>2762.008568</v>
      </c>
      <c r="W31" s="11">
        <f t="shared" si="7"/>
        <v>-1562.008568</v>
      </c>
      <c r="X31" s="11">
        <f t="shared" si="8"/>
        <v>-2.36915926</v>
      </c>
    </row>
    <row r="32">
      <c r="F32" s="10" t="str">
        <f t="shared" si="1"/>
        <v/>
      </c>
      <c r="G32" s="11" t="str">
        <f t="shared" ref="G32:G107" si="9">E32</f>
        <v/>
      </c>
      <c r="H32" s="11"/>
      <c r="I32" s="11"/>
      <c r="V32" s="11"/>
      <c r="X32" s="11"/>
    </row>
    <row r="33">
      <c r="F33" s="10" t="str">
        <f t="shared" si="1"/>
        <v/>
      </c>
      <c r="G33" s="11" t="str">
        <f t="shared" si="9"/>
        <v/>
      </c>
      <c r="H33" s="11"/>
      <c r="I33" s="11"/>
      <c r="V33" s="11"/>
      <c r="X33" s="11"/>
    </row>
    <row r="34">
      <c r="F34" s="10" t="str">
        <f t="shared" si="1"/>
        <v/>
      </c>
      <c r="G34" s="11" t="str">
        <f t="shared" si="9"/>
        <v/>
      </c>
      <c r="H34" s="11"/>
      <c r="I34" s="11"/>
      <c r="V34" s="11"/>
      <c r="X34" s="11"/>
    </row>
    <row r="35">
      <c r="F35" s="10" t="str">
        <f t="shared" si="1"/>
        <v/>
      </c>
      <c r="G35" s="11" t="str">
        <f t="shared" si="9"/>
        <v/>
      </c>
      <c r="H35" s="11"/>
      <c r="I35" s="11"/>
      <c r="V35" s="11"/>
      <c r="X35" s="11"/>
    </row>
    <row r="36">
      <c r="F36" s="10" t="str">
        <f t="shared" si="1"/>
        <v/>
      </c>
      <c r="G36" s="11" t="str">
        <f t="shared" si="9"/>
        <v/>
      </c>
      <c r="H36" s="11"/>
      <c r="I36" s="11"/>
      <c r="V36" s="11"/>
      <c r="X36" s="11"/>
    </row>
    <row r="37">
      <c r="F37" s="10" t="str">
        <f t="shared" si="1"/>
        <v/>
      </c>
      <c r="G37" s="11" t="str">
        <f t="shared" si="9"/>
        <v/>
      </c>
      <c r="H37" s="11"/>
      <c r="I37" s="11"/>
      <c r="V37" s="11"/>
      <c r="X37" s="11"/>
    </row>
    <row r="38">
      <c r="F38" s="10" t="str">
        <f t="shared" si="1"/>
        <v/>
      </c>
      <c r="G38" s="11" t="str">
        <f t="shared" si="9"/>
        <v/>
      </c>
      <c r="H38" s="11"/>
      <c r="I38" s="11"/>
      <c r="V38" s="11"/>
      <c r="X38" s="11"/>
    </row>
    <row r="39">
      <c r="F39" s="10" t="str">
        <f t="shared" si="1"/>
        <v/>
      </c>
      <c r="G39" s="11" t="str">
        <f t="shared" si="9"/>
        <v/>
      </c>
      <c r="H39" s="11"/>
      <c r="I39" s="11"/>
      <c r="V39" s="11"/>
      <c r="X39" s="11"/>
    </row>
    <row r="40">
      <c r="F40" s="10" t="str">
        <f t="shared" si="1"/>
        <v/>
      </c>
      <c r="G40" s="11" t="str">
        <f t="shared" si="9"/>
        <v/>
      </c>
      <c r="H40" s="11"/>
      <c r="I40" s="11"/>
      <c r="V40" s="11"/>
      <c r="X40" s="11"/>
    </row>
    <row r="41">
      <c r="F41" s="10" t="str">
        <f t="shared" si="1"/>
        <v/>
      </c>
      <c r="G41" s="11" t="str">
        <f t="shared" si="9"/>
        <v/>
      </c>
      <c r="H41" s="11"/>
      <c r="I41" s="11"/>
      <c r="V41" s="11"/>
      <c r="X41" s="11"/>
    </row>
    <row r="42">
      <c r="F42" s="10" t="str">
        <f t="shared" si="1"/>
        <v/>
      </c>
      <c r="G42" s="11" t="str">
        <f t="shared" si="9"/>
        <v/>
      </c>
      <c r="H42" s="11"/>
      <c r="I42" s="11"/>
      <c r="V42" s="11"/>
      <c r="X42" s="11"/>
    </row>
    <row r="43">
      <c r="F43" s="10" t="str">
        <f t="shared" si="1"/>
        <v/>
      </c>
      <c r="G43" s="11" t="str">
        <f t="shared" si="9"/>
        <v/>
      </c>
      <c r="H43" s="11"/>
      <c r="I43" s="11"/>
      <c r="V43" s="11"/>
      <c r="X43" s="11"/>
    </row>
    <row r="44">
      <c r="F44" s="10" t="str">
        <f t="shared" si="1"/>
        <v/>
      </c>
      <c r="G44" s="11" t="str">
        <f t="shared" si="9"/>
        <v/>
      </c>
      <c r="H44" s="11"/>
      <c r="I44" s="11"/>
      <c r="V44" s="11"/>
      <c r="X44" s="11"/>
    </row>
    <row r="45">
      <c r="F45" s="10" t="str">
        <f t="shared" si="1"/>
        <v/>
      </c>
      <c r="G45" s="11" t="str">
        <f t="shared" si="9"/>
        <v/>
      </c>
      <c r="H45" s="11"/>
      <c r="I45" s="11"/>
      <c r="V45" s="11"/>
      <c r="X45" s="11"/>
    </row>
    <row r="46">
      <c r="F46" s="10" t="str">
        <f t="shared" si="1"/>
        <v/>
      </c>
      <c r="G46" s="11" t="str">
        <f t="shared" si="9"/>
        <v/>
      </c>
      <c r="H46" s="11"/>
      <c r="I46" s="11"/>
      <c r="V46" s="11"/>
      <c r="X46" s="11"/>
    </row>
    <row r="47">
      <c r="F47" s="10" t="str">
        <f t="shared" si="1"/>
        <v/>
      </c>
      <c r="G47" s="11" t="str">
        <f t="shared" si="9"/>
        <v/>
      </c>
      <c r="H47" s="11"/>
      <c r="I47" s="11"/>
      <c r="V47" s="11"/>
      <c r="X47" s="11"/>
    </row>
    <row r="48">
      <c r="F48" s="10" t="str">
        <f t="shared" si="1"/>
        <v/>
      </c>
      <c r="G48" s="11" t="str">
        <f t="shared" si="9"/>
        <v/>
      </c>
      <c r="H48" s="11"/>
      <c r="I48" s="11"/>
      <c r="V48" s="11"/>
      <c r="X48" s="11"/>
    </row>
    <row r="49">
      <c r="F49" s="10" t="str">
        <f t="shared" si="1"/>
        <v/>
      </c>
      <c r="G49" s="11" t="str">
        <f t="shared" si="9"/>
        <v/>
      </c>
      <c r="H49" s="11"/>
      <c r="I49" s="11"/>
      <c r="V49" s="11"/>
      <c r="X49" s="11"/>
    </row>
    <row r="50">
      <c r="F50" s="10" t="str">
        <f t="shared" si="1"/>
        <v/>
      </c>
      <c r="G50" s="11" t="str">
        <f t="shared" si="9"/>
        <v/>
      </c>
      <c r="H50" s="11"/>
      <c r="I50" s="11"/>
      <c r="V50" s="11"/>
      <c r="X50" s="11"/>
    </row>
    <row r="51">
      <c r="F51" s="10" t="str">
        <f t="shared" si="1"/>
        <v/>
      </c>
      <c r="G51" s="11" t="str">
        <f t="shared" si="9"/>
        <v/>
      </c>
      <c r="H51" s="11"/>
      <c r="I51" s="11"/>
      <c r="V51" s="11"/>
      <c r="X51" s="11"/>
    </row>
    <row r="52">
      <c r="F52" s="10" t="str">
        <f t="shared" si="1"/>
        <v/>
      </c>
      <c r="G52" s="11" t="str">
        <f t="shared" si="9"/>
        <v/>
      </c>
      <c r="H52" s="11"/>
      <c r="I52" s="11"/>
      <c r="V52" s="11"/>
      <c r="X52" s="11"/>
    </row>
    <row r="53">
      <c r="F53" s="10" t="str">
        <f t="shared" si="1"/>
        <v/>
      </c>
      <c r="G53" s="11" t="str">
        <f t="shared" si="9"/>
        <v/>
      </c>
      <c r="H53" s="11"/>
      <c r="I53" s="11"/>
      <c r="V53" s="11"/>
      <c r="X53" s="11"/>
    </row>
    <row r="54">
      <c r="F54" s="10" t="str">
        <f t="shared" si="1"/>
        <v/>
      </c>
      <c r="G54" s="11" t="str">
        <f t="shared" si="9"/>
        <v/>
      </c>
      <c r="H54" s="11"/>
      <c r="I54" s="11"/>
      <c r="V54" s="11"/>
      <c r="X54" s="11"/>
    </row>
    <row r="55">
      <c r="F55" s="10" t="str">
        <f t="shared" si="1"/>
        <v/>
      </c>
      <c r="G55" s="11" t="str">
        <f t="shared" si="9"/>
        <v/>
      </c>
      <c r="H55" s="11"/>
      <c r="I55" s="11"/>
      <c r="V55" s="11"/>
      <c r="X55" s="11"/>
    </row>
    <row r="56">
      <c r="F56" s="10" t="str">
        <f t="shared" si="1"/>
        <v/>
      </c>
      <c r="G56" s="11" t="str">
        <f t="shared" si="9"/>
        <v/>
      </c>
      <c r="H56" s="11"/>
      <c r="I56" s="11"/>
      <c r="V56" s="11"/>
      <c r="X56" s="11"/>
    </row>
    <row r="57">
      <c r="F57" s="10" t="str">
        <f t="shared" si="1"/>
        <v/>
      </c>
      <c r="G57" s="11" t="str">
        <f t="shared" si="9"/>
        <v/>
      </c>
      <c r="H57" s="11"/>
      <c r="I57" s="11"/>
      <c r="V57" s="11"/>
      <c r="X57" s="11"/>
    </row>
    <row r="58">
      <c r="F58" s="10" t="str">
        <f t="shared" si="1"/>
        <v/>
      </c>
      <c r="G58" s="11" t="str">
        <f t="shared" si="9"/>
        <v/>
      </c>
      <c r="H58" s="11"/>
      <c r="I58" s="11"/>
      <c r="V58" s="11"/>
      <c r="X58" s="11"/>
    </row>
    <row r="59">
      <c r="F59" s="10" t="str">
        <f t="shared" si="1"/>
        <v/>
      </c>
      <c r="G59" s="11" t="str">
        <f t="shared" si="9"/>
        <v/>
      </c>
      <c r="H59" s="11"/>
      <c r="I59" s="11"/>
      <c r="V59" s="11"/>
      <c r="X59" s="11"/>
    </row>
    <row r="60">
      <c r="F60" s="10" t="str">
        <f t="shared" si="1"/>
        <v/>
      </c>
      <c r="G60" s="11" t="str">
        <f t="shared" si="9"/>
        <v/>
      </c>
      <c r="H60" s="11"/>
      <c r="I60" s="11"/>
      <c r="V60" s="11"/>
      <c r="X60" s="11"/>
    </row>
    <row r="61">
      <c r="F61" s="10" t="str">
        <f t="shared" si="1"/>
        <v/>
      </c>
      <c r="G61" s="11" t="str">
        <f t="shared" si="9"/>
        <v/>
      </c>
      <c r="H61" s="11"/>
      <c r="I61" s="11"/>
      <c r="V61" s="11"/>
      <c r="X61" s="11"/>
    </row>
    <row r="62">
      <c r="F62" s="10" t="str">
        <f t="shared" si="1"/>
        <v/>
      </c>
      <c r="G62" s="11" t="str">
        <f t="shared" si="9"/>
        <v/>
      </c>
      <c r="H62" s="11"/>
      <c r="I62" s="11"/>
      <c r="V62" s="11"/>
      <c r="X62" s="11"/>
    </row>
    <row r="63">
      <c r="F63" s="10" t="str">
        <f t="shared" si="1"/>
        <v/>
      </c>
      <c r="G63" s="11" t="str">
        <f t="shared" si="9"/>
        <v/>
      </c>
      <c r="H63" s="11"/>
      <c r="I63" s="11"/>
      <c r="V63" s="11"/>
      <c r="X63" s="11"/>
    </row>
    <row r="64">
      <c r="F64" s="10" t="str">
        <f t="shared" si="1"/>
        <v/>
      </c>
      <c r="G64" s="11" t="str">
        <f t="shared" si="9"/>
        <v/>
      </c>
      <c r="H64" s="11"/>
      <c r="I64" s="11"/>
      <c r="V64" s="11"/>
      <c r="X64" s="11"/>
    </row>
    <row r="65">
      <c r="F65" s="10" t="str">
        <f t="shared" si="1"/>
        <v/>
      </c>
      <c r="G65" s="11" t="str">
        <f t="shared" si="9"/>
        <v/>
      </c>
      <c r="H65" s="11"/>
      <c r="I65" s="11"/>
      <c r="V65" s="11"/>
      <c r="X65" s="11"/>
    </row>
    <row r="66">
      <c r="F66" s="10" t="str">
        <f t="shared" si="1"/>
        <v/>
      </c>
      <c r="G66" s="11" t="str">
        <f t="shared" si="9"/>
        <v/>
      </c>
      <c r="H66" s="11"/>
      <c r="I66" s="11"/>
      <c r="V66" s="11"/>
      <c r="X66" s="11"/>
    </row>
    <row r="67">
      <c r="F67" s="10" t="str">
        <f t="shared" si="1"/>
        <v/>
      </c>
      <c r="G67" s="11" t="str">
        <f t="shared" si="9"/>
        <v/>
      </c>
      <c r="H67" s="11"/>
      <c r="I67" s="11"/>
      <c r="V67" s="11"/>
      <c r="X67" s="11"/>
    </row>
    <row r="68">
      <c r="F68" s="10" t="str">
        <f t="shared" si="1"/>
        <v/>
      </c>
      <c r="G68" s="11" t="str">
        <f t="shared" si="9"/>
        <v/>
      </c>
      <c r="H68" s="11"/>
      <c r="I68" s="11"/>
      <c r="V68" s="11"/>
      <c r="X68" s="11"/>
    </row>
    <row r="69">
      <c r="F69" s="10" t="str">
        <f t="shared" si="1"/>
        <v/>
      </c>
      <c r="G69" s="11" t="str">
        <f t="shared" si="9"/>
        <v/>
      </c>
      <c r="H69" s="11"/>
      <c r="I69" s="11"/>
      <c r="V69" s="11"/>
      <c r="X69" s="11"/>
    </row>
    <row r="70">
      <c r="F70" s="10" t="str">
        <f t="shared" si="1"/>
        <v/>
      </c>
      <c r="G70" s="11" t="str">
        <f t="shared" si="9"/>
        <v/>
      </c>
      <c r="H70" s="11"/>
      <c r="I70" s="11"/>
      <c r="V70" s="11"/>
      <c r="X70" s="11"/>
    </row>
    <row r="71">
      <c r="F71" s="10" t="str">
        <f t="shared" si="1"/>
        <v/>
      </c>
      <c r="G71" s="11" t="str">
        <f t="shared" si="9"/>
        <v/>
      </c>
      <c r="H71" s="11"/>
      <c r="I71" s="11"/>
      <c r="V71" s="11"/>
      <c r="X71" s="11"/>
    </row>
    <row r="72">
      <c r="F72" s="10" t="str">
        <f t="shared" si="1"/>
        <v/>
      </c>
      <c r="G72" s="11" t="str">
        <f t="shared" si="9"/>
        <v/>
      </c>
      <c r="H72" s="11"/>
      <c r="I72" s="11"/>
      <c r="V72" s="11"/>
      <c r="X72" s="11"/>
    </row>
    <row r="73">
      <c r="F73" s="10" t="str">
        <f t="shared" si="1"/>
        <v/>
      </c>
      <c r="G73" s="11" t="str">
        <f t="shared" si="9"/>
        <v/>
      </c>
      <c r="H73" s="11"/>
      <c r="I73" s="11"/>
      <c r="V73" s="11"/>
      <c r="X73" s="11"/>
    </row>
    <row r="74">
      <c r="F74" s="10" t="str">
        <f t="shared" si="1"/>
        <v/>
      </c>
      <c r="G74" s="11" t="str">
        <f t="shared" si="9"/>
        <v/>
      </c>
      <c r="H74" s="11"/>
      <c r="I74" s="11"/>
      <c r="V74" s="11"/>
      <c r="X74" s="11"/>
    </row>
    <row r="75">
      <c r="F75" s="10" t="str">
        <f t="shared" si="1"/>
        <v/>
      </c>
      <c r="G75" s="11" t="str">
        <f t="shared" si="9"/>
        <v/>
      </c>
      <c r="H75" s="11"/>
      <c r="I75" s="11"/>
      <c r="V75" s="11"/>
      <c r="X75" s="11"/>
    </row>
    <row r="76">
      <c r="F76" s="10" t="str">
        <f t="shared" si="1"/>
        <v/>
      </c>
      <c r="G76" s="11" t="str">
        <f t="shared" si="9"/>
        <v/>
      </c>
      <c r="H76" s="11"/>
      <c r="I76" s="11"/>
      <c r="V76" s="11"/>
      <c r="X76" s="11"/>
    </row>
    <row r="77">
      <c r="F77" s="10" t="str">
        <f t="shared" si="1"/>
        <v/>
      </c>
      <c r="G77" s="11" t="str">
        <f t="shared" si="9"/>
        <v/>
      </c>
      <c r="H77" s="11"/>
      <c r="I77" s="11"/>
      <c r="V77" s="11"/>
      <c r="X77" s="11"/>
    </row>
    <row r="78">
      <c r="F78" s="10" t="str">
        <f t="shared" si="1"/>
        <v/>
      </c>
      <c r="G78" s="11" t="str">
        <f t="shared" si="9"/>
        <v/>
      </c>
      <c r="H78" s="11"/>
      <c r="I78" s="11"/>
      <c r="V78" s="11"/>
      <c r="X78" s="11"/>
    </row>
    <row r="79">
      <c r="F79" s="10" t="str">
        <f t="shared" si="1"/>
        <v/>
      </c>
      <c r="G79" s="11" t="str">
        <f t="shared" si="9"/>
        <v/>
      </c>
      <c r="H79" s="11"/>
      <c r="I79" s="11"/>
      <c r="V79" s="11"/>
      <c r="X79" s="11"/>
    </row>
    <row r="80">
      <c r="F80" s="10" t="str">
        <f t="shared" si="1"/>
        <v/>
      </c>
      <c r="G80" s="11" t="str">
        <f t="shared" si="9"/>
        <v/>
      </c>
      <c r="H80" s="11"/>
      <c r="I80" s="11"/>
      <c r="V80" s="11"/>
      <c r="X80" s="11"/>
    </row>
    <row r="81">
      <c r="F81" s="10" t="str">
        <f t="shared" si="1"/>
        <v/>
      </c>
      <c r="G81" s="11" t="str">
        <f t="shared" si="9"/>
        <v/>
      </c>
      <c r="H81" s="11"/>
      <c r="I81" s="11"/>
      <c r="V81" s="11"/>
      <c r="X81" s="11"/>
    </row>
    <row r="82">
      <c r="F82" s="10" t="str">
        <f t="shared" si="1"/>
        <v/>
      </c>
      <c r="G82" s="11" t="str">
        <f t="shared" si="9"/>
        <v/>
      </c>
      <c r="H82" s="11"/>
      <c r="I82" s="11"/>
      <c r="V82" s="11"/>
      <c r="X82" s="11"/>
    </row>
    <row r="83">
      <c r="F83" s="10" t="str">
        <f t="shared" si="1"/>
        <v/>
      </c>
      <c r="G83" s="11" t="str">
        <f t="shared" si="9"/>
        <v/>
      </c>
      <c r="H83" s="11"/>
      <c r="I83" s="11"/>
      <c r="V83" s="11"/>
      <c r="X83" s="11"/>
    </row>
    <row r="84">
      <c r="F84" s="10" t="str">
        <f t="shared" si="1"/>
        <v/>
      </c>
      <c r="G84" s="11" t="str">
        <f t="shared" si="9"/>
        <v/>
      </c>
      <c r="H84" s="11"/>
      <c r="I84" s="11"/>
      <c r="V84" s="11"/>
      <c r="X84" s="11"/>
    </row>
    <row r="85">
      <c r="F85" s="10" t="str">
        <f t="shared" si="1"/>
        <v/>
      </c>
      <c r="G85" s="11" t="str">
        <f t="shared" si="9"/>
        <v/>
      </c>
      <c r="H85" s="11"/>
      <c r="I85" s="11"/>
      <c r="V85" s="11"/>
      <c r="X85" s="11"/>
    </row>
    <row r="86">
      <c r="F86" s="10" t="str">
        <f t="shared" si="1"/>
        <v/>
      </c>
      <c r="G86" s="11" t="str">
        <f t="shared" si="9"/>
        <v/>
      </c>
      <c r="H86" s="11"/>
      <c r="I86" s="11"/>
      <c r="V86" s="11"/>
      <c r="X86" s="11"/>
    </row>
    <row r="87">
      <c r="F87" s="10" t="str">
        <f t="shared" si="1"/>
        <v/>
      </c>
      <c r="G87" s="11" t="str">
        <f t="shared" si="9"/>
        <v/>
      </c>
      <c r="H87" s="11"/>
      <c r="I87" s="11"/>
      <c r="V87" s="11"/>
      <c r="X87" s="11"/>
    </row>
    <row r="88">
      <c r="F88" s="10" t="str">
        <f t="shared" si="1"/>
        <v/>
      </c>
      <c r="G88" s="11" t="str">
        <f t="shared" si="9"/>
        <v/>
      </c>
      <c r="H88" s="11"/>
      <c r="I88" s="11"/>
      <c r="V88" s="11"/>
      <c r="X88" s="11"/>
    </row>
    <row r="89">
      <c r="F89" s="10" t="str">
        <f t="shared" si="1"/>
        <v/>
      </c>
      <c r="G89" s="11" t="str">
        <f t="shared" si="9"/>
        <v/>
      </c>
      <c r="H89" s="11"/>
      <c r="I89" s="11"/>
      <c r="V89" s="11"/>
      <c r="X89" s="11"/>
    </row>
    <row r="90">
      <c r="F90" s="10" t="str">
        <f t="shared" si="1"/>
        <v/>
      </c>
      <c r="G90" s="11" t="str">
        <f t="shared" si="9"/>
        <v/>
      </c>
      <c r="H90" s="11"/>
      <c r="I90" s="11"/>
      <c r="V90" s="11"/>
      <c r="X90" s="11"/>
    </row>
    <row r="91">
      <c r="F91" s="10" t="str">
        <f t="shared" si="1"/>
        <v/>
      </c>
      <c r="G91" s="11" t="str">
        <f t="shared" si="9"/>
        <v/>
      </c>
      <c r="H91" s="11"/>
      <c r="I91" s="11"/>
      <c r="V91" s="11"/>
      <c r="X91" s="11"/>
    </row>
    <row r="92">
      <c r="F92" s="10" t="str">
        <f t="shared" si="1"/>
        <v/>
      </c>
      <c r="G92" s="11" t="str">
        <f t="shared" si="9"/>
        <v/>
      </c>
      <c r="H92" s="11"/>
      <c r="I92" s="11"/>
      <c r="V92" s="11"/>
      <c r="X92" s="11"/>
    </row>
    <row r="93">
      <c r="F93" s="10" t="str">
        <f t="shared" si="1"/>
        <v/>
      </c>
      <c r="G93" s="11" t="str">
        <f t="shared" si="9"/>
        <v/>
      </c>
      <c r="H93" s="11"/>
      <c r="I93" s="11"/>
      <c r="V93" s="11"/>
      <c r="X93" s="11"/>
    </row>
    <row r="94">
      <c r="F94" s="10" t="str">
        <f t="shared" si="1"/>
        <v/>
      </c>
      <c r="G94" s="11" t="str">
        <f t="shared" si="9"/>
        <v/>
      </c>
      <c r="H94" s="11"/>
      <c r="I94" s="11"/>
      <c r="V94" s="11"/>
      <c r="X94" s="11"/>
    </row>
    <row r="95">
      <c r="F95" s="10" t="str">
        <f t="shared" si="1"/>
        <v/>
      </c>
      <c r="G95" s="11" t="str">
        <f t="shared" si="9"/>
        <v/>
      </c>
      <c r="H95" s="11"/>
      <c r="I95" s="11"/>
      <c r="V95" s="11"/>
      <c r="X95" s="11"/>
    </row>
    <row r="96">
      <c r="F96" s="10" t="str">
        <f t="shared" si="1"/>
        <v/>
      </c>
      <c r="G96" s="11" t="str">
        <f t="shared" si="9"/>
        <v/>
      </c>
      <c r="H96" s="11"/>
      <c r="I96" s="11"/>
      <c r="V96" s="11"/>
      <c r="X96" s="11"/>
    </row>
    <row r="97">
      <c r="F97" s="10" t="str">
        <f t="shared" si="1"/>
        <v/>
      </c>
      <c r="G97" s="11" t="str">
        <f t="shared" si="9"/>
        <v/>
      </c>
      <c r="H97" s="11"/>
      <c r="I97" s="11"/>
      <c r="V97" s="11"/>
      <c r="X97" s="11"/>
    </row>
    <row r="98">
      <c r="F98" s="10" t="str">
        <f t="shared" si="1"/>
        <v/>
      </c>
      <c r="G98" s="11" t="str">
        <f t="shared" si="9"/>
        <v/>
      </c>
      <c r="H98" s="11"/>
      <c r="I98" s="11"/>
      <c r="V98" s="11"/>
      <c r="X98" s="11"/>
    </row>
    <row r="99">
      <c r="F99" s="10" t="str">
        <f t="shared" si="1"/>
        <v/>
      </c>
      <c r="G99" s="11" t="str">
        <f t="shared" si="9"/>
        <v/>
      </c>
      <c r="H99" s="11"/>
      <c r="I99" s="11"/>
      <c r="V99" s="11"/>
      <c r="X99" s="11"/>
    </row>
    <row r="100">
      <c r="F100" s="10" t="str">
        <f t="shared" si="1"/>
        <v/>
      </c>
      <c r="G100" s="11" t="str">
        <f t="shared" si="9"/>
        <v/>
      </c>
      <c r="H100" s="11"/>
      <c r="I100" s="11"/>
      <c r="V100" s="11"/>
      <c r="X100" s="11"/>
    </row>
    <row r="101">
      <c r="F101" s="10" t="str">
        <f t="shared" si="1"/>
        <v/>
      </c>
      <c r="G101" s="11" t="str">
        <f t="shared" si="9"/>
        <v/>
      </c>
      <c r="H101" s="11"/>
      <c r="I101" s="11"/>
      <c r="V101" s="11"/>
      <c r="X101" s="11"/>
    </row>
    <row r="102">
      <c r="F102" s="10" t="str">
        <f t="shared" si="1"/>
        <v/>
      </c>
      <c r="G102" s="11" t="str">
        <f t="shared" si="9"/>
        <v/>
      </c>
      <c r="H102" s="11"/>
      <c r="I102" s="11"/>
    </row>
    <row r="103">
      <c r="F103" s="10" t="str">
        <f t="shared" si="1"/>
        <v/>
      </c>
      <c r="G103" s="11" t="str">
        <f t="shared" si="9"/>
        <v/>
      </c>
      <c r="H103" s="11"/>
      <c r="I103" s="11"/>
    </row>
    <row r="104">
      <c r="F104" s="10" t="str">
        <f t="shared" si="1"/>
        <v/>
      </c>
      <c r="G104" s="11" t="str">
        <f t="shared" si="9"/>
        <v/>
      </c>
      <c r="H104" s="11"/>
      <c r="I104" s="11"/>
    </row>
    <row r="105">
      <c r="F105" s="10" t="str">
        <f t="shared" si="1"/>
        <v/>
      </c>
      <c r="G105" s="11" t="str">
        <f t="shared" si="9"/>
        <v/>
      </c>
      <c r="H105" s="11"/>
      <c r="I105" s="11"/>
    </row>
    <row r="106">
      <c r="F106" s="10" t="str">
        <f t="shared" si="1"/>
        <v/>
      </c>
      <c r="G106" s="11" t="str">
        <f t="shared" si="9"/>
        <v/>
      </c>
      <c r="H106" s="11"/>
      <c r="I106" s="11"/>
    </row>
    <row r="107">
      <c r="F107" s="10" t="str">
        <f t="shared" si="1"/>
        <v/>
      </c>
      <c r="G107" s="11" t="str">
        <f t="shared" si="9"/>
        <v/>
      </c>
      <c r="H107" s="11"/>
      <c r="I107" s="11"/>
    </row>
    <row r="108">
      <c r="F108" s="11"/>
      <c r="G108" s="11"/>
      <c r="H108" s="11"/>
      <c r="I108" s="11"/>
    </row>
    <row r="109">
      <c r="F109" s="11"/>
      <c r="G109" s="11"/>
      <c r="H109" s="11"/>
      <c r="I109" s="11"/>
    </row>
    <row r="110">
      <c r="F110" s="11"/>
      <c r="G110" s="11"/>
      <c r="H110" s="11"/>
      <c r="I110" s="11"/>
    </row>
    <row r="111">
      <c r="F111" s="11"/>
      <c r="G111" s="11"/>
      <c r="H111" s="11"/>
      <c r="I111" s="11"/>
    </row>
    <row r="112">
      <c r="F112" s="11"/>
      <c r="G112" s="11"/>
      <c r="H112" s="11"/>
      <c r="I112" s="11"/>
    </row>
    <row r="113">
      <c r="F113" s="11"/>
      <c r="G113" s="11"/>
      <c r="H113" s="11"/>
      <c r="I113" s="11"/>
    </row>
    <row r="114">
      <c r="F114" s="11"/>
      <c r="G114" s="11"/>
      <c r="H114" s="11"/>
      <c r="I114" s="11"/>
    </row>
    <row r="115">
      <c r="F115" s="11"/>
      <c r="G115" s="11"/>
      <c r="H115" s="11"/>
      <c r="I115" s="11"/>
    </row>
    <row r="116">
      <c r="F116" s="11"/>
      <c r="G116" s="11"/>
      <c r="H116" s="11"/>
      <c r="I116" s="11"/>
    </row>
    <row r="117">
      <c r="F117" s="11"/>
      <c r="G117" s="11"/>
      <c r="H117" s="11"/>
      <c r="I117" s="11"/>
    </row>
    <row r="118">
      <c r="F118" s="11"/>
      <c r="G118" s="11"/>
      <c r="H118" s="11"/>
      <c r="I118" s="11"/>
    </row>
    <row r="119">
      <c r="F119" s="11"/>
      <c r="G119" s="11"/>
      <c r="H119" s="11"/>
      <c r="I119" s="11"/>
    </row>
    <row r="120">
      <c r="F120" s="11"/>
      <c r="G120" s="11"/>
      <c r="H120" s="11"/>
      <c r="I120" s="11"/>
    </row>
    <row r="121">
      <c r="F121" s="11"/>
      <c r="G121" s="11"/>
      <c r="H121" s="11"/>
      <c r="I121" s="11"/>
    </row>
    <row r="122">
      <c r="F122" s="11"/>
      <c r="G122" s="11"/>
      <c r="H122" s="11"/>
      <c r="I122" s="11"/>
    </row>
    <row r="123">
      <c r="F123" s="11"/>
      <c r="G123" s="11"/>
      <c r="H123" s="11"/>
      <c r="I123" s="11"/>
    </row>
    <row r="124">
      <c r="F124" s="11"/>
      <c r="G124" s="11"/>
      <c r="H124" s="11"/>
      <c r="I124" s="11"/>
    </row>
    <row r="125">
      <c r="F125" s="11"/>
      <c r="G125" s="11"/>
      <c r="H125" s="11"/>
      <c r="I125" s="11"/>
    </row>
    <row r="126">
      <c r="F126" s="11"/>
      <c r="G126" s="11"/>
      <c r="H126" s="11"/>
      <c r="I126" s="11"/>
    </row>
    <row r="127">
      <c r="F127" s="11"/>
      <c r="G127" s="11"/>
      <c r="H127" s="11"/>
      <c r="I127" s="11"/>
    </row>
    <row r="128">
      <c r="F128" s="11"/>
      <c r="G128" s="11"/>
      <c r="H128" s="11"/>
      <c r="I128" s="11"/>
    </row>
    <row r="129">
      <c r="F129" s="11"/>
      <c r="G129" s="11"/>
      <c r="H129" s="11"/>
      <c r="I129" s="11"/>
    </row>
    <row r="130">
      <c r="F130" s="11"/>
      <c r="G130" s="11"/>
      <c r="H130" s="11"/>
      <c r="I130" s="11"/>
    </row>
    <row r="131">
      <c r="F131" s="11"/>
      <c r="G131" s="11"/>
      <c r="H131" s="11"/>
      <c r="I131" s="11"/>
    </row>
    <row r="132">
      <c r="F132" s="11"/>
      <c r="G132" s="11"/>
      <c r="H132" s="11"/>
      <c r="I132" s="11"/>
    </row>
    <row r="133">
      <c r="F133" s="11"/>
      <c r="G133" s="11"/>
      <c r="H133" s="11"/>
      <c r="I133" s="11"/>
    </row>
    <row r="134">
      <c r="F134" s="11"/>
      <c r="G134" s="11"/>
      <c r="H134" s="11"/>
      <c r="I134" s="11"/>
    </row>
    <row r="135">
      <c r="F135" s="11"/>
      <c r="G135" s="11"/>
      <c r="H135" s="11"/>
      <c r="I135" s="11"/>
    </row>
    <row r="136">
      <c r="F136" s="11"/>
      <c r="G136" s="11"/>
      <c r="H136" s="11"/>
      <c r="I136" s="11"/>
    </row>
    <row r="137">
      <c r="F137" s="11"/>
      <c r="G137" s="11"/>
      <c r="H137" s="11"/>
      <c r="I137" s="11"/>
    </row>
    <row r="138">
      <c r="F138" s="11"/>
      <c r="G138" s="11"/>
      <c r="H138" s="11"/>
      <c r="I138" s="11"/>
    </row>
    <row r="139">
      <c r="F139" s="11"/>
      <c r="G139" s="11"/>
      <c r="H139" s="11"/>
      <c r="I139" s="11"/>
    </row>
    <row r="140">
      <c r="F140" s="11"/>
      <c r="G140" s="11"/>
      <c r="H140" s="11"/>
      <c r="I140" s="11"/>
    </row>
    <row r="141">
      <c r="F141" s="11"/>
      <c r="G141" s="11"/>
      <c r="H141" s="11"/>
      <c r="I141" s="11"/>
    </row>
    <row r="142">
      <c r="F142" s="11"/>
      <c r="G142" s="11"/>
      <c r="H142" s="11"/>
      <c r="I142" s="11"/>
    </row>
    <row r="143">
      <c r="F143" s="11"/>
      <c r="G143" s="11"/>
      <c r="H143" s="11"/>
      <c r="I143" s="11"/>
    </row>
    <row r="144">
      <c r="F144" s="11"/>
      <c r="G144" s="11"/>
      <c r="H144" s="11"/>
      <c r="I144" s="11"/>
    </row>
    <row r="145">
      <c r="F145" s="11"/>
      <c r="G145" s="11"/>
      <c r="H145" s="11"/>
      <c r="I145" s="11"/>
    </row>
    <row r="146">
      <c r="F146" s="11"/>
      <c r="G146" s="11"/>
      <c r="H146" s="11"/>
      <c r="I146" s="11"/>
    </row>
    <row r="147">
      <c r="F147" s="11"/>
      <c r="G147" s="11"/>
      <c r="H147" s="11"/>
      <c r="I147" s="11"/>
    </row>
    <row r="148">
      <c r="F148" s="11"/>
      <c r="G148" s="11"/>
      <c r="H148" s="11"/>
      <c r="I148" s="11"/>
    </row>
    <row r="149">
      <c r="F149" s="11"/>
      <c r="G149" s="11"/>
      <c r="H149" s="11"/>
      <c r="I149" s="11"/>
    </row>
    <row r="150">
      <c r="F150" s="11"/>
      <c r="G150" s="11"/>
      <c r="H150" s="11"/>
      <c r="I150" s="11"/>
    </row>
    <row r="151">
      <c r="F151" s="11"/>
      <c r="G151" s="11"/>
      <c r="H151" s="11"/>
      <c r="I151" s="11"/>
    </row>
    <row r="152">
      <c r="F152" s="11"/>
      <c r="G152" s="11"/>
      <c r="H152" s="11"/>
      <c r="I152" s="11"/>
    </row>
    <row r="153">
      <c r="F153" s="11"/>
      <c r="G153" s="11"/>
      <c r="H153" s="11"/>
      <c r="I153" s="11"/>
    </row>
    <row r="154">
      <c r="F154" s="11"/>
      <c r="G154" s="11"/>
      <c r="H154" s="11"/>
      <c r="I154" s="11"/>
    </row>
    <row r="155">
      <c r="F155" s="11"/>
      <c r="G155" s="11"/>
      <c r="H155" s="11"/>
      <c r="I155" s="11"/>
    </row>
    <row r="156">
      <c r="F156" s="11"/>
      <c r="G156" s="11"/>
      <c r="H156" s="11"/>
      <c r="I156" s="11"/>
    </row>
    <row r="157">
      <c r="F157" s="11"/>
      <c r="G157" s="11"/>
      <c r="H157" s="11"/>
      <c r="I157" s="11"/>
    </row>
    <row r="158">
      <c r="F158" s="11"/>
      <c r="G158" s="11"/>
      <c r="H158" s="11"/>
      <c r="I158" s="11"/>
    </row>
    <row r="159">
      <c r="F159" s="11"/>
      <c r="G159" s="11"/>
      <c r="H159" s="11"/>
      <c r="I159" s="11"/>
    </row>
    <row r="160">
      <c r="F160" s="11"/>
      <c r="G160" s="11"/>
      <c r="H160" s="11"/>
      <c r="I160" s="11"/>
    </row>
    <row r="161">
      <c r="F161" s="11"/>
      <c r="G161" s="11"/>
      <c r="H161" s="11"/>
      <c r="I161" s="11"/>
    </row>
    <row r="162">
      <c r="F162" s="11"/>
      <c r="G162" s="11"/>
      <c r="H162" s="11"/>
      <c r="I162" s="11"/>
    </row>
    <row r="163">
      <c r="F163" s="11"/>
      <c r="G163" s="11"/>
      <c r="H163" s="11"/>
      <c r="I163" s="11"/>
    </row>
    <row r="164">
      <c r="F164" s="11"/>
      <c r="G164" s="11"/>
      <c r="H164" s="11"/>
      <c r="I164" s="11"/>
    </row>
    <row r="165">
      <c r="F165" s="11"/>
      <c r="G165" s="11"/>
      <c r="H165" s="11"/>
      <c r="I165" s="11"/>
    </row>
    <row r="166">
      <c r="F166" s="11"/>
      <c r="G166" s="11"/>
      <c r="H166" s="11"/>
      <c r="I166" s="11"/>
    </row>
    <row r="167">
      <c r="F167" s="11"/>
      <c r="G167" s="11"/>
      <c r="H167" s="11"/>
      <c r="I167" s="11"/>
    </row>
    <row r="168">
      <c r="F168" s="11"/>
      <c r="G168" s="11"/>
      <c r="H168" s="11"/>
      <c r="I168" s="11"/>
    </row>
    <row r="169">
      <c r="F169" s="11"/>
      <c r="G169" s="11"/>
      <c r="H169" s="11"/>
      <c r="I169" s="11"/>
    </row>
    <row r="170">
      <c r="F170" s="11"/>
      <c r="G170" s="11"/>
      <c r="H170" s="11"/>
      <c r="I170" s="11"/>
    </row>
    <row r="171">
      <c r="F171" s="11"/>
      <c r="G171" s="11"/>
      <c r="H171" s="11"/>
      <c r="I171" s="11"/>
    </row>
    <row r="172">
      <c r="F172" s="11"/>
      <c r="G172" s="11"/>
      <c r="H172" s="11"/>
      <c r="I172" s="11"/>
    </row>
    <row r="173">
      <c r="F173" s="11"/>
      <c r="G173" s="11"/>
      <c r="H173" s="11"/>
      <c r="I173" s="11"/>
    </row>
    <row r="174">
      <c r="F174" s="11"/>
      <c r="G174" s="11"/>
      <c r="H174" s="11"/>
      <c r="I174" s="11"/>
    </row>
    <row r="175">
      <c r="F175" s="11"/>
      <c r="G175" s="11"/>
      <c r="H175" s="11"/>
      <c r="I175" s="11"/>
    </row>
    <row r="176">
      <c r="F176" s="11"/>
      <c r="G176" s="11"/>
      <c r="H176" s="11"/>
      <c r="I176" s="11"/>
    </row>
    <row r="177">
      <c r="F177" s="11"/>
      <c r="G177" s="11"/>
      <c r="H177" s="11"/>
      <c r="I177" s="11"/>
    </row>
    <row r="178">
      <c r="F178" s="11"/>
      <c r="G178" s="11"/>
      <c r="H178" s="11"/>
      <c r="I178" s="11"/>
    </row>
    <row r="179">
      <c r="F179" s="11"/>
      <c r="G179" s="11"/>
      <c r="H179" s="11"/>
      <c r="I179" s="11"/>
    </row>
    <row r="180">
      <c r="F180" s="11"/>
      <c r="G180" s="11"/>
      <c r="H180" s="11"/>
      <c r="I180" s="11"/>
    </row>
    <row r="181">
      <c r="F181" s="11"/>
      <c r="G181" s="11"/>
      <c r="H181" s="11"/>
      <c r="I181" s="11"/>
    </row>
    <row r="182">
      <c r="F182" s="11"/>
      <c r="G182" s="11"/>
      <c r="H182" s="11"/>
      <c r="I182" s="11"/>
    </row>
    <row r="183">
      <c r="F183" s="11"/>
      <c r="G183" s="11"/>
      <c r="H183" s="11"/>
      <c r="I183" s="11"/>
    </row>
    <row r="184">
      <c r="F184" s="11"/>
      <c r="G184" s="11"/>
      <c r="H184" s="11"/>
      <c r="I184" s="11"/>
    </row>
    <row r="185">
      <c r="F185" s="16"/>
      <c r="G185" s="16"/>
      <c r="H185" s="11"/>
      <c r="I185" s="16"/>
    </row>
    <row r="186">
      <c r="H186" s="11"/>
    </row>
    <row r="187">
      <c r="H187" s="11"/>
    </row>
    <row r="188">
      <c r="H188" s="11"/>
    </row>
    <row r="189">
      <c r="H189" s="11"/>
    </row>
    <row r="190">
      <c r="H190" s="11"/>
    </row>
    <row r="191">
      <c r="H191" s="11"/>
    </row>
    <row r="192">
      <c r="H192" s="11"/>
    </row>
    <row r="193">
      <c r="H193" s="11"/>
    </row>
    <row r="194">
      <c r="H194" s="11"/>
    </row>
    <row r="195">
      <c r="H195" s="11"/>
    </row>
    <row r="196">
      <c r="H196" s="11"/>
    </row>
    <row r="197">
      <c r="H197" s="11"/>
    </row>
    <row r="198">
      <c r="H198" s="11"/>
    </row>
    <row r="199">
      <c r="H199" s="11"/>
    </row>
    <row r="200">
      <c r="H200" s="11"/>
    </row>
    <row r="201">
      <c r="H201" s="11"/>
    </row>
    <row r="202">
      <c r="H202" s="11"/>
    </row>
    <row r="203">
      <c r="H203" s="11"/>
    </row>
    <row r="204">
      <c r="H204" s="11"/>
    </row>
    <row r="205">
      <c r="H205" s="11"/>
    </row>
    <row r="206">
      <c r="H206" s="11"/>
    </row>
    <row r="207">
      <c r="H207" s="11"/>
    </row>
    <row r="208">
      <c r="H208" s="11"/>
    </row>
    <row r="209">
      <c r="H209" s="11"/>
    </row>
    <row r="210">
      <c r="H210" s="11"/>
    </row>
    <row r="211">
      <c r="H211" s="11"/>
    </row>
    <row r="212">
      <c r="H212" s="11"/>
    </row>
    <row r="213">
      <c r="H213" s="11"/>
    </row>
    <row r="214">
      <c r="H214" s="11"/>
    </row>
    <row r="215">
      <c r="H215" s="11"/>
    </row>
    <row r="216">
      <c r="H216" s="11"/>
    </row>
    <row r="217">
      <c r="H217" s="11"/>
    </row>
    <row r="218">
      <c r="H218" s="11"/>
    </row>
    <row r="219">
      <c r="H219" s="11"/>
    </row>
    <row r="220">
      <c r="H220" s="11"/>
    </row>
    <row r="221">
      <c r="H221" s="11"/>
    </row>
    <row r="222">
      <c r="H222" s="11"/>
    </row>
    <row r="223">
      <c r="H223" s="11"/>
    </row>
    <row r="224">
      <c r="H224" s="11"/>
    </row>
    <row r="225">
      <c r="H225" s="11"/>
    </row>
    <row r="226">
      <c r="H226" s="11"/>
    </row>
    <row r="227">
      <c r="H227" s="11"/>
    </row>
    <row r="228">
      <c r="H228" s="11"/>
    </row>
    <row r="229">
      <c r="H229" s="11"/>
    </row>
    <row r="230">
      <c r="H230" s="11"/>
    </row>
    <row r="231">
      <c r="H231" s="11"/>
    </row>
    <row r="232">
      <c r="H232" s="11"/>
    </row>
    <row r="233">
      <c r="H233" s="11"/>
    </row>
    <row r="234">
      <c r="H234" s="11"/>
    </row>
    <row r="235">
      <c r="H235" s="11"/>
    </row>
    <row r="236">
      <c r="H236" s="11"/>
    </row>
    <row r="237">
      <c r="H237" s="11"/>
    </row>
    <row r="238">
      <c r="H238" s="11"/>
    </row>
    <row r="239">
      <c r="H239" s="11"/>
    </row>
    <row r="240">
      <c r="H240" s="11"/>
    </row>
    <row r="241">
      <c r="H241" s="11"/>
    </row>
    <row r="242">
      <c r="H242" s="11"/>
    </row>
    <row r="243">
      <c r="H243" s="11"/>
    </row>
    <row r="244">
      <c r="H244" s="11"/>
    </row>
    <row r="245">
      <c r="H245" s="11"/>
    </row>
    <row r="246">
      <c r="H246" s="11"/>
    </row>
    <row r="247">
      <c r="H247" s="11"/>
    </row>
    <row r="248">
      <c r="H248" s="11"/>
    </row>
    <row r="249">
      <c r="H249" s="11"/>
    </row>
    <row r="250">
      <c r="H250" s="11"/>
    </row>
    <row r="251">
      <c r="H251" s="11"/>
    </row>
    <row r="252">
      <c r="H252" s="11"/>
    </row>
    <row r="253">
      <c r="H253" s="11"/>
    </row>
    <row r="254">
      <c r="H254" s="11"/>
    </row>
    <row r="255">
      <c r="H255" s="11"/>
    </row>
    <row r="256">
      <c r="H256" s="11"/>
    </row>
    <row r="257">
      <c r="H257" s="11"/>
    </row>
    <row r="258">
      <c r="H258" s="11"/>
    </row>
    <row r="259">
      <c r="H259" s="11"/>
    </row>
    <row r="260">
      <c r="H260" s="11"/>
    </row>
    <row r="261">
      <c r="H261" s="11"/>
    </row>
    <row r="262">
      <c r="H262" s="11"/>
    </row>
    <row r="263">
      <c r="H263" s="11"/>
    </row>
    <row r="264">
      <c r="H264" s="11"/>
    </row>
    <row r="265">
      <c r="H265" s="11"/>
    </row>
    <row r="266">
      <c r="H266" s="11"/>
    </row>
    <row r="267">
      <c r="H267" s="11"/>
    </row>
    <row r="268">
      <c r="H268" s="11"/>
    </row>
    <row r="269">
      <c r="H269" s="11"/>
    </row>
    <row r="270">
      <c r="H270" s="11"/>
    </row>
    <row r="271">
      <c r="H271" s="11"/>
    </row>
    <row r="272">
      <c r="H272" s="11"/>
    </row>
    <row r="273">
      <c r="H273" s="11"/>
    </row>
    <row r="274">
      <c r="H274" s="11"/>
    </row>
    <row r="275">
      <c r="H275" s="11"/>
    </row>
    <row r="276">
      <c r="H276" s="11"/>
    </row>
    <row r="277">
      <c r="H277" s="11"/>
    </row>
    <row r="278">
      <c r="H278" s="11"/>
    </row>
    <row r="279">
      <c r="H279" s="11"/>
    </row>
    <row r="280">
      <c r="H280" s="11"/>
    </row>
    <row r="281">
      <c r="H281" s="11"/>
    </row>
    <row r="282">
      <c r="H282" s="11"/>
    </row>
    <row r="283">
      <c r="H283" s="11"/>
    </row>
    <row r="284">
      <c r="H284" s="11"/>
    </row>
    <row r="285">
      <c r="H285" s="11"/>
    </row>
    <row r="286">
      <c r="H286" s="11"/>
    </row>
    <row r="287">
      <c r="H287" s="11"/>
    </row>
    <row r="288">
      <c r="H288" s="11"/>
    </row>
    <row r="289">
      <c r="H289" s="11"/>
    </row>
    <row r="290">
      <c r="H290" s="11"/>
    </row>
    <row r="291">
      <c r="H291" s="11"/>
    </row>
    <row r="292">
      <c r="H292" s="11"/>
    </row>
    <row r="293">
      <c r="H293" s="11"/>
    </row>
    <row r="294">
      <c r="H294" s="11"/>
    </row>
    <row r="295">
      <c r="H295" s="11"/>
    </row>
    <row r="296">
      <c r="H296" s="11"/>
    </row>
    <row r="297">
      <c r="H297" s="11"/>
    </row>
    <row r="298">
      <c r="H298" s="11"/>
    </row>
    <row r="299">
      <c r="H299" s="11"/>
    </row>
    <row r="300">
      <c r="H300" s="11"/>
    </row>
    <row r="301">
      <c r="H301" s="11"/>
    </row>
    <row r="302">
      <c r="H302" s="11"/>
    </row>
    <row r="303">
      <c r="H303" s="11"/>
    </row>
    <row r="304">
      <c r="H304" s="11"/>
    </row>
    <row r="305">
      <c r="H305" s="11"/>
    </row>
    <row r="306">
      <c r="H306" s="11"/>
    </row>
    <row r="307">
      <c r="H307" s="11"/>
    </row>
    <row r="308">
      <c r="H308" s="11"/>
    </row>
    <row r="309">
      <c r="H309" s="11"/>
    </row>
    <row r="310">
      <c r="H310" s="11"/>
    </row>
    <row r="311">
      <c r="H311" s="11"/>
    </row>
    <row r="312">
      <c r="H312" s="11"/>
    </row>
    <row r="313">
      <c r="H313" s="11"/>
    </row>
    <row r="314">
      <c r="H314" s="11"/>
    </row>
    <row r="315">
      <c r="H315" s="11"/>
    </row>
    <row r="316">
      <c r="H316" s="11"/>
    </row>
    <row r="317">
      <c r="H317" s="11"/>
    </row>
    <row r="318">
      <c r="H318" s="11"/>
    </row>
    <row r="319">
      <c r="H319" s="11"/>
    </row>
    <row r="320">
      <c r="H320" s="11"/>
    </row>
    <row r="321">
      <c r="H321" s="11"/>
    </row>
    <row r="322">
      <c r="H322" s="11"/>
    </row>
    <row r="323">
      <c r="H323" s="11"/>
    </row>
    <row r="324">
      <c r="H324" s="11"/>
    </row>
    <row r="325">
      <c r="H325" s="11"/>
    </row>
    <row r="326">
      <c r="H326" s="11"/>
    </row>
    <row r="327">
      <c r="H327" s="11"/>
    </row>
    <row r="328">
      <c r="H328" s="11"/>
    </row>
    <row r="329">
      <c r="H329" s="11"/>
    </row>
    <row r="330">
      <c r="H330" s="11"/>
    </row>
    <row r="331">
      <c r="H331" s="11"/>
    </row>
    <row r="332">
      <c r="H332" s="11"/>
    </row>
    <row r="333">
      <c r="H333" s="11"/>
    </row>
    <row r="334">
      <c r="H334" s="11"/>
    </row>
    <row r="335">
      <c r="H335" s="11"/>
    </row>
    <row r="336">
      <c r="H336" s="11"/>
    </row>
    <row r="337">
      <c r="H337" s="11"/>
    </row>
    <row r="338">
      <c r="H338" s="11"/>
    </row>
    <row r="339">
      <c r="H339" s="11"/>
    </row>
    <row r="340">
      <c r="H340" s="11"/>
    </row>
    <row r="341">
      <c r="H341" s="11"/>
    </row>
    <row r="342">
      <c r="H342" s="11"/>
    </row>
    <row r="343">
      <c r="H343" s="11"/>
    </row>
    <row r="344">
      <c r="H344" s="11"/>
    </row>
    <row r="345">
      <c r="H345" s="11"/>
    </row>
    <row r="346">
      <c r="H346" s="11"/>
    </row>
    <row r="347">
      <c r="H347" s="11"/>
    </row>
    <row r="348">
      <c r="H348" s="11"/>
    </row>
    <row r="349">
      <c r="H349" s="11"/>
    </row>
    <row r="350">
      <c r="H350" s="11"/>
    </row>
    <row r="351">
      <c r="H351" s="11"/>
    </row>
    <row r="352">
      <c r="H352" s="11"/>
    </row>
    <row r="353">
      <c r="H353" s="11"/>
    </row>
    <row r="354">
      <c r="H354" s="11"/>
    </row>
    <row r="355">
      <c r="H355" s="11"/>
    </row>
    <row r="356">
      <c r="H356" s="11"/>
    </row>
    <row r="357">
      <c r="H357" s="11"/>
    </row>
    <row r="358">
      <c r="H358" s="11"/>
    </row>
    <row r="359">
      <c r="H359" s="11"/>
    </row>
    <row r="360">
      <c r="H360" s="11"/>
    </row>
    <row r="361">
      <c r="H361" s="11"/>
    </row>
    <row r="362">
      <c r="H362" s="11"/>
    </row>
    <row r="363">
      <c r="H363" s="11"/>
    </row>
    <row r="364">
      <c r="H364" s="11"/>
    </row>
    <row r="365">
      <c r="H365" s="11"/>
    </row>
    <row r="366">
      <c r="H366" s="11"/>
    </row>
    <row r="367">
      <c r="H367" s="11"/>
    </row>
    <row r="368">
      <c r="H368" s="11"/>
    </row>
    <row r="369">
      <c r="H369" s="11"/>
    </row>
    <row r="370">
      <c r="H370" s="11"/>
    </row>
    <row r="371">
      <c r="H371" s="11"/>
    </row>
    <row r="372">
      <c r="H372" s="11"/>
    </row>
    <row r="373">
      <c r="H373" s="11"/>
    </row>
    <row r="374">
      <c r="H374" s="11"/>
    </row>
    <row r="375">
      <c r="H375" s="11"/>
    </row>
    <row r="376">
      <c r="H376" s="11"/>
    </row>
    <row r="377">
      <c r="H377" s="11"/>
    </row>
    <row r="378">
      <c r="H378" s="11"/>
    </row>
    <row r="379">
      <c r="H379" s="11"/>
    </row>
    <row r="380">
      <c r="H380" s="11"/>
    </row>
    <row r="381">
      <c r="H381" s="11"/>
    </row>
    <row r="382">
      <c r="H382" s="11"/>
    </row>
    <row r="383">
      <c r="H383" s="11"/>
    </row>
    <row r="384">
      <c r="H384" s="11"/>
    </row>
    <row r="385">
      <c r="H385" s="11"/>
    </row>
    <row r="386">
      <c r="H386" s="11"/>
    </row>
    <row r="387">
      <c r="H387" s="11"/>
    </row>
    <row r="388">
      <c r="H388" s="11"/>
    </row>
    <row r="389">
      <c r="H389" s="11"/>
    </row>
    <row r="390">
      <c r="H390" s="11"/>
    </row>
    <row r="391">
      <c r="H391" s="11"/>
    </row>
    <row r="392">
      <c r="H392" s="11"/>
    </row>
    <row r="393">
      <c r="H393" s="11"/>
    </row>
    <row r="394">
      <c r="H394" s="11"/>
    </row>
    <row r="395">
      <c r="H395" s="11"/>
    </row>
    <row r="396">
      <c r="H396" s="11"/>
    </row>
    <row r="397">
      <c r="H397" s="11"/>
    </row>
    <row r="398">
      <c r="H398" s="11"/>
    </row>
    <row r="399">
      <c r="H399" s="11"/>
    </row>
    <row r="400">
      <c r="H400" s="11"/>
    </row>
    <row r="401">
      <c r="H401" s="11"/>
    </row>
    <row r="402">
      <c r="H402" s="11"/>
    </row>
    <row r="403">
      <c r="H403" s="11"/>
    </row>
    <row r="404">
      <c r="H404" s="11"/>
    </row>
    <row r="405">
      <c r="H405" s="11"/>
    </row>
    <row r="406">
      <c r="H406" s="11"/>
    </row>
    <row r="407">
      <c r="H407" s="11"/>
    </row>
    <row r="408">
      <c r="H408" s="11"/>
    </row>
    <row r="409">
      <c r="H409" s="11"/>
    </row>
    <row r="410">
      <c r="H410" s="11"/>
    </row>
    <row r="411">
      <c r="H411" s="11"/>
    </row>
    <row r="412">
      <c r="H412" s="11"/>
    </row>
    <row r="413">
      <c r="H413" s="11"/>
    </row>
    <row r="414">
      <c r="H414" s="11"/>
    </row>
    <row r="415">
      <c r="H415" s="11"/>
    </row>
    <row r="416">
      <c r="H416" s="11"/>
    </row>
    <row r="417">
      <c r="H417" s="11"/>
    </row>
    <row r="418">
      <c r="H418" s="11"/>
    </row>
    <row r="419">
      <c r="H419" s="11"/>
    </row>
    <row r="420">
      <c r="H420" s="11"/>
    </row>
    <row r="421">
      <c r="H421" s="11"/>
    </row>
    <row r="422">
      <c r="H422" s="11"/>
    </row>
    <row r="423">
      <c r="H423" s="11"/>
    </row>
    <row r="424">
      <c r="H424" s="11"/>
    </row>
    <row r="425">
      <c r="H425" s="11"/>
    </row>
    <row r="426">
      <c r="H426" s="11"/>
    </row>
    <row r="427">
      <c r="H427" s="11"/>
    </row>
    <row r="428">
      <c r="H428" s="11"/>
    </row>
    <row r="429">
      <c r="H429" s="11"/>
    </row>
    <row r="430">
      <c r="H430" s="11"/>
    </row>
    <row r="431">
      <c r="H431" s="11"/>
    </row>
    <row r="432">
      <c r="H432" s="11"/>
    </row>
    <row r="433">
      <c r="H433" s="11"/>
    </row>
    <row r="434">
      <c r="H434" s="11"/>
    </row>
    <row r="435">
      <c r="H435" s="11"/>
    </row>
    <row r="436">
      <c r="H436" s="11"/>
    </row>
    <row r="437">
      <c r="H437" s="11"/>
    </row>
    <row r="438">
      <c r="H438" s="11"/>
    </row>
    <row r="439">
      <c r="H439" s="11"/>
    </row>
    <row r="440">
      <c r="H440" s="11"/>
    </row>
    <row r="441">
      <c r="H441" s="11"/>
    </row>
    <row r="442">
      <c r="H442" s="11"/>
    </row>
    <row r="443">
      <c r="H443" s="11"/>
    </row>
    <row r="444">
      <c r="H444" s="11"/>
    </row>
    <row r="445">
      <c r="H445" s="11"/>
    </row>
    <row r="446">
      <c r="H446" s="11"/>
    </row>
    <row r="447">
      <c r="H447" s="11"/>
    </row>
    <row r="448">
      <c r="H448" s="11"/>
    </row>
    <row r="449">
      <c r="H449" s="11"/>
    </row>
    <row r="450">
      <c r="H450" s="11"/>
    </row>
    <row r="451">
      <c r="H451" s="11"/>
    </row>
    <row r="452">
      <c r="H452" s="11"/>
    </row>
    <row r="453">
      <c r="H453" s="11"/>
    </row>
    <row r="454">
      <c r="H454" s="11"/>
    </row>
    <row r="455">
      <c r="H455" s="11"/>
    </row>
    <row r="456">
      <c r="H456" s="11"/>
    </row>
    <row r="457">
      <c r="H457" s="11"/>
    </row>
    <row r="458">
      <c r="H458" s="11"/>
    </row>
    <row r="459">
      <c r="H459" s="11"/>
    </row>
    <row r="460">
      <c r="H460" s="11"/>
    </row>
    <row r="461">
      <c r="H461" s="11"/>
    </row>
    <row r="462">
      <c r="H462" s="11"/>
    </row>
    <row r="463">
      <c r="H463" s="11"/>
    </row>
    <row r="464">
      <c r="H464" s="11"/>
    </row>
    <row r="465">
      <c r="H465" s="11"/>
    </row>
    <row r="466">
      <c r="H466" s="11"/>
    </row>
    <row r="467">
      <c r="H467" s="11"/>
    </row>
    <row r="468">
      <c r="H468" s="11"/>
    </row>
    <row r="469">
      <c r="H469" s="11"/>
    </row>
    <row r="470">
      <c r="H470" s="11"/>
    </row>
    <row r="471">
      <c r="H471" s="11"/>
    </row>
    <row r="472">
      <c r="H472" s="11"/>
    </row>
    <row r="473">
      <c r="H473" s="11"/>
    </row>
    <row r="474">
      <c r="H474" s="11"/>
    </row>
    <row r="475">
      <c r="H475" s="11"/>
    </row>
    <row r="476">
      <c r="H476" s="11"/>
    </row>
    <row r="477">
      <c r="H477" s="11"/>
    </row>
    <row r="478">
      <c r="H478" s="11"/>
    </row>
    <row r="479">
      <c r="H479" s="11"/>
    </row>
    <row r="480">
      <c r="H480" s="11"/>
    </row>
    <row r="481">
      <c r="H481" s="11"/>
    </row>
    <row r="482">
      <c r="H482" s="11"/>
    </row>
    <row r="483">
      <c r="H483" s="11"/>
    </row>
    <row r="484">
      <c r="H484" s="11"/>
    </row>
    <row r="485">
      <c r="H485" s="11"/>
    </row>
    <row r="486">
      <c r="H486" s="11"/>
    </row>
    <row r="487">
      <c r="H487" s="11"/>
    </row>
    <row r="488">
      <c r="H488" s="11"/>
    </row>
    <row r="489">
      <c r="H489" s="11"/>
    </row>
    <row r="490">
      <c r="H490" s="11"/>
    </row>
    <row r="491">
      <c r="H491" s="11"/>
    </row>
    <row r="492">
      <c r="H492" s="11"/>
    </row>
    <row r="493">
      <c r="H493" s="11"/>
    </row>
    <row r="494">
      <c r="H494" s="11"/>
    </row>
    <row r="495">
      <c r="H495" s="11"/>
    </row>
    <row r="496">
      <c r="H496" s="11"/>
    </row>
    <row r="497">
      <c r="H497" s="11"/>
    </row>
    <row r="498">
      <c r="H498" s="11"/>
    </row>
    <row r="499">
      <c r="H499" s="11"/>
    </row>
    <row r="500">
      <c r="H500" s="11"/>
    </row>
    <row r="501">
      <c r="H501" s="11"/>
    </row>
    <row r="502">
      <c r="H502" s="11"/>
    </row>
    <row r="503">
      <c r="H503" s="11"/>
    </row>
    <row r="504">
      <c r="H504" s="11"/>
    </row>
    <row r="505">
      <c r="H505" s="11"/>
    </row>
    <row r="506">
      <c r="H506" s="11"/>
    </row>
    <row r="507">
      <c r="H507" s="11"/>
    </row>
    <row r="508">
      <c r="H508" s="11"/>
    </row>
    <row r="509">
      <c r="H509" s="11"/>
    </row>
    <row r="510">
      <c r="H510" s="11"/>
    </row>
    <row r="511">
      <c r="H511" s="11"/>
    </row>
    <row r="512">
      <c r="H512" s="11"/>
    </row>
    <row r="513">
      <c r="H513" s="11"/>
    </row>
    <row r="514">
      <c r="H514" s="11"/>
    </row>
    <row r="515">
      <c r="H515" s="11"/>
    </row>
    <row r="516">
      <c r="H516" s="11"/>
    </row>
    <row r="517">
      <c r="H517" s="11"/>
    </row>
    <row r="518">
      <c r="H518" s="11"/>
    </row>
    <row r="519">
      <c r="H519" s="11"/>
    </row>
    <row r="520">
      <c r="H520" s="11"/>
    </row>
    <row r="521">
      <c r="H521" s="11"/>
    </row>
    <row r="522">
      <c r="H522" s="11"/>
    </row>
    <row r="523">
      <c r="H523" s="11"/>
    </row>
    <row r="524">
      <c r="H524" s="11"/>
    </row>
    <row r="525">
      <c r="H525" s="11"/>
    </row>
    <row r="526">
      <c r="H526" s="11"/>
    </row>
    <row r="527">
      <c r="H527" s="11"/>
    </row>
    <row r="528">
      <c r="H528" s="11"/>
    </row>
    <row r="529">
      <c r="H529" s="11"/>
    </row>
    <row r="530">
      <c r="H530" s="11"/>
    </row>
    <row r="531">
      <c r="H531" s="11"/>
    </row>
    <row r="532">
      <c r="H532" s="11"/>
    </row>
    <row r="533">
      <c r="H533" s="11"/>
    </row>
    <row r="534">
      <c r="H534" s="11"/>
    </row>
    <row r="535">
      <c r="H535" s="11"/>
    </row>
    <row r="536">
      <c r="H536" s="11"/>
    </row>
    <row r="537">
      <c r="H537" s="11"/>
    </row>
    <row r="538">
      <c r="H538" s="11"/>
    </row>
    <row r="539">
      <c r="H539" s="11"/>
    </row>
    <row r="540">
      <c r="H540" s="11"/>
    </row>
    <row r="541">
      <c r="H541" s="11"/>
    </row>
    <row r="542">
      <c r="H542" s="11"/>
    </row>
    <row r="543">
      <c r="H543" s="11"/>
    </row>
    <row r="544">
      <c r="H544" s="11"/>
    </row>
    <row r="545">
      <c r="H545" s="11"/>
    </row>
    <row r="546">
      <c r="H546" s="11"/>
    </row>
    <row r="547">
      <c r="H547" s="11"/>
    </row>
    <row r="548">
      <c r="H548" s="11"/>
    </row>
    <row r="549">
      <c r="H549" s="11"/>
    </row>
    <row r="550">
      <c r="H550" s="11"/>
    </row>
    <row r="551">
      <c r="H551" s="11"/>
    </row>
    <row r="552">
      <c r="H552" s="11"/>
    </row>
    <row r="553">
      <c r="H553" s="11"/>
    </row>
    <row r="554">
      <c r="H554" s="11"/>
    </row>
    <row r="555">
      <c r="H555" s="11"/>
    </row>
    <row r="556">
      <c r="H556" s="11"/>
    </row>
    <row r="557">
      <c r="H557" s="11"/>
    </row>
    <row r="558">
      <c r="H558" s="11"/>
    </row>
    <row r="559">
      <c r="H559" s="11"/>
    </row>
    <row r="560">
      <c r="H560" s="11"/>
    </row>
    <row r="561">
      <c r="H561" s="11"/>
    </row>
    <row r="562">
      <c r="H562" s="11"/>
    </row>
    <row r="563">
      <c r="H563" s="11"/>
    </row>
    <row r="564">
      <c r="H564" s="11"/>
    </row>
    <row r="565">
      <c r="H565" s="11"/>
    </row>
    <row r="566">
      <c r="H566" s="11"/>
    </row>
    <row r="567">
      <c r="H567" s="11"/>
    </row>
    <row r="568">
      <c r="H568" s="11"/>
    </row>
    <row r="569">
      <c r="H569" s="11"/>
    </row>
    <row r="570">
      <c r="H570" s="11"/>
    </row>
    <row r="571">
      <c r="H571" s="11"/>
    </row>
    <row r="572">
      <c r="H572" s="11"/>
    </row>
    <row r="573">
      <c r="H573" s="11"/>
    </row>
    <row r="574">
      <c r="H574" s="11"/>
    </row>
    <row r="575">
      <c r="H575" s="11"/>
    </row>
    <row r="576">
      <c r="H576" s="11"/>
    </row>
    <row r="577">
      <c r="H577" s="11"/>
    </row>
    <row r="578">
      <c r="H578" s="11"/>
    </row>
    <row r="579">
      <c r="H579" s="11"/>
    </row>
    <row r="580">
      <c r="H580" s="11"/>
    </row>
    <row r="581">
      <c r="H581" s="11"/>
    </row>
    <row r="582">
      <c r="H582" s="11"/>
    </row>
    <row r="583">
      <c r="H583" s="11"/>
    </row>
    <row r="584">
      <c r="H584" s="11"/>
    </row>
    <row r="585">
      <c r="H585" s="11"/>
    </row>
    <row r="586">
      <c r="H586" s="11"/>
    </row>
    <row r="587">
      <c r="H587" s="11"/>
    </row>
    <row r="588">
      <c r="H588" s="11"/>
    </row>
    <row r="589">
      <c r="H589" s="11"/>
    </row>
    <row r="590">
      <c r="H590" s="11"/>
    </row>
    <row r="591">
      <c r="H591" s="11"/>
    </row>
    <row r="592">
      <c r="H592" s="11"/>
    </row>
    <row r="593">
      <c r="H593" s="11"/>
    </row>
    <row r="594">
      <c r="H594" s="11"/>
    </row>
    <row r="595">
      <c r="H595" s="11"/>
    </row>
    <row r="596">
      <c r="H596" s="11"/>
    </row>
    <row r="597">
      <c r="H597" s="11"/>
    </row>
    <row r="598">
      <c r="H598" s="11"/>
    </row>
    <row r="599">
      <c r="H599" s="11"/>
    </row>
    <row r="600">
      <c r="H600" s="11"/>
    </row>
    <row r="601">
      <c r="H601" s="11"/>
    </row>
    <row r="602">
      <c r="H602" s="11"/>
    </row>
    <row r="603">
      <c r="H603" s="11"/>
    </row>
    <row r="604">
      <c r="H604" s="11"/>
    </row>
    <row r="605">
      <c r="H605" s="11"/>
    </row>
    <row r="606">
      <c r="H606" s="11"/>
    </row>
    <row r="607">
      <c r="H607" s="11"/>
    </row>
    <row r="608">
      <c r="H608" s="11"/>
    </row>
    <row r="609">
      <c r="H609" s="11"/>
    </row>
    <row r="610">
      <c r="H610" s="11"/>
    </row>
    <row r="611">
      <c r="H611" s="11"/>
    </row>
    <row r="612">
      <c r="H612" s="11"/>
    </row>
    <row r="613">
      <c r="H613" s="11"/>
    </row>
    <row r="614">
      <c r="H614" s="11"/>
    </row>
    <row r="615">
      <c r="H615" s="11"/>
    </row>
    <row r="616">
      <c r="H616" s="11"/>
    </row>
    <row r="617">
      <c r="H617" s="11"/>
    </row>
    <row r="618">
      <c r="H618" s="11"/>
    </row>
    <row r="619">
      <c r="H619" s="11"/>
    </row>
    <row r="620">
      <c r="H620" s="11"/>
    </row>
    <row r="621">
      <c r="H621" s="11"/>
    </row>
    <row r="622">
      <c r="H622" s="11"/>
    </row>
    <row r="623">
      <c r="H623" s="11"/>
    </row>
    <row r="624">
      <c r="H624" s="11"/>
    </row>
    <row r="625">
      <c r="H625" s="11"/>
    </row>
    <row r="626">
      <c r="H626" s="11"/>
    </row>
    <row r="627">
      <c r="H627" s="11"/>
    </row>
    <row r="628">
      <c r="H628" s="11"/>
    </row>
    <row r="629">
      <c r="H629" s="11"/>
    </row>
    <row r="630">
      <c r="H630" s="11"/>
    </row>
    <row r="631">
      <c r="H631" s="11"/>
    </row>
    <row r="632">
      <c r="H632" s="11"/>
    </row>
    <row r="633">
      <c r="H633" s="11"/>
    </row>
    <row r="634">
      <c r="H634" s="11"/>
    </row>
    <row r="635">
      <c r="H635" s="11"/>
    </row>
    <row r="636">
      <c r="H636" s="11"/>
    </row>
    <row r="637">
      <c r="H637" s="11"/>
    </row>
    <row r="638">
      <c r="H638" s="11"/>
    </row>
    <row r="639">
      <c r="H639" s="11"/>
    </row>
    <row r="640">
      <c r="H640" s="11"/>
    </row>
    <row r="641">
      <c r="H641" s="11"/>
    </row>
    <row r="642">
      <c r="H642" s="11"/>
    </row>
    <row r="643">
      <c r="H643" s="11"/>
    </row>
    <row r="644">
      <c r="H644" s="11"/>
    </row>
    <row r="645">
      <c r="H645" s="11"/>
    </row>
    <row r="646">
      <c r="H646" s="11"/>
    </row>
    <row r="647">
      <c r="H647" s="11"/>
    </row>
    <row r="648">
      <c r="H648" s="11"/>
    </row>
    <row r="649">
      <c r="H649" s="11"/>
    </row>
    <row r="650">
      <c r="H650" s="11"/>
    </row>
    <row r="651">
      <c r="H651" s="11"/>
    </row>
    <row r="652">
      <c r="H652" s="11"/>
    </row>
    <row r="653">
      <c r="H653" s="11"/>
    </row>
    <row r="654">
      <c r="H654" s="11"/>
    </row>
    <row r="655">
      <c r="H655" s="11"/>
    </row>
    <row r="656">
      <c r="H656" s="11"/>
    </row>
    <row r="657">
      <c r="H657" s="11"/>
    </row>
    <row r="658">
      <c r="H658" s="11"/>
    </row>
    <row r="659">
      <c r="H659" s="11"/>
    </row>
    <row r="660">
      <c r="H660" s="11"/>
    </row>
    <row r="661">
      <c r="H661" s="11"/>
    </row>
    <row r="662">
      <c r="H662" s="11"/>
    </row>
    <row r="663">
      <c r="H663" s="11"/>
    </row>
    <row r="664">
      <c r="H664" s="11"/>
    </row>
    <row r="665">
      <c r="H665" s="11"/>
    </row>
    <row r="666">
      <c r="H666" s="11"/>
    </row>
    <row r="667">
      <c r="H667" s="11"/>
    </row>
    <row r="668">
      <c r="H668" s="11"/>
    </row>
    <row r="669">
      <c r="H669" s="11"/>
    </row>
    <row r="670">
      <c r="H670" s="11"/>
    </row>
    <row r="671">
      <c r="H671" s="11"/>
    </row>
    <row r="672">
      <c r="H672" s="11"/>
    </row>
    <row r="673">
      <c r="H673" s="11"/>
    </row>
    <row r="674">
      <c r="H674" s="11"/>
    </row>
    <row r="675">
      <c r="H675" s="11"/>
    </row>
    <row r="676">
      <c r="H676" s="11"/>
    </row>
    <row r="677">
      <c r="H677" s="11"/>
    </row>
    <row r="678">
      <c r="H678" s="11"/>
    </row>
    <row r="679">
      <c r="H679" s="11"/>
    </row>
    <row r="680">
      <c r="H680" s="11"/>
    </row>
    <row r="681">
      <c r="H681" s="11"/>
    </row>
    <row r="682">
      <c r="H682" s="11"/>
    </row>
    <row r="683">
      <c r="H683" s="11"/>
    </row>
    <row r="684">
      <c r="H684" s="11"/>
    </row>
    <row r="685">
      <c r="H685" s="11"/>
    </row>
    <row r="686">
      <c r="H686" s="11"/>
    </row>
    <row r="687">
      <c r="H687" s="11"/>
    </row>
    <row r="688">
      <c r="H688" s="11"/>
    </row>
    <row r="689">
      <c r="H689" s="11"/>
    </row>
    <row r="690">
      <c r="H690" s="11"/>
    </row>
    <row r="691">
      <c r="H691" s="11"/>
    </row>
    <row r="692">
      <c r="H692" s="11"/>
    </row>
    <row r="693">
      <c r="H693" s="11"/>
    </row>
    <row r="694">
      <c r="H694" s="11"/>
    </row>
    <row r="695">
      <c r="H695" s="11"/>
    </row>
    <row r="696">
      <c r="H696" s="11"/>
    </row>
    <row r="697">
      <c r="H697" s="11"/>
    </row>
    <row r="698">
      <c r="H698" s="11"/>
    </row>
    <row r="699">
      <c r="H699" s="11"/>
    </row>
    <row r="700">
      <c r="H700" s="11"/>
    </row>
    <row r="701">
      <c r="H701" s="11"/>
    </row>
    <row r="702">
      <c r="H702" s="11"/>
    </row>
    <row r="703">
      <c r="H703" s="11"/>
    </row>
    <row r="704">
      <c r="H704" s="11"/>
    </row>
    <row r="705">
      <c r="H705" s="11"/>
    </row>
    <row r="706">
      <c r="H706" s="11"/>
    </row>
    <row r="707">
      <c r="H707" s="11"/>
    </row>
    <row r="708">
      <c r="H708" s="11"/>
    </row>
    <row r="709">
      <c r="H709" s="11"/>
    </row>
    <row r="710">
      <c r="H710" s="11"/>
    </row>
    <row r="711">
      <c r="H711" s="11"/>
    </row>
    <row r="712">
      <c r="H712" s="11"/>
    </row>
    <row r="713">
      <c r="H713" s="11"/>
    </row>
    <row r="714">
      <c r="H714" s="11"/>
    </row>
    <row r="715">
      <c r="H715" s="11"/>
    </row>
    <row r="716">
      <c r="H716" s="11"/>
    </row>
    <row r="717">
      <c r="H717" s="11"/>
    </row>
    <row r="718">
      <c r="H718" s="11"/>
    </row>
    <row r="719">
      <c r="H719" s="11"/>
    </row>
    <row r="720">
      <c r="H720" s="11"/>
    </row>
    <row r="721">
      <c r="H721" s="11"/>
    </row>
    <row r="722">
      <c r="H722" s="11"/>
    </row>
    <row r="723">
      <c r="H723" s="11"/>
    </row>
    <row r="724">
      <c r="H724" s="11"/>
    </row>
    <row r="725">
      <c r="H725" s="11"/>
    </row>
    <row r="726">
      <c r="H726" s="11"/>
    </row>
    <row r="727">
      <c r="H727" s="11"/>
    </row>
    <row r="728">
      <c r="H728" s="11"/>
    </row>
    <row r="729">
      <c r="H729" s="11"/>
    </row>
    <row r="730">
      <c r="H730" s="11"/>
    </row>
    <row r="731">
      <c r="H731" s="11"/>
    </row>
    <row r="732">
      <c r="H732" s="11"/>
    </row>
    <row r="733">
      <c r="H733" s="11"/>
    </row>
    <row r="734">
      <c r="H734" s="11"/>
    </row>
    <row r="735">
      <c r="H735" s="11"/>
    </row>
    <row r="736">
      <c r="H736" s="11"/>
    </row>
    <row r="737">
      <c r="H737" s="11"/>
    </row>
    <row r="738">
      <c r="H738" s="11"/>
    </row>
    <row r="739">
      <c r="H739" s="11"/>
    </row>
    <row r="740">
      <c r="H740" s="11"/>
    </row>
    <row r="741">
      <c r="H741" s="11"/>
    </row>
    <row r="742">
      <c r="H742" s="11"/>
    </row>
    <row r="743">
      <c r="H743" s="11"/>
    </row>
    <row r="744">
      <c r="H744" s="11"/>
    </row>
    <row r="745">
      <c r="H745" s="11"/>
    </row>
    <row r="746">
      <c r="H746" s="11"/>
    </row>
    <row r="747">
      <c r="H747" s="11"/>
    </row>
    <row r="748">
      <c r="H748" s="11"/>
    </row>
    <row r="749">
      <c r="H749" s="11"/>
    </row>
    <row r="750">
      <c r="H750" s="11"/>
    </row>
    <row r="751">
      <c r="H751" s="11"/>
    </row>
    <row r="752">
      <c r="H752" s="11"/>
    </row>
    <row r="753">
      <c r="H753" s="11"/>
    </row>
    <row r="754">
      <c r="H754" s="11"/>
    </row>
    <row r="755">
      <c r="H755" s="11"/>
    </row>
    <row r="756">
      <c r="H756" s="11"/>
    </row>
    <row r="757">
      <c r="H757" s="11"/>
    </row>
    <row r="758">
      <c r="H758" s="11"/>
    </row>
    <row r="759">
      <c r="H759" s="11"/>
    </row>
    <row r="760">
      <c r="H760" s="11"/>
    </row>
    <row r="761">
      <c r="H761" s="11"/>
    </row>
    <row r="762">
      <c r="H762" s="11"/>
    </row>
    <row r="763">
      <c r="H763" s="11"/>
    </row>
    <row r="764">
      <c r="H764" s="11"/>
    </row>
    <row r="765">
      <c r="H765" s="11"/>
    </row>
    <row r="766">
      <c r="H766" s="11"/>
    </row>
    <row r="767">
      <c r="H767" s="11"/>
    </row>
    <row r="768">
      <c r="H768" s="11"/>
    </row>
    <row r="769">
      <c r="H769" s="11"/>
    </row>
    <row r="770">
      <c r="H770" s="11"/>
    </row>
    <row r="771">
      <c r="H771" s="11"/>
    </row>
    <row r="772">
      <c r="H772" s="11"/>
    </row>
    <row r="773">
      <c r="H773" s="11"/>
    </row>
    <row r="774">
      <c r="H774" s="11"/>
    </row>
    <row r="775">
      <c r="H775" s="11"/>
    </row>
    <row r="776">
      <c r="H776" s="11"/>
    </row>
    <row r="777">
      <c r="H777" s="11"/>
    </row>
    <row r="778">
      <c r="H778" s="11"/>
    </row>
    <row r="779">
      <c r="H779" s="11"/>
    </row>
    <row r="780">
      <c r="H780" s="11"/>
    </row>
    <row r="781">
      <c r="H781" s="11"/>
    </row>
    <row r="782">
      <c r="H782" s="11"/>
    </row>
    <row r="783">
      <c r="H783" s="11"/>
    </row>
    <row r="784">
      <c r="H784" s="11"/>
    </row>
    <row r="785">
      <c r="H785" s="11"/>
    </row>
    <row r="786">
      <c r="H786" s="11"/>
    </row>
    <row r="787">
      <c r="H787" s="11"/>
    </row>
    <row r="788">
      <c r="H788" s="11"/>
    </row>
    <row r="789">
      <c r="H789" s="11"/>
    </row>
    <row r="790">
      <c r="H790" s="11"/>
    </row>
    <row r="791">
      <c r="H791" s="11"/>
    </row>
    <row r="792">
      <c r="H792" s="11"/>
    </row>
    <row r="793">
      <c r="H793" s="11"/>
    </row>
    <row r="794">
      <c r="H794" s="11"/>
    </row>
    <row r="795">
      <c r="H795" s="11"/>
    </row>
    <row r="796">
      <c r="H796" s="11"/>
    </row>
    <row r="797">
      <c r="H797" s="11"/>
    </row>
    <row r="798">
      <c r="H798" s="11"/>
    </row>
    <row r="799">
      <c r="H799" s="11"/>
    </row>
    <row r="800">
      <c r="H800" s="11"/>
    </row>
    <row r="801">
      <c r="H801" s="11"/>
    </row>
    <row r="802">
      <c r="H802" s="11"/>
    </row>
    <row r="803">
      <c r="H803" s="11"/>
    </row>
    <row r="804">
      <c r="H804" s="11"/>
    </row>
    <row r="805">
      <c r="H805" s="11"/>
    </row>
    <row r="806">
      <c r="H806" s="11"/>
    </row>
    <row r="807">
      <c r="H807" s="11"/>
    </row>
    <row r="808">
      <c r="H808" s="11"/>
    </row>
    <row r="809">
      <c r="H809" s="11"/>
    </row>
    <row r="810">
      <c r="H810" s="11"/>
    </row>
    <row r="811">
      <c r="H811" s="11"/>
    </row>
    <row r="812">
      <c r="H812" s="11"/>
    </row>
    <row r="813">
      <c r="H813" s="11"/>
    </row>
    <row r="814">
      <c r="H814" s="11"/>
    </row>
    <row r="815">
      <c r="H815" s="11"/>
    </row>
    <row r="816">
      <c r="H816" s="11"/>
    </row>
    <row r="817">
      <c r="H817" s="11"/>
    </row>
    <row r="818">
      <c r="H818" s="11"/>
    </row>
    <row r="819">
      <c r="H819" s="11"/>
    </row>
    <row r="820">
      <c r="H820" s="11"/>
    </row>
    <row r="821">
      <c r="H821" s="11"/>
    </row>
    <row r="822">
      <c r="H822" s="11"/>
    </row>
    <row r="823">
      <c r="H823" s="11"/>
    </row>
    <row r="824">
      <c r="H824" s="11"/>
    </row>
    <row r="825">
      <c r="H825" s="11"/>
    </row>
    <row r="826">
      <c r="H826" s="11"/>
    </row>
    <row r="827">
      <c r="H827" s="11"/>
    </row>
    <row r="828">
      <c r="H828" s="11"/>
    </row>
    <row r="829">
      <c r="H829" s="11"/>
    </row>
    <row r="830">
      <c r="H830" s="11"/>
    </row>
    <row r="831">
      <c r="H831" s="11"/>
    </row>
    <row r="832">
      <c r="H832" s="11"/>
    </row>
    <row r="833">
      <c r="H833" s="11"/>
    </row>
    <row r="834">
      <c r="H834" s="11"/>
    </row>
    <row r="835">
      <c r="H835" s="11"/>
    </row>
    <row r="836">
      <c r="H836" s="11"/>
    </row>
    <row r="837">
      <c r="H837" s="11"/>
    </row>
    <row r="838">
      <c r="H838" s="11"/>
    </row>
    <row r="839">
      <c r="H839" s="11"/>
    </row>
    <row r="840">
      <c r="H840" s="11"/>
    </row>
    <row r="841">
      <c r="H841" s="11"/>
    </row>
    <row r="842">
      <c r="H842" s="11"/>
    </row>
    <row r="843">
      <c r="H843" s="11"/>
    </row>
    <row r="844">
      <c r="H844" s="11"/>
    </row>
    <row r="845">
      <c r="H845" s="11"/>
    </row>
    <row r="846">
      <c r="H846" s="11"/>
    </row>
    <row r="847">
      <c r="H847" s="11"/>
    </row>
    <row r="848">
      <c r="H848" s="11"/>
    </row>
    <row r="849">
      <c r="H849" s="11"/>
    </row>
    <row r="850">
      <c r="H850" s="11"/>
    </row>
    <row r="851">
      <c r="H851" s="11"/>
    </row>
    <row r="852">
      <c r="H852" s="11"/>
    </row>
    <row r="853">
      <c r="H853" s="11"/>
    </row>
    <row r="854">
      <c r="H854" s="11"/>
    </row>
    <row r="855">
      <c r="H855" s="11"/>
    </row>
    <row r="856">
      <c r="H856" s="11"/>
    </row>
    <row r="857">
      <c r="H857" s="11"/>
    </row>
    <row r="858">
      <c r="H858" s="11"/>
    </row>
    <row r="859">
      <c r="H859" s="11"/>
    </row>
    <row r="860">
      <c r="H860" s="11"/>
    </row>
    <row r="861">
      <c r="H861" s="11"/>
    </row>
    <row r="862">
      <c r="H862" s="11"/>
    </row>
    <row r="863">
      <c r="H863" s="11"/>
    </row>
    <row r="864">
      <c r="H864" s="11"/>
    </row>
    <row r="865">
      <c r="H865" s="11"/>
    </row>
    <row r="866">
      <c r="H866" s="11"/>
    </row>
    <row r="867">
      <c r="H867" s="11"/>
    </row>
    <row r="868">
      <c r="H868" s="11"/>
    </row>
    <row r="869">
      <c r="H869" s="11"/>
    </row>
    <row r="870">
      <c r="H870" s="11"/>
    </row>
    <row r="871">
      <c r="H871" s="11"/>
    </row>
    <row r="872">
      <c r="H872" s="11"/>
    </row>
    <row r="873">
      <c r="H873" s="11"/>
    </row>
    <row r="874">
      <c r="H874" s="11"/>
    </row>
    <row r="875">
      <c r="H875" s="11"/>
    </row>
    <row r="876">
      <c r="H876" s="11"/>
    </row>
    <row r="877">
      <c r="H877" s="11"/>
    </row>
    <row r="878">
      <c r="H878" s="11"/>
    </row>
    <row r="879">
      <c r="H879" s="11"/>
    </row>
    <row r="880">
      <c r="H880" s="11"/>
    </row>
    <row r="881">
      <c r="H881" s="11"/>
    </row>
    <row r="882">
      <c r="H882" s="11"/>
    </row>
    <row r="883">
      <c r="H883" s="11"/>
    </row>
    <row r="884">
      <c r="H884" s="11"/>
    </row>
    <row r="885">
      <c r="H885" s="11"/>
    </row>
    <row r="886">
      <c r="H886" s="11"/>
    </row>
    <row r="887">
      <c r="H887" s="11"/>
    </row>
    <row r="888">
      <c r="H888" s="11"/>
    </row>
    <row r="889">
      <c r="H889" s="11"/>
    </row>
    <row r="890">
      <c r="H890" s="11"/>
    </row>
    <row r="891">
      <c r="H891" s="11"/>
    </row>
    <row r="892">
      <c r="H892" s="11"/>
    </row>
    <row r="893">
      <c r="H893" s="11"/>
    </row>
    <row r="894">
      <c r="H894" s="11"/>
    </row>
    <row r="895">
      <c r="H895" s="11"/>
    </row>
    <row r="896">
      <c r="H896" s="11"/>
    </row>
    <row r="897">
      <c r="H897" s="11"/>
    </row>
    <row r="898">
      <c r="H898" s="11"/>
    </row>
    <row r="899">
      <c r="H899" s="11"/>
    </row>
    <row r="900">
      <c r="H900" s="11"/>
    </row>
    <row r="901">
      <c r="H901" s="11"/>
    </row>
    <row r="902">
      <c r="H902" s="11"/>
    </row>
    <row r="903">
      <c r="H903" s="11"/>
    </row>
    <row r="904">
      <c r="H904" s="11"/>
    </row>
    <row r="905">
      <c r="H905" s="11"/>
    </row>
    <row r="906">
      <c r="H906" s="11"/>
    </row>
    <row r="907">
      <c r="H907" s="11"/>
    </row>
    <row r="908">
      <c r="H908" s="11"/>
    </row>
    <row r="909">
      <c r="H909" s="11"/>
    </row>
    <row r="910">
      <c r="H910" s="11"/>
    </row>
    <row r="911">
      <c r="H911" s="11"/>
    </row>
    <row r="912">
      <c r="H912" s="11"/>
    </row>
    <row r="913">
      <c r="H913" s="11"/>
    </row>
    <row r="914">
      <c r="H914" s="11"/>
    </row>
    <row r="915">
      <c r="H915" s="11"/>
    </row>
    <row r="916">
      <c r="H916" s="11"/>
    </row>
    <row r="917">
      <c r="H917" s="11"/>
    </row>
    <row r="918">
      <c r="H918" s="11"/>
    </row>
    <row r="919">
      <c r="H919" s="11"/>
    </row>
    <row r="920">
      <c r="H920" s="11"/>
    </row>
    <row r="921">
      <c r="H921" s="11"/>
    </row>
    <row r="922">
      <c r="H922" s="11"/>
    </row>
    <row r="923">
      <c r="H923" s="11"/>
    </row>
    <row r="924">
      <c r="H924" s="11"/>
    </row>
    <row r="925">
      <c r="H925" s="11"/>
    </row>
    <row r="926">
      <c r="H926" s="11"/>
    </row>
    <row r="927">
      <c r="H927" s="11"/>
    </row>
    <row r="928">
      <c r="H928" s="11"/>
    </row>
    <row r="929">
      <c r="H929" s="11"/>
    </row>
    <row r="930">
      <c r="H930" s="11"/>
    </row>
    <row r="931">
      <c r="H931" s="11"/>
    </row>
    <row r="932">
      <c r="H932" s="11"/>
    </row>
    <row r="933">
      <c r="H933" s="11"/>
    </row>
    <row r="934">
      <c r="H934" s="11"/>
    </row>
    <row r="935">
      <c r="H935" s="11"/>
    </row>
    <row r="936">
      <c r="H936" s="11"/>
    </row>
    <row r="937">
      <c r="H937" s="11"/>
    </row>
    <row r="938">
      <c r="H938" s="11"/>
    </row>
    <row r="939">
      <c r="H939" s="11"/>
    </row>
    <row r="940">
      <c r="H940" s="11"/>
    </row>
    <row r="941">
      <c r="H941" s="11"/>
    </row>
    <row r="942">
      <c r="H942" s="11"/>
    </row>
    <row r="943">
      <c r="H943" s="11"/>
    </row>
    <row r="944">
      <c r="H944" s="11"/>
    </row>
    <row r="945">
      <c r="H945" s="11"/>
    </row>
    <row r="946">
      <c r="H946" s="11"/>
    </row>
    <row r="947">
      <c r="H947" s="11"/>
    </row>
    <row r="948">
      <c r="H948" s="11"/>
    </row>
    <row r="949">
      <c r="H949" s="11"/>
    </row>
    <row r="950">
      <c r="H950" s="11"/>
    </row>
    <row r="951">
      <c r="H951" s="11"/>
    </row>
    <row r="952">
      <c r="H952" s="11"/>
    </row>
    <row r="953">
      <c r="H953" s="11"/>
    </row>
    <row r="954">
      <c r="H954" s="11"/>
    </row>
    <row r="955">
      <c r="H955" s="11"/>
    </row>
    <row r="956">
      <c r="H956" s="11"/>
    </row>
    <row r="957">
      <c r="H957" s="11"/>
    </row>
    <row r="958">
      <c r="H958" s="11"/>
    </row>
    <row r="959">
      <c r="H959" s="11"/>
    </row>
    <row r="960">
      <c r="H960" s="11"/>
    </row>
    <row r="961">
      <c r="H961" s="11"/>
    </row>
    <row r="962">
      <c r="H962" s="11"/>
    </row>
    <row r="963">
      <c r="H963" s="11"/>
    </row>
    <row r="964">
      <c r="H964" s="11"/>
    </row>
    <row r="965">
      <c r="H965" s="11"/>
    </row>
    <row r="966">
      <c r="H966" s="11"/>
    </row>
    <row r="967">
      <c r="H967" s="11"/>
    </row>
    <row r="968">
      <c r="H968" s="11"/>
    </row>
    <row r="969">
      <c r="H969" s="11"/>
    </row>
    <row r="970">
      <c r="H970" s="11"/>
    </row>
    <row r="971">
      <c r="H971" s="11"/>
    </row>
    <row r="972">
      <c r="H972" s="11"/>
    </row>
    <row r="973">
      <c r="H973" s="11"/>
    </row>
    <row r="974">
      <c r="H974" s="11"/>
    </row>
    <row r="975">
      <c r="H975" s="11"/>
    </row>
    <row r="976">
      <c r="H976" s="11"/>
    </row>
    <row r="977">
      <c r="H977" s="11"/>
    </row>
    <row r="978">
      <c r="H978" s="11"/>
    </row>
    <row r="979">
      <c r="H979" s="11"/>
    </row>
    <row r="980">
      <c r="H980" s="11"/>
    </row>
    <row r="981">
      <c r="H981" s="11"/>
    </row>
    <row r="982">
      <c r="H982" s="11"/>
    </row>
    <row r="983">
      <c r="H983" s="11"/>
    </row>
    <row r="984">
      <c r="H984" s="11"/>
    </row>
    <row r="985">
      <c r="H985" s="11"/>
    </row>
    <row r="986">
      <c r="H986" s="11"/>
    </row>
    <row r="987">
      <c r="H987" s="11"/>
    </row>
    <row r="988">
      <c r="H988" s="11"/>
    </row>
    <row r="989">
      <c r="H989" s="11"/>
    </row>
    <row r="990">
      <c r="H990" s="11"/>
    </row>
    <row r="991">
      <c r="H991" s="11"/>
    </row>
    <row r="992">
      <c r="H992" s="11"/>
    </row>
    <row r="993">
      <c r="H993" s="11"/>
    </row>
    <row r="994">
      <c r="H994" s="11"/>
    </row>
    <row r="995">
      <c r="H995" s="11"/>
    </row>
    <row r="996">
      <c r="H996" s="11"/>
    </row>
    <row r="997">
      <c r="H997" s="11"/>
    </row>
    <row r="998">
      <c r="H998" s="11"/>
    </row>
    <row r="999">
      <c r="H999" s="11"/>
    </row>
    <row r="1000">
      <c r="H1000" s="11"/>
    </row>
    <row r="1001">
      <c r="H1001" s="11"/>
    </row>
    <row r="1002">
      <c r="H1002" s="11"/>
    </row>
    <row r="1003">
      <c r="H1003" s="11"/>
    </row>
    <row r="1004">
      <c r="H1004" s="11"/>
    </row>
    <row r="1005">
      <c r="H1005" s="11"/>
    </row>
    <row r="1006">
      <c r="H1006" s="11"/>
    </row>
    <row r="1007">
      <c r="H1007" s="11"/>
    </row>
    <row r="1008">
      <c r="H1008" s="11"/>
    </row>
    <row r="1009">
      <c r="H1009" s="11"/>
    </row>
    <row r="1010">
      <c r="H1010" s="11"/>
    </row>
    <row r="1011">
      <c r="H1011" s="11"/>
    </row>
    <row r="1012">
      <c r="H1012" s="11"/>
    </row>
    <row r="1013">
      <c r="H1013" s="11"/>
    </row>
    <row r="1014">
      <c r="H1014" s="11"/>
    </row>
    <row r="1015">
      <c r="H1015" s="11"/>
    </row>
  </sheetData>
  <conditionalFormatting sqref="J18:J184">
    <cfRule type="containsText" dxfId="0" priority="1" operator="containsText" text="Anomaly">
      <formula>NOT(ISERROR(SEARCH(("Anomaly"),(J18))))</formula>
    </cfRule>
  </conditionalFormatting>
  <drawing r:id="rId4"/>
  <legacy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4.43" defaultRowHeight="15.75"/>
  <cols>
    <col customWidth="1" min="9" max="9" width="36.86"/>
  </cols>
  <sheetData>
    <row r="3">
      <c r="A3" s="17" t="s">
        <v>42</v>
      </c>
    </row>
    <row r="4">
      <c r="A4" s="17">
        <v>1.0</v>
      </c>
      <c r="B4" s="18" t="s">
        <v>43</v>
      </c>
      <c r="G4" s="19" t="s">
        <v>44</v>
      </c>
      <c r="I4" s="20" t="s">
        <v>45</v>
      </c>
    </row>
    <row r="5">
      <c r="A5" s="17">
        <v>2.0</v>
      </c>
      <c r="B5" s="12" t="s">
        <v>46</v>
      </c>
      <c r="I5" s="20" t="s">
        <v>47</v>
      </c>
    </row>
    <row r="6">
      <c r="A6" s="17">
        <v>3.0</v>
      </c>
      <c r="B6" s="12" t="s">
        <v>48</v>
      </c>
      <c r="I6" s="20" t="s">
        <v>49</v>
      </c>
    </row>
    <row r="7">
      <c r="A7" s="17"/>
    </row>
    <row r="8">
      <c r="H8" s="21"/>
    </row>
    <row r="10">
      <c r="A10" s="22" t="s">
        <v>50</v>
      </c>
    </row>
    <row r="11">
      <c r="A11" s="20" t="s">
        <v>51</v>
      </c>
    </row>
    <row r="12">
      <c r="A12" s="20" t="s">
        <v>52</v>
      </c>
    </row>
    <row r="13">
      <c r="A13" s="23"/>
    </row>
    <row r="14">
      <c r="A14" s="22" t="s">
        <v>53</v>
      </c>
    </row>
    <row r="15">
      <c r="A15" s="24" t="s">
        <v>54</v>
      </c>
    </row>
    <row r="16">
      <c r="A16" s="23"/>
    </row>
    <row r="17">
      <c r="A17" s="25" t="s">
        <v>55</v>
      </c>
    </row>
    <row r="18">
      <c r="A18" s="20" t="s">
        <v>56</v>
      </c>
    </row>
    <row r="19">
      <c r="A19" s="23"/>
    </row>
    <row r="20">
      <c r="A20" s="22" t="s">
        <v>57</v>
      </c>
    </row>
    <row r="21">
      <c r="A21" s="20" t="s">
        <v>58</v>
      </c>
    </row>
    <row r="22">
      <c r="A22" s="24" t="s">
        <v>59</v>
      </c>
    </row>
    <row r="23">
      <c r="A23" s="23"/>
    </row>
    <row r="24">
      <c r="A24" s="26" t="s">
        <v>60</v>
      </c>
    </row>
    <row r="26">
      <c r="A26" s="27" t="s">
        <v>61</v>
      </c>
    </row>
  </sheetData>
  <hyperlinks>
    <hyperlink r:id="rId1" ref="B4"/>
    <hyperlink r:id="rId2" ref="I4"/>
    <hyperlink r:id="rId3" ref="I5"/>
    <hyperlink r:id="rId4" ref="I6"/>
    <hyperlink r:id="rId5" ref="A11"/>
    <hyperlink r:id="rId6" ref="A12"/>
    <hyperlink r:id="rId7" ref="A15"/>
    <hyperlink r:id="rId8" ref="A18"/>
    <hyperlink r:id="rId9" ref="A21"/>
    <hyperlink r:id="rId10" ref="A22"/>
    <hyperlink r:id="rId11" ref="A24"/>
    <hyperlink r:id="rId12" ref="A26"/>
  </hyperlinks>
  <drawing r:id="rId1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showGridLines="0" workbookViewId="0"/>
  </sheetViews>
  <sheetFormatPr customHeight="1" defaultColWidth="14.43" defaultRowHeight="15.75"/>
  <cols>
    <col customWidth="1" min="2" max="2" width="8.57"/>
    <col customWidth="1" min="3" max="3" width="18.86"/>
    <col customWidth="1" min="4" max="4" width="25.71"/>
    <col customWidth="1" min="5" max="5" width="26.71"/>
    <col customWidth="1" min="6" max="6" width="18.86"/>
    <col customWidth="1" min="7" max="7" width="14.14"/>
    <col customWidth="1" min="8" max="8" width="22.86"/>
  </cols>
  <sheetData>
    <row r="16"/>
    <row r="17">
      <c r="F17" s="28" t="s">
        <v>27</v>
      </c>
      <c r="G17" s="28" t="s">
        <v>45</v>
      </c>
      <c r="H17" s="28" t="s">
        <v>62</v>
      </c>
      <c r="I17" s="28" t="s">
        <v>63</v>
      </c>
      <c r="J17" s="28" t="s">
        <v>64</v>
      </c>
      <c r="K17" s="29" t="s">
        <v>65</v>
      </c>
    </row>
    <row r="18">
      <c r="F18" s="9" t="str">
        <f t="shared" ref="F18:F1015" si="1">if(A18="","",A18)</f>
        <v>2018-17</v>
      </c>
      <c r="G18" s="9">
        <f t="shared" ref="G18:G1015" si="2">if(A18="","",E18)</f>
        <v>1777</v>
      </c>
      <c r="H18" s="9">
        <f t="shared" ref="H18:H1015" si="3">if(A18="","",B18-C18-D18-E18)</f>
        <v>3886</v>
      </c>
      <c r="I18" s="9">
        <f t="shared" ref="I18:I1015" si="4">if(A18="","",H18+G18)</f>
        <v>5663</v>
      </c>
      <c r="J18" s="9">
        <f t="shared" ref="J18:J1015" si="5">if(A18="","",C18+D18)</f>
        <v>980</v>
      </c>
      <c r="K18" s="11">
        <f t="shared" ref="K18:K1015" si="6">if(A18="","",J18/(G18+H18))</f>
        <v>0.173053152</v>
      </c>
    </row>
    <row r="19">
      <c r="F19" s="9" t="str">
        <f t="shared" si="1"/>
        <v>2018-18</v>
      </c>
      <c r="G19" s="9">
        <f t="shared" si="2"/>
        <v>3325</v>
      </c>
      <c r="H19" s="9">
        <f t="shared" si="3"/>
        <v>6469</v>
      </c>
      <c r="I19" s="9">
        <f t="shared" si="4"/>
        <v>9794</v>
      </c>
      <c r="J19" s="9">
        <f t="shared" si="5"/>
        <v>1659</v>
      </c>
      <c r="K19" s="11">
        <f t="shared" si="6"/>
        <v>0.1693894221</v>
      </c>
    </row>
    <row r="20">
      <c r="F20" s="9" t="str">
        <f t="shared" si="1"/>
        <v>2018-19</v>
      </c>
      <c r="G20" s="9">
        <f t="shared" si="2"/>
        <v>2970</v>
      </c>
      <c r="H20" s="9">
        <f t="shared" si="3"/>
        <v>7092</v>
      </c>
      <c r="I20" s="9">
        <f t="shared" si="4"/>
        <v>10062</v>
      </c>
      <c r="J20" s="9">
        <f t="shared" si="5"/>
        <v>1485</v>
      </c>
      <c r="K20" s="11">
        <f t="shared" si="6"/>
        <v>0.1475849732</v>
      </c>
    </row>
    <row r="21">
      <c r="F21" s="9" t="str">
        <f t="shared" si="1"/>
        <v>2018-20</v>
      </c>
      <c r="G21" s="9">
        <f t="shared" si="2"/>
        <v>3302</v>
      </c>
      <c r="H21" s="9">
        <f t="shared" si="3"/>
        <v>7796</v>
      </c>
      <c r="I21" s="9">
        <f t="shared" si="4"/>
        <v>11098</v>
      </c>
      <c r="J21" s="9">
        <f t="shared" si="5"/>
        <v>1761</v>
      </c>
      <c r="K21" s="11">
        <f t="shared" si="6"/>
        <v>0.1586772391</v>
      </c>
    </row>
    <row r="22">
      <c r="F22" s="9" t="str">
        <f t="shared" si="1"/>
        <v>2018-21</v>
      </c>
      <c r="G22" s="9">
        <f t="shared" si="2"/>
        <v>3949</v>
      </c>
      <c r="H22" s="9">
        <f t="shared" si="3"/>
        <v>8869</v>
      </c>
      <c r="I22" s="9">
        <f t="shared" si="4"/>
        <v>12818</v>
      </c>
      <c r="J22" s="9">
        <f t="shared" si="5"/>
        <v>1738</v>
      </c>
      <c r="K22" s="11">
        <f t="shared" si="6"/>
        <v>0.1355905758</v>
      </c>
    </row>
    <row r="23">
      <c r="F23" s="9" t="str">
        <f t="shared" si="1"/>
        <v>2018-22</v>
      </c>
      <c r="G23" s="9">
        <f t="shared" si="2"/>
        <v>3546</v>
      </c>
      <c r="H23" s="9">
        <f t="shared" si="3"/>
        <v>7041</v>
      </c>
      <c r="I23" s="9">
        <f t="shared" si="4"/>
        <v>10587</v>
      </c>
      <c r="J23" s="9">
        <f t="shared" si="5"/>
        <v>1648</v>
      </c>
      <c r="K23" s="11">
        <f t="shared" si="6"/>
        <v>0.1556626051</v>
      </c>
    </row>
    <row r="24">
      <c r="F24" s="9" t="str">
        <f t="shared" si="1"/>
        <v>2018-23</v>
      </c>
      <c r="G24" s="9">
        <f t="shared" si="2"/>
        <v>3332</v>
      </c>
      <c r="H24" s="9">
        <f t="shared" si="3"/>
        <v>6086</v>
      </c>
      <c r="I24" s="9">
        <f t="shared" si="4"/>
        <v>9418</v>
      </c>
      <c r="J24" s="9">
        <f t="shared" si="5"/>
        <v>1459</v>
      </c>
      <c r="K24" s="11">
        <f t="shared" si="6"/>
        <v>0.1549161181</v>
      </c>
    </row>
    <row r="25">
      <c r="F25" s="9" t="str">
        <f t="shared" si="1"/>
        <v>2018-24</v>
      </c>
      <c r="G25" s="9">
        <f t="shared" si="2"/>
        <v>3247</v>
      </c>
      <c r="H25" s="9">
        <f t="shared" si="3"/>
        <v>5504</v>
      </c>
      <c r="I25" s="9">
        <f t="shared" si="4"/>
        <v>8751</v>
      </c>
      <c r="J25" s="9">
        <f t="shared" si="5"/>
        <v>1438</v>
      </c>
      <c r="K25" s="11">
        <f t="shared" si="6"/>
        <v>0.1643240772</v>
      </c>
    </row>
    <row r="26">
      <c r="F26" s="9" t="str">
        <f t="shared" si="1"/>
        <v>2018-25</v>
      </c>
      <c r="G26" s="9">
        <f t="shared" si="2"/>
        <v>3325</v>
      </c>
      <c r="H26" s="9">
        <f t="shared" si="3"/>
        <v>5434</v>
      </c>
      <c r="I26" s="9">
        <f t="shared" si="4"/>
        <v>8759</v>
      </c>
      <c r="J26" s="9">
        <f t="shared" si="5"/>
        <v>1501</v>
      </c>
      <c r="K26" s="11">
        <f t="shared" si="6"/>
        <v>0.1713665944</v>
      </c>
    </row>
    <row r="27">
      <c r="F27" s="9" t="str">
        <f t="shared" si="1"/>
        <v>2018-26</v>
      </c>
      <c r="G27" s="9">
        <f t="shared" si="2"/>
        <v>2963</v>
      </c>
      <c r="H27" s="9">
        <f t="shared" si="3"/>
        <v>5782</v>
      </c>
      <c r="I27" s="9">
        <f t="shared" si="4"/>
        <v>8745</v>
      </c>
      <c r="J27" s="9">
        <f t="shared" si="5"/>
        <v>1610</v>
      </c>
      <c r="K27" s="11">
        <f t="shared" si="6"/>
        <v>0.184105203</v>
      </c>
    </row>
    <row r="28">
      <c r="F28" s="9" t="str">
        <f t="shared" si="1"/>
        <v>2018-27</v>
      </c>
      <c r="G28" s="9">
        <f t="shared" si="2"/>
        <v>3554</v>
      </c>
      <c r="H28" s="9">
        <f t="shared" si="3"/>
        <v>6213</v>
      </c>
      <c r="I28" s="9">
        <f t="shared" si="4"/>
        <v>9767</v>
      </c>
      <c r="J28" s="9">
        <f t="shared" si="5"/>
        <v>1316</v>
      </c>
      <c r="K28" s="11">
        <f t="shared" si="6"/>
        <v>0.1347394287</v>
      </c>
    </row>
    <row r="29">
      <c r="F29" s="9" t="str">
        <f t="shared" si="1"/>
        <v>2018-28</v>
      </c>
      <c r="G29" s="9">
        <f t="shared" si="2"/>
        <v>3050</v>
      </c>
      <c r="H29" s="9">
        <f t="shared" si="3"/>
        <v>6334</v>
      </c>
      <c r="I29" s="9">
        <f t="shared" si="4"/>
        <v>9384</v>
      </c>
      <c r="J29" s="9">
        <f t="shared" si="5"/>
        <v>1430</v>
      </c>
      <c r="K29" s="11">
        <f t="shared" si="6"/>
        <v>0.1523870418</v>
      </c>
    </row>
    <row r="30">
      <c r="F30" s="9" t="str">
        <f t="shared" si="1"/>
        <v>2018-29</v>
      </c>
      <c r="G30" s="9">
        <f t="shared" si="2"/>
        <v>2962</v>
      </c>
      <c r="H30" s="9">
        <f t="shared" si="3"/>
        <v>5973</v>
      </c>
      <c r="I30" s="9">
        <f t="shared" si="4"/>
        <v>8935</v>
      </c>
      <c r="J30" s="9">
        <f t="shared" si="5"/>
        <v>1389</v>
      </c>
      <c r="K30" s="11">
        <f t="shared" si="6"/>
        <v>0.1554560716</v>
      </c>
    </row>
    <row r="31">
      <c r="F31" s="9" t="str">
        <f t="shared" si="1"/>
        <v>2018-30</v>
      </c>
      <c r="G31" s="9">
        <f t="shared" si="2"/>
        <v>3096</v>
      </c>
      <c r="H31" s="9">
        <f t="shared" si="3"/>
        <v>5800</v>
      </c>
      <c r="I31" s="9">
        <f t="shared" si="4"/>
        <v>8896</v>
      </c>
      <c r="J31" s="9">
        <f t="shared" si="5"/>
        <v>1483</v>
      </c>
      <c r="K31" s="11">
        <f t="shared" si="6"/>
        <v>0.1667041367</v>
      </c>
    </row>
    <row r="32">
      <c r="F32" s="9" t="str">
        <f t="shared" si="1"/>
        <v>2018-31</v>
      </c>
      <c r="G32" s="9">
        <f t="shared" si="2"/>
        <v>3017</v>
      </c>
      <c r="H32" s="9">
        <f t="shared" si="3"/>
        <v>5199</v>
      </c>
      <c r="I32" s="9">
        <f t="shared" si="4"/>
        <v>8216</v>
      </c>
      <c r="J32" s="9">
        <f t="shared" si="5"/>
        <v>1616</v>
      </c>
      <c r="K32" s="11">
        <f t="shared" si="6"/>
        <v>0.1966893866</v>
      </c>
    </row>
    <row r="33">
      <c r="F33" s="9" t="str">
        <f t="shared" si="1"/>
        <v>2018-32</v>
      </c>
      <c r="G33" s="9">
        <f t="shared" si="2"/>
        <v>2985</v>
      </c>
      <c r="H33" s="9">
        <f t="shared" si="3"/>
        <v>4678</v>
      </c>
      <c r="I33" s="9">
        <f t="shared" si="4"/>
        <v>7663</v>
      </c>
      <c r="J33" s="9">
        <f t="shared" si="5"/>
        <v>1357</v>
      </c>
      <c r="K33" s="11">
        <f t="shared" si="6"/>
        <v>0.1770846927</v>
      </c>
    </row>
    <row r="34">
      <c r="F34" s="9" t="str">
        <f t="shared" si="1"/>
        <v>2018-33</v>
      </c>
      <c r="G34" s="9">
        <f t="shared" si="2"/>
        <v>2961</v>
      </c>
      <c r="H34" s="9">
        <f t="shared" si="3"/>
        <v>4308</v>
      </c>
      <c r="I34" s="9">
        <f t="shared" si="4"/>
        <v>7269</v>
      </c>
      <c r="J34" s="9">
        <f t="shared" si="5"/>
        <v>1332</v>
      </c>
      <c r="K34" s="11">
        <f t="shared" si="6"/>
        <v>0.1832439125</v>
      </c>
    </row>
    <row r="35">
      <c r="F35" s="9" t="str">
        <f t="shared" si="1"/>
        <v>2018-34</v>
      </c>
      <c r="G35" s="9">
        <f t="shared" si="2"/>
        <v>3119</v>
      </c>
      <c r="H35" s="9">
        <f t="shared" si="3"/>
        <v>4798</v>
      </c>
      <c r="I35" s="9">
        <f t="shared" si="4"/>
        <v>7917</v>
      </c>
      <c r="J35" s="9">
        <f t="shared" si="5"/>
        <v>1443</v>
      </c>
      <c r="K35" s="11">
        <f t="shared" si="6"/>
        <v>0.1822660099</v>
      </c>
    </row>
    <row r="36">
      <c r="F36" s="9" t="str">
        <f t="shared" si="1"/>
        <v>2018-35</v>
      </c>
      <c r="G36" s="9">
        <f t="shared" si="2"/>
        <v>3546</v>
      </c>
      <c r="H36" s="9">
        <f t="shared" si="3"/>
        <v>4819</v>
      </c>
      <c r="I36" s="9">
        <f t="shared" si="4"/>
        <v>8365</v>
      </c>
      <c r="J36" s="9">
        <f t="shared" si="5"/>
        <v>1523</v>
      </c>
      <c r="K36" s="11">
        <f t="shared" si="6"/>
        <v>0.1820681411</v>
      </c>
    </row>
    <row r="37">
      <c r="F37" s="9" t="str">
        <f t="shared" si="1"/>
        <v>2018-36</v>
      </c>
      <c r="G37" s="9">
        <f t="shared" si="2"/>
        <v>3428</v>
      </c>
      <c r="H37" s="9">
        <f t="shared" si="3"/>
        <v>4796</v>
      </c>
      <c r="I37" s="9">
        <f t="shared" si="4"/>
        <v>8224</v>
      </c>
      <c r="J37" s="9">
        <f t="shared" si="5"/>
        <v>1736</v>
      </c>
      <c r="K37" s="11">
        <f t="shared" si="6"/>
        <v>0.2110894942</v>
      </c>
    </row>
    <row r="38">
      <c r="F38" s="9" t="str">
        <f t="shared" si="1"/>
        <v>2018-37</v>
      </c>
      <c r="G38" s="9">
        <f t="shared" si="2"/>
        <v>3262</v>
      </c>
      <c r="H38" s="9">
        <f t="shared" si="3"/>
        <v>4835</v>
      </c>
      <c r="I38" s="9">
        <f t="shared" si="4"/>
        <v>8097</v>
      </c>
      <c r="J38" s="9">
        <f t="shared" si="5"/>
        <v>1760</v>
      </c>
      <c r="K38" s="11">
        <f t="shared" si="6"/>
        <v>0.217364456</v>
      </c>
    </row>
    <row r="39">
      <c r="F39" s="9" t="str">
        <f t="shared" si="1"/>
        <v>2018-38</v>
      </c>
      <c r="G39" s="9">
        <f t="shared" si="2"/>
        <v>3175</v>
      </c>
      <c r="H39" s="9">
        <f t="shared" si="3"/>
        <v>4991</v>
      </c>
      <c r="I39" s="9">
        <f t="shared" si="4"/>
        <v>8166</v>
      </c>
      <c r="J39" s="9">
        <f t="shared" si="5"/>
        <v>1555</v>
      </c>
      <c r="K39" s="11">
        <f t="shared" si="6"/>
        <v>0.1904237081</v>
      </c>
    </row>
    <row r="40">
      <c r="F40" s="9" t="str">
        <f t="shared" si="1"/>
        <v>2018-39</v>
      </c>
      <c r="G40" s="9">
        <f t="shared" si="2"/>
        <v>3128</v>
      </c>
      <c r="H40" s="9">
        <f t="shared" si="3"/>
        <v>5213</v>
      </c>
      <c r="I40" s="9">
        <f t="shared" si="4"/>
        <v>8341</v>
      </c>
      <c r="J40" s="9">
        <f t="shared" si="5"/>
        <v>1556</v>
      </c>
      <c r="K40" s="11">
        <f t="shared" si="6"/>
        <v>0.1865483755</v>
      </c>
    </row>
    <row r="41">
      <c r="F41" s="9" t="str">
        <f t="shared" si="1"/>
        <v>2018-40</v>
      </c>
      <c r="G41" s="9">
        <f t="shared" si="2"/>
        <v>3010</v>
      </c>
      <c r="H41" s="9">
        <f t="shared" si="3"/>
        <v>6089</v>
      </c>
      <c r="I41" s="9">
        <f t="shared" si="4"/>
        <v>9099</v>
      </c>
      <c r="J41" s="9">
        <f t="shared" si="5"/>
        <v>2037</v>
      </c>
      <c r="K41" s="11">
        <f t="shared" si="6"/>
        <v>0.223870755</v>
      </c>
    </row>
    <row r="42">
      <c r="F42" s="9" t="str">
        <f t="shared" si="1"/>
        <v>2018-41</v>
      </c>
      <c r="G42" s="9">
        <f t="shared" si="2"/>
        <v>3491</v>
      </c>
      <c r="H42" s="9">
        <f t="shared" si="3"/>
        <v>6291</v>
      </c>
      <c r="I42" s="9">
        <f t="shared" si="4"/>
        <v>9782</v>
      </c>
      <c r="J42" s="9">
        <f t="shared" si="5"/>
        <v>1624</v>
      </c>
      <c r="K42" s="11">
        <f t="shared" si="6"/>
        <v>0.166019219</v>
      </c>
    </row>
    <row r="43">
      <c r="F43" s="9" t="str">
        <f t="shared" si="1"/>
        <v>2018-42</v>
      </c>
      <c r="G43" s="9">
        <f t="shared" si="2"/>
        <v>3388</v>
      </c>
      <c r="H43" s="9">
        <f t="shared" si="3"/>
        <v>5639</v>
      </c>
      <c r="I43" s="9">
        <f t="shared" si="4"/>
        <v>9027</v>
      </c>
      <c r="J43" s="9">
        <f t="shared" si="5"/>
        <v>1976</v>
      </c>
      <c r="K43" s="11">
        <f t="shared" si="6"/>
        <v>0.218898859</v>
      </c>
    </row>
    <row r="44">
      <c r="F44" s="9" t="str">
        <f t="shared" si="1"/>
        <v>2018-43</v>
      </c>
      <c r="G44" s="9">
        <f t="shared" si="2"/>
        <v>3389</v>
      </c>
      <c r="H44" s="9">
        <f t="shared" si="3"/>
        <v>5949</v>
      </c>
      <c r="I44" s="9">
        <f t="shared" si="4"/>
        <v>9338</v>
      </c>
      <c r="J44" s="9">
        <f t="shared" si="5"/>
        <v>1769</v>
      </c>
      <c r="K44" s="11">
        <f t="shared" si="6"/>
        <v>0.1894409938</v>
      </c>
      <c r="M44" s="12" t="s">
        <v>79</v>
      </c>
    </row>
    <row r="45">
      <c r="F45" s="9" t="str">
        <f t="shared" si="1"/>
        <v>2018-44</v>
      </c>
      <c r="G45" s="9">
        <f t="shared" si="2"/>
        <v>3783</v>
      </c>
      <c r="H45" s="9">
        <f t="shared" si="3"/>
        <v>6343</v>
      </c>
      <c r="I45" s="9">
        <f t="shared" si="4"/>
        <v>10126</v>
      </c>
      <c r="J45" s="9">
        <f t="shared" si="5"/>
        <v>1848</v>
      </c>
      <c r="K45" s="11">
        <f t="shared" si="6"/>
        <v>0.1825004938</v>
      </c>
    </row>
    <row r="46">
      <c r="F46" s="9" t="str">
        <f t="shared" si="1"/>
        <v>2018-45</v>
      </c>
      <c r="G46" s="9">
        <f t="shared" si="2"/>
        <v>3792</v>
      </c>
      <c r="H46" s="9">
        <f t="shared" si="3"/>
        <v>7353</v>
      </c>
      <c r="I46" s="9">
        <f t="shared" si="4"/>
        <v>11145</v>
      </c>
      <c r="J46" s="9">
        <f t="shared" si="5"/>
        <v>1713</v>
      </c>
      <c r="K46" s="11">
        <f t="shared" si="6"/>
        <v>0.1537012113</v>
      </c>
    </row>
    <row r="47">
      <c r="F47" s="9" t="str">
        <f t="shared" si="1"/>
        <v>2018-46</v>
      </c>
      <c r="G47" s="9">
        <f t="shared" si="2"/>
        <v>4195</v>
      </c>
      <c r="H47" s="9">
        <f t="shared" si="3"/>
        <v>7559</v>
      </c>
      <c r="I47" s="9">
        <f t="shared" si="4"/>
        <v>11754</v>
      </c>
      <c r="J47" s="9">
        <f t="shared" si="5"/>
        <v>2053</v>
      </c>
      <c r="K47" s="11">
        <f t="shared" si="6"/>
        <v>0.1746639442</v>
      </c>
    </row>
    <row r="48">
      <c r="F48" s="9" t="str">
        <f t="shared" si="1"/>
        <v>2018-47</v>
      </c>
      <c r="G48" s="9">
        <f t="shared" si="2"/>
        <v>6145</v>
      </c>
      <c r="H48" s="9">
        <f t="shared" si="3"/>
        <v>9344</v>
      </c>
      <c r="I48" s="9">
        <f t="shared" si="4"/>
        <v>15489</v>
      </c>
      <c r="J48" s="9">
        <f t="shared" si="5"/>
        <v>2521</v>
      </c>
      <c r="K48" s="11">
        <f t="shared" si="6"/>
        <v>0.1627606689</v>
      </c>
    </row>
    <row r="49">
      <c r="F49" s="9" t="str">
        <f t="shared" si="1"/>
        <v>2018-48</v>
      </c>
      <c r="G49" s="9">
        <f t="shared" si="2"/>
        <v>6146</v>
      </c>
      <c r="H49" s="9">
        <f t="shared" si="3"/>
        <v>11270</v>
      </c>
      <c r="I49" s="9">
        <f t="shared" si="4"/>
        <v>17416</v>
      </c>
      <c r="J49" s="9">
        <f t="shared" si="5"/>
        <v>3128</v>
      </c>
      <c r="K49" s="11">
        <f t="shared" si="6"/>
        <v>0.179604961</v>
      </c>
    </row>
    <row r="50">
      <c r="F50" s="9" t="str">
        <f t="shared" si="1"/>
        <v>2018-49</v>
      </c>
      <c r="G50" s="9">
        <f t="shared" si="2"/>
        <v>5372</v>
      </c>
      <c r="H50" s="9">
        <f t="shared" si="3"/>
        <v>9677</v>
      </c>
      <c r="I50" s="9">
        <f t="shared" si="4"/>
        <v>15049</v>
      </c>
      <c r="J50" s="9">
        <f t="shared" si="5"/>
        <v>2242</v>
      </c>
      <c r="K50" s="11">
        <f t="shared" si="6"/>
        <v>0.1489799987</v>
      </c>
    </row>
    <row r="51">
      <c r="F51" s="9" t="str">
        <f t="shared" si="1"/>
        <v>2018-50</v>
      </c>
      <c r="G51" s="9">
        <f t="shared" si="2"/>
        <v>5552</v>
      </c>
      <c r="H51" s="9">
        <f t="shared" si="3"/>
        <v>10791</v>
      </c>
      <c r="I51" s="9">
        <f t="shared" si="4"/>
        <v>16343</v>
      </c>
      <c r="J51" s="9">
        <f t="shared" si="5"/>
        <v>1958</v>
      </c>
      <c r="K51" s="11">
        <f t="shared" si="6"/>
        <v>0.119806645</v>
      </c>
    </row>
    <row r="52">
      <c r="F52" s="9" t="str">
        <f t="shared" si="1"/>
        <v>2018-51</v>
      </c>
      <c r="G52" s="9">
        <f t="shared" si="2"/>
        <v>6073</v>
      </c>
      <c r="H52" s="9">
        <f t="shared" si="3"/>
        <v>11431</v>
      </c>
      <c r="I52" s="9">
        <f t="shared" si="4"/>
        <v>17504</v>
      </c>
      <c r="J52" s="9">
        <f t="shared" si="5"/>
        <v>2685</v>
      </c>
      <c r="K52" s="11">
        <f t="shared" si="6"/>
        <v>0.1533935101</v>
      </c>
    </row>
    <row r="53">
      <c r="F53" s="9" t="str">
        <f t="shared" si="1"/>
        <v>2018-52</v>
      </c>
      <c r="G53" s="9">
        <f t="shared" si="2"/>
        <v>7189</v>
      </c>
      <c r="H53" s="9">
        <f t="shared" si="3"/>
        <v>11982</v>
      </c>
      <c r="I53" s="9">
        <f t="shared" si="4"/>
        <v>19171</v>
      </c>
      <c r="J53" s="9">
        <f t="shared" si="5"/>
        <v>3309</v>
      </c>
      <c r="K53" s="11">
        <f t="shared" si="6"/>
        <v>0.1726044546</v>
      </c>
    </row>
    <row r="54">
      <c r="F54" s="9" t="str">
        <f t="shared" si="1"/>
        <v>2018-53</v>
      </c>
      <c r="G54" s="9">
        <f t="shared" si="2"/>
        <v>2014</v>
      </c>
      <c r="H54" s="9">
        <f t="shared" si="3"/>
        <v>3285</v>
      </c>
      <c r="I54" s="9">
        <f t="shared" si="4"/>
        <v>5299</v>
      </c>
      <c r="J54" s="9">
        <f t="shared" si="5"/>
        <v>751</v>
      </c>
      <c r="K54" s="11">
        <f t="shared" si="6"/>
        <v>0.1417248537</v>
      </c>
    </row>
    <row r="55">
      <c r="F55" s="9" t="str">
        <f t="shared" si="1"/>
        <v>2019-01</v>
      </c>
      <c r="G55" s="9">
        <f t="shared" si="2"/>
        <v>5142</v>
      </c>
      <c r="H55" s="9">
        <f t="shared" si="3"/>
        <v>7584</v>
      </c>
      <c r="I55" s="9">
        <f t="shared" si="4"/>
        <v>12726</v>
      </c>
      <c r="J55" s="9">
        <f t="shared" si="5"/>
        <v>2322</v>
      </c>
      <c r="K55" s="11">
        <f t="shared" si="6"/>
        <v>0.1824611033</v>
      </c>
    </row>
    <row r="56">
      <c r="F56" s="9" t="str">
        <f t="shared" si="1"/>
        <v>2019-02</v>
      </c>
      <c r="G56" s="9">
        <f t="shared" si="2"/>
        <v>5956</v>
      </c>
      <c r="H56" s="9">
        <f t="shared" si="3"/>
        <v>9462</v>
      </c>
      <c r="I56" s="9">
        <f t="shared" si="4"/>
        <v>15418</v>
      </c>
      <c r="J56" s="9">
        <f t="shared" si="5"/>
        <v>2875</v>
      </c>
      <c r="K56" s="11">
        <f t="shared" si="6"/>
        <v>0.1864703593</v>
      </c>
    </row>
    <row r="57">
      <c r="F57" s="9" t="str">
        <f t="shared" si="1"/>
        <v>2019-03</v>
      </c>
      <c r="G57" s="9">
        <f t="shared" si="2"/>
        <v>9289</v>
      </c>
      <c r="H57" s="9">
        <f t="shared" si="3"/>
        <v>18498</v>
      </c>
      <c r="I57" s="9">
        <f t="shared" si="4"/>
        <v>27787</v>
      </c>
      <c r="J57" s="9">
        <f t="shared" si="5"/>
        <v>6390</v>
      </c>
      <c r="K57" s="11">
        <f t="shared" si="6"/>
        <v>0.2299636521</v>
      </c>
    </row>
    <row r="58">
      <c r="F58" s="9" t="str">
        <f t="shared" si="1"/>
        <v>2019-04</v>
      </c>
      <c r="G58" s="9">
        <f t="shared" si="2"/>
        <v>8665</v>
      </c>
      <c r="H58" s="9">
        <f t="shared" si="3"/>
        <v>22029</v>
      </c>
      <c r="I58" s="9">
        <f t="shared" si="4"/>
        <v>30694</v>
      </c>
      <c r="J58" s="9">
        <f t="shared" si="5"/>
        <v>4281</v>
      </c>
      <c r="K58" s="11">
        <f t="shared" si="6"/>
        <v>0.1394735127</v>
      </c>
    </row>
    <row r="59">
      <c r="F59" s="9" t="str">
        <f t="shared" si="1"/>
        <v>2019-05</v>
      </c>
      <c r="G59" s="9">
        <f t="shared" si="2"/>
        <v>9076</v>
      </c>
      <c r="H59" s="9">
        <f t="shared" si="3"/>
        <v>18909</v>
      </c>
      <c r="I59" s="9">
        <f t="shared" si="4"/>
        <v>27985</v>
      </c>
      <c r="J59" s="9">
        <f t="shared" si="5"/>
        <v>3436</v>
      </c>
      <c r="K59" s="11">
        <f t="shared" si="6"/>
        <v>0.1227800607</v>
      </c>
    </row>
    <row r="60">
      <c r="F60" s="9" t="str">
        <f t="shared" si="1"/>
        <v>2019-06</v>
      </c>
      <c r="G60" s="9">
        <f t="shared" si="2"/>
        <v>8784</v>
      </c>
      <c r="H60" s="9">
        <f t="shared" si="3"/>
        <v>16271</v>
      </c>
      <c r="I60" s="9">
        <f t="shared" si="4"/>
        <v>25055</v>
      </c>
      <c r="J60" s="9">
        <f t="shared" si="5"/>
        <v>3341</v>
      </c>
      <c r="K60" s="11">
        <f t="shared" si="6"/>
        <v>0.1333466374</v>
      </c>
    </row>
    <row r="61">
      <c r="F61" s="9" t="str">
        <f t="shared" si="1"/>
        <v>2019-07</v>
      </c>
      <c r="G61" s="9">
        <f t="shared" si="2"/>
        <v>8491</v>
      </c>
      <c r="H61" s="9">
        <f t="shared" si="3"/>
        <v>13593</v>
      </c>
      <c r="I61" s="9">
        <f t="shared" si="4"/>
        <v>22084</v>
      </c>
      <c r="J61" s="9">
        <f t="shared" si="5"/>
        <v>3105</v>
      </c>
      <c r="K61" s="11">
        <f t="shared" si="6"/>
        <v>0.1405995291</v>
      </c>
    </row>
    <row r="62">
      <c r="F62" s="9" t="str">
        <f t="shared" si="1"/>
        <v>2019-08</v>
      </c>
      <c r="G62" s="9">
        <f t="shared" si="2"/>
        <v>10387</v>
      </c>
      <c r="H62" s="9">
        <f t="shared" si="3"/>
        <v>16249</v>
      </c>
      <c r="I62" s="9">
        <f t="shared" si="4"/>
        <v>26636</v>
      </c>
      <c r="J62" s="9">
        <f t="shared" si="5"/>
        <v>3916</v>
      </c>
      <c r="K62" s="11">
        <f t="shared" si="6"/>
        <v>0.1470190719</v>
      </c>
    </row>
    <row r="63">
      <c r="F63" s="9" t="str">
        <f t="shared" si="1"/>
        <v>2019-09</v>
      </c>
      <c r="G63" s="9">
        <f t="shared" si="2"/>
        <v>9842</v>
      </c>
      <c r="H63" s="9">
        <f t="shared" si="3"/>
        <v>16553</v>
      </c>
      <c r="I63" s="9">
        <f t="shared" si="4"/>
        <v>26395</v>
      </c>
      <c r="J63" s="9">
        <f t="shared" si="5"/>
        <v>3761</v>
      </c>
      <c r="K63" s="11">
        <f t="shared" si="6"/>
        <v>0.1424891078</v>
      </c>
    </row>
    <row r="64">
      <c r="F64" s="9" t="str">
        <f t="shared" si="1"/>
        <v>2019-10</v>
      </c>
      <c r="G64" s="9">
        <f t="shared" si="2"/>
        <v>10039</v>
      </c>
      <c r="H64" s="9">
        <f t="shared" si="3"/>
        <v>14486</v>
      </c>
      <c r="I64" s="9">
        <f t="shared" si="4"/>
        <v>24525</v>
      </c>
      <c r="J64" s="9">
        <f t="shared" si="5"/>
        <v>2978</v>
      </c>
      <c r="K64" s="11">
        <f t="shared" si="6"/>
        <v>0.1214271152</v>
      </c>
    </row>
    <row r="65">
      <c r="F65" s="9" t="str">
        <f t="shared" si="1"/>
        <v>2019-11</v>
      </c>
      <c r="G65" s="9">
        <f t="shared" si="2"/>
        <v>9304</v>
      </c>
      <c r="H65" s="9">
        <f t="shared" si="3"/>
        <v>15529</v>
      </c>
      <c r="I65" s="9">
        <f t="shared" si="4"/>
        <v>24833</v>
      </c>
      <c r="J65" s="9">
        <f t="shared" si="5"/>
        <v>2995</v>
      </c>
      <c r="K65" s="11">
        <f t="shared" si="6"/>
        <v>0.1206056457</v>
      </c>
    </row>
    <row r="66">
      <c r="F66" s="9" t="str">
        <f t="shared" si="1"/>
        <v>2019-12</v>
      </c>
      <c r="G66" s="9">
        <f t="shared" si="2"/>
        <v>8294</v>
      </c>
      <c r="H66" s="9">
        <f t="shared" si="3"/>
        <v>12732</v>
      </c>
      <c r="I66" s="9">
        <f t="shared" si="4"/>
        <v>21026</v>
      </c>
      <c r="J66" s="9">
        <f t="shared" si="5"/>
        <v>2386</v>
      </c>
      <c r="K66" s="11">
        <f t="shared" si="6"/>
        <v>0.1134785504</v>
      </c>
    </row>
    <row r="67">
      <c r="F67" s="9" t="str">
        <f t="shared" si="1"/>
        <v>2019-13</v>
      </c>
      <c r="G67" s="9">
        <f t="shared" si="2"/>
        <v>8025</v>
      </c>
      <c r="H67" s="9">
        <f t="shared" si="3"/>
        <v>8997</v>
      </c>
      <c r="I67" s="9">
        <f t="shared" si="4"/>
        <v>17022</v>
      </c>
      <c r="J67" s="9">
        <f t="shared" si="5"/>
        <v>2440</v>
      </c>
      <c r="K67" s="11">
        <f t="shared" si="6"/>
        <v>0.1433439079</v>
      </c>
    </row>
    <row r="68">
      <c r="F68" s="9" t="str">
        <f t="shared" si="1"/>
        <v>2019-14</v>
      </c>
      <c r="G68" s="9">
        <f t="shared" si="2"/>
        <v>7528</v>
      </c>
      <c r="H68" s="9">
        <f t="shared" si="3"/>
        <v>9398</v>
      </c>
      <c r="I68" s="9">
        <f t="shared" si="4"/>
        <v>16926</v>
      </c>
      <c r="J68" s="9">
        <f t="shared" si="5"/>
        <v>2528</v>
      </c>
      <c r="K68" s="11">
        <f t="shared" si="6"/>
        <v>0.1493560203</v>
      </c>
    </row>
    <row r="69">
      <c r="F69" s="9" t="str">
        <f t="shared" si="1"/>
        <v>2019-15</v>
      </c>
      <c r="G69" s="9">
        <f t="shared" si="2"/>
        <v>7164</v>
      </c>
      <c r="H69" s="9">
        <f t="shared" si="3"/>
        <v>9960</v>
      </c>
      <c r="I69" s="9">
        <f t="shared" si="4"/>
        <v>17124</v>
      </c>
      <c r="J69" s="9">
        <f t="shared" si="5"/>
        <v>2442</v>
      </c>
      <c r="K69" s="11">
        <f t="shared" si="6"/>
        <v>0.1426068676</v>
      </c>
    </row>
    <row r="70">
      <c r="F70" s="9" t="str">
        <f t="shared" si="1"/>
        <v>2019-16</v>
      </c>
      <c r="G70" s="9">
        <f t="shared" si="2"/>
        <v>6816</v>
      </c>
      <c r="H70" s="9">
        <f t="shared" si="3"/>
        <v>12363</v>
      </c>
      <c r="I70" s="9">
        <f t="shared" si="4"/>
        <v>19179</v>
      </c>
      <c r="J70" s="9">
        <f t="shared" si="5"/>
        <v>2614</v>
      </c>
      <c r="K70" s="11">
        <f t="shared" si="6"/>
        <v>0.1362949059</v>
      </c>
    </row>
    <row r="71">
      <c r="F71" s="9" t="str">
        <f t="shared" si="1"/>
        <v>2019-17</v>
      </c>
      <c r="G71" s="9">
        <f t="shared" si="2"/>
        <v>6335</v>
      </c>
      <c r="H71" s="9">
        <f t="shared" si="3"/>
        <v>12872</v>
      </c>
      <c r="I71" s="9">
        <f t="shared" si="4"/>
        <v>19207</v>
      </c>
      <c r="J71" s="9">
        <f t="shared" si="5"/>
        <v>3034</v>
      </c>
      <c r="K71" s="11">
        <f t="shared" si="6"/>
        <v>0.1579632426</v>
      </c>
    </row>
    <row r="72">
      <c r="F72" s="9" t="str">
        <f t="shared" si="1"/>
        <v>2019-18</v>
      </c>
      <c r="G72" s="9">
        <f t="shared" si="2"/>
        <v>7038</v>
      </c>
      <c r="H72" s="9">
        <f t="shared" si="3"/>
        <v>14431</v>
      </c>
      <c r="I72" s="9">
        <f t="shared" si="4"/>
        <v>21469</v>
      </c>
      <c r="J72" s="9">
        <f t="shared" si="5"/>
        <v>2962</v>
      </c>
      <c r="K72" s="11">
        <f t="shared" si="6"/>
        <v>0.1379663701</v>
      </c>
    </row>
    <row r="73">
      <c r="F73" s="9" t="str">
        <f t="shared" si="1"/>
        <v>2019-19</v>
      </c>
      <c r="G73" s="9">
        <f t="shared" si="2"/>
        <v>6651</v>
      </c>
      <c r="H73" s="9">
        <f t="shared" si="3"/>
        <v>12686</v>
      </c>
      <c r="I73" s="9">
        <f t="shared" si="4"/>
        <v>19337</v>
      </c>
      <c r="J73" s="9">
        <f t="shared" si="5"/>
        <v>2694</v>
      </c>
      <c r="K73" s="11">
        <f t="shared" si="6"/>
        <v>0.1393184051</v>
      </c>
    </row>
    <row r="74">
      <c r="F74" s="9" t="str">
        <f t="shared" si="1"/>
        <v>2019-20</v>
      </c>
      <c r="G74" s="9">
        <f t="shared" si="2"/>
        <v>6011</v>
      </c>
      <c r="H74" s="9">
        <f t="shared" si="3"/>
        <v>12474</v>
      </c>
      <c r="I74" s="9">
        <f t="shared" si="4"/>
        <v>18485</v>
      </c>
      <c r="J74" s="9">
        <f t="shared" si="5"/>
        <v>2629</v>
      </c>
      <c r="K74" s="11">
        <f t="shared" si="6"/>
        <v>0.1422234244</v>
      </c>
    </row>
    <row r="75">
      <c r="F75" s="9" t="str">
        <f t="shared" si="1"/>
        <v>2019-21</v>
      </c>
      <c r="G75" s="9">
        <f t="shared" si="2"/>
        <v>6603</v>
      </c>
      <c r="H75" s="9">
        <f t="shared" si="3"/>
        <v>13222</v>
      </c>
      <c r="I75" s="9">
        <f t="shared" si="4"/>
        <v>19825</v>
      </c>
      <c r="J75" s="9">
        <f t="shared" si="5"/>
        <v>3127</v>
      </c>
      <c r="K75" s="11">
        <f t="shared" si="6"/>
        <v>0.1577301387</v>
      </c>
    </row>
    <row r="76">
      <c r="F76" s="9" t="str">
        <f t="shared" si="1"/>
        <v>2019-22</v>
      </c>
      <c r="G76" s="9">
        <f t="shared" si="2"/>
        <v>7077</v>
      </c>
      <c r="H76" s="9">
        <f t="shared" si="3"/>
        <v>14211</v>
      </c>
      <c r="I76" s="9">
        <f t="shared" si="4"/>
        <v>21288</v>
      </c>
      <c r="J76" s="9">
        <f t="shared" si="5"/>
        <v>2748</v>
      </c>
      <c r="K76" s="11">
        <f t="shared" si="6"/>
        <v>0.1290868095</v>
      </c>
    </row>
    <row r="77">
      <c r="F77" s="9" t="str">
        <f t="shared" si="1"/>
        <v>2019-23</v>
      </c>
      <c r="G77" s="9">
        <f t="shared" si="2"/>
        <v>7156</v>
      </c>
      <c r="H77" s="9">
        <f t="shared" si="3"/>
        <v>16247</v>
      </c>
      <c r="I77" s="9">
        <f t="shared" si="4"/>
        <v>23403</v>
      </c>
      <c r="J77" s="9">
        <f t="shared" si="5"/>
        <v>2773</v>
      </c>
      <c r="K77" s="11">
        <f t="shared" si="6"/>
        <v>0.1184890826</v>
      </c>
    </row>
    <row r="78">
      <c r="F78" s="9" t="str">
        <f t="shared" si="1"/>
        <v>2019-24</v>
      </c>
      <c r="G78" s="9">
        <f t="shared" si="2"/>
        <v>6650</v>
      </c>
      <c r="H78" s="9">
        <f t="shared" si="3"/>
        <v>15239</v>
      </c>
      <c r="I78" s="9">
        <f t="shared" si="4"/>
        <v>21889</v>
      </c>
      <c r="J78" s="9">
        <f t="shared" si="5"/>
        <v>3008</v>
      </c>
      <c r="K78" s="11">
        <f t="shared" si="6"/>
        <v>0.1374206222</v>
      </c>
    </row>
    <row r="79">
      <c r="F79" s="9" t="str">
        <f t="shared" si="1"/>
        <v>2019-25</v>
      </c>
      <c r="G79" s="9">
        <f t="shared" si="2"/>
        <v>6928</v>
      </c>
      <c r="H79" s="9">
        <f t="shared" si="3"/>
        <v>17671</v>
      </c>
      <c r="I79" s="9">
        <f t="shared" si="4"/>
        <v>24599</v>
      </c>
      <c r="J79" s="9">
        <f t="shared" si="5"/>
        <v>2732</v>
      </c>
      <c r="K79" s="11">
        <f t="shared" si="6"/>
        <v>0.1110614253</v>
      </c>
    </row>
    <row r="80">
      <c r="F80" s="9" t="str">
        <f t="shared" si="1"/>
        <v>2019-26</v>
      </c>
      <c r="G80" s="9">
        <f t="shared" si="2"/>
        <v>7576</v>
      </c>
      <c r="H80" s="9">
        <f t="shared" si="3"/>
        <v>19761</v>
      </c>
      <c r="I80" s="9">
        <f t="shared" si="4"/>
        <v>27337</v>
      </c>
      <c r="J80" s="9">
        <f t="shared" si="5"/>
        <v>3081</v>
      </c>
      <c r="K80" s="11">
        <f t="shared" si="6"/>
        <v>0.1127043933</v>
      </c>
    </row>
    <row r="81">
      <c r="F81" s="9" t="str">
        <f t="shared" si="1"/>
        <v>2019-27</v>
      </c>
      <c r="G81" s="9">
        <f t="shared" si="2"/>
        <v>8150</v>
      </c>
      <c r="H81" s="9">
        <f t="shared" si="3"/>
        <v>16028</v>
      </c>
      <c r="I81" s="9">
        <f t="shared" si="4"/>
        <v>24178</v>
      </c>
      <c r="J81" s="9">
        <f t="shared" si="5"/>
        <v>3507</v>
      </c>
      <c r="K81" s="11">
        <f t="shared" si="6"/>
        <v>0.1450492183</v>
      </c>
    </row>
    <row r="82">
      <c r="F82" s="9" t="str">
        <f t="shared" si="1"/>
        <v>2019-28</v>
      </c>
      <c r="G82" s="9">
        <f t="shared" si="2"/>
        <v>7677</v>
      </c>
      <c r="H82" s="9">
        <f t="shared" si="3"/>
        <v>15239</v>
      </c>
      <c r="I82" s="9">
        <f t="shared" si="4"/>
        <v>22916</v>
      </c>
      <c r="J82" s="9">
        <f t="shared" si="5"/>
        <v>2779</v>
      </c>
      <c r="K82" s="11">
        <f t="shared" si="6"/>
        <v>0.1212689824</v>
      </c>
    </row>
    <row r="83">
      <c r="F83" s="9" t="str">
        <f t="shared" si="1"/>
        <v>2019-29</v>
      </c>
      <c r="G83" s="9">
        <f t="shared" si="2"/>
        <v>7202</v>
      </c>
      <c r="H83" s="9">
        <f t="shared" si="3"/>
        <v>13004</v>
      </c>
      <c r="I83" s="9">
        <f t="shared" si="4"/>
        <v>20206</v>
      </c>
      <c r="J83" s="9">
        <f t="shared" si="5"/>
        <v>2669</v>
      </c>
      <c r="K83" s="11">
        <f t="shared" si="6"/>
        <v>0.1320894784</v>
      </c>
    </row>
    <row r="84">
      <c r="F84" s="9" t="str">
        <f t="shared" si="1"/>
        <v>2019-30</v>
      </c>
      <c r="G84" s="9">
        <f t="shared" si="2"/>
        <v>6603</v>
      </c>
      <c r="H84" s="9">
        <f t="shared" si="3"/>
        <v>14779</v>
      </c>
      <c r="I84" s="9">
        <f t="shared" si="4"/>
        <v>21382</v>
      </c>
      <c r="J84" s="9">
        <f t="shared" si="5"/>
        <v>2409</v>
      </c>
      <c r="K84" s="11">
        <f t="shared" si="6"/>
        <v>0.1126648583</v>
      </c>
    </row>
    <row r="85">
      <c r="F85" s="9" t="str">
        <f t="shared" si="1"/>
        <v>2019-31</v>
      </c>
      <c r="G85" s="9">
        <f t="shared" si="2"/>
        <v>6983</v>
      </c>
      <c r="H85" s="9">
        <f t="shared" si="3"/>
        <v>14507</v>
      </c>
      <c r="I85" s="9">
        <f t="shared" si="4"/>
        <v>21490</v>
      </c>
      <c r="J85" s="9">
        <f t="shared" si="5"/>
        <v>2687</v>
      </c>
      <c r="K85" s="11">
        <f t="shared" si="6"/>
        <v>0.1250349</v>
      </c>
    </row>
    <row r="86">
      <c r="F86" s="9" t="str">
        <f t="shared" si="1"/>
        <v>2019-32</v>
      </c>
      <c r="G86" s="9">
        <f t="shared" si="2"/>
        <v>6328</v>
      </c>
      <c r="H86" s="9">
        <f t="shared" si="3"/>
        <v>13355</v>
      </c>
      <c r="I86" s="9">
        <f t="shared" si="4"/>
        <v>19683</v>
      </c>
      <c r="J86" s="9">
        <f t="shared" si="5"/>
        <v>2599</v>
      </c>
      <c r="K86" s="11">
        <f t="shared" si="6"/>
        <v>0.1320428796</v>
      </c>
    </row>
    <row r="87">
      <c r="F87" s="9" t="str">
        <f t="shared" si="1"/>
        <v>2019-33</v>
      </c>
      <c r="G87" s="9">
        <f t="shared" si="2"/>
        <v>6540</v>
      </c>
      <c r="H87" s="9">
        <f t="shared" si="3"/>
        <v>13254</v>
      </c>
      <c r="I87" s="9">
        <f t="shared" si="4"/>
        <v>19794</v>
      </c>
      <c r="J87" s="9">
        <f t="shared" si="5"/>
        <v>2694</v>
      </c>
      <c r="K87" s="11">
        <f t="shared" si="6"/>
        <v>0.136101849</v>
      </c>
    </row>
    <row r="88">
      <c r="F88" s="9" t="str">
        <f t="shared" si="1"/>
        <v>2019-34</v>
      </c>
      <c r="G88" s="9">
        <f t="shared" si="2"/>
        <v>6287</v>
      </c>
      <c r="H88" s="9">
        <f t="shared" si="3"/>
        <v>13428</v>
      </c>
      <c r="I88" s="9">
        <f t="shared" si="4"/>
        <v>19715</v>
      </c>
      <c r="J88" s="9">
        <f t="shared" si="5"/>
        <v>2671</v>
      </c>
      <c r="K88" s="11">
        <f t="shared" si="6"/>
        <v>0.1354805985</v>
      </c>
    </row>
    <row r="89">
      <c r="F89" s="9" t="str">
        <f t="shared" si="1"/>
        <v>2019-35</v>
      </c>
      <c r="G89" s="9">
        <f t="shared" si="2"/>
        <v>6881</v>
      </c>
      <c r="H89" s="9">
        <f t="shared" si="3"/>
        <v>13560</v>
      </c>
      <c r="I89" s="9">
        <f t="shared" si="4"/>
        <v>20441</v>
      </c>
      <c r="J89" s="9">
        <f t="shared" si="5"/>
        <v>2544</v>
      </c>
      <c r="K89" s="11">
        <f t="shared" si="6"/>
        <v>0.1244557507</v>
      </c>
    </row>
    <row r="90">
      <c r="F90" s="9" t="str">
        <f t="shared" si="1"/>
        <v>2019-36</v>
      </c>
      <c r="G90" s="9">
        <f t="shared" si="2"/>
        <v>7765</v>
      </c>
      <c r="H90" s="9">
        <f t="shared" si="3"/>
        <v>15228</v>
      </c>
      <c r="I90" s="9">
        <f t="shared" si="4"/>
        <v>22993</v>
      </c>
      <c r="J90" s="9">
        <f t="shared" si="5"/>
        <v>3040</v>
      </c>
      <c r="K90" s="11">
        <f t="shared" si="6"/>
        <v>0.1322141521</v>
      </c>
    </row>
    <row r="91">
      <c r="F91" s="9" t="str">
        <f t="shared" si="1"/>
        <v>2019-37</v>
      </c>
      <c r="G91" s="9">
        <f t="shared" si="2"/>
        <v>6856</v>
      </c>
      <c r="H91" s="9">
        <f t="shared" si="3"/>
        <v>14298</v>
      </c>
      <c r="I91" s="9">
        <f t="shared" si="4"/>
        <v>21154</v>
      </c>
      <c r="J91" s="9">
        <f t="shared" si="5"/>
        <v>2629</v>
      </c>
      <c r="K91" s="11">
        <f t="shared" si="6"/>
        <v>0.1242790962</v>
      </c>
    </row>
    <row r="92">
      <c r="F92" s="9" t="str">
        <f t="shared" si="1"/>
        <v>2019-38</v>
      </c>
      <c r="G92" s="9">
        <f t="shared" si="2"/>
        <v>6517</v>
      </c>
      <c r="H92" s="9">
        <f t="shared" si="3"/>
        <v>14511</v>
      </c>
      <c r="I92" s="9">
        <f t="shared" si="4"/>
        <v>21028</v>
      </c>
      <c r="J92" s="9">
        <f t="shared" si="5"/>
        <v>2850</v>
      </c>
      <c r="K92" s="11">
        <f t="shared" si="6"/>
        <v>0.1355335743</v>
      </c>
    </row>
    <row r="93">
      <c r="F93" s="9" t="str">
        <f t="shared" si="1"/>
        <v>2019-39</v>
      </c>
      <c r="G93" s="9">
        <f t="shared" si="2"/>
        <v>6208</v>
      </c>
      <c r="H93" s="9">
        <f t="shared" si="3"/>
        <v>14387</v>
      </c>
      <c r="I93" s="9">
        <f t="shared" si="4"/>
        <v>20595</v>
      </c>
      <c r="J93" s="9">
        <f t="shared" si="5"/>
        <v>2881</v>
      </c>
      <c r="K93" s="11">
        <f t="shared" si="6"/>
        <v>0.1398883224</v>
      </c>
    </row>
    <row r="94">
      <c r="F94" s="9" t="str">
        <f t="shared" si="1"/>
        <v>2019-40</v>
      </c>
      <c r="G94" s="9">
        <f t="shared" si="2"/>
        <v>5868</v>
      </c>
      <c r="H94" s="9">
        <f t="shared" si="3"/>
        <v>13374</v>
      </c>
      <c r="I94" s="9">
        <f t="shared" si="4"/>
        <v>19242</v>
      </c>
      <c r="J94" s="9">
        <f t="shared" si="5"/>
        <v>3428</v>
      </c>
      <c r="K94" s="11">
        <f t="shared" si="6"/>
        <v>0.1781519593</v>
      </c>
    </row>
    <row r="95">
      <c r="F95" s="9" t="str">
        <f t="shared" si="1"/>
        <v>2019-41</v>
      </c>
      <c r="G95" s="9">
        <f t="shared" si="2"/>
        <v>5783</v>
      </c>
      <c r="H95" s="9">
        <f t="shared" si="3"/>
        <v>14310</v>
      </c>
      <c r="I95" s="9">
        <f t="shared" si="4"/>
        <v>20093</v>
      </c>
      <c r="J95" s="9">
        <f t="shared" si="5"/>
        <v>2599</v>
      </c>
      <c r="K95" s="11">
        <f t="shared" si="6"/>
        <v>0.1293485293</v>
      </c>
    </row>
    <row r="96">
      <c r="F96" s="9" t="str">
        <f t="shared" si="1"/>
        <v>2019-42</v>
      </c>
      <c r="G96" s="9">
        <f t="shared" si="2"/>
        <v>5822</v>
      </c>
      <c r="H96" s="9">
        <f t="shared" si="3"/>
        <v>13940</v>
      </c>
      <c r="I96" s="9">
        <f t="shared" si="4"/>
        <v>19762</v>
      </c>
      <c r="J96" s="9">
        <f t="shared" si="5"/>
        <v>2655</v>
      </c>
      <c r="K96" s="11">
        <f t="shared" si="6"/>
        <v>0.1343487501</v>
      </c>
    </row>
    <row r="97">
      <c r="F97" s="9" t="str">
        <f t="shared" si="1"/>
        <v>2019-43</v>
      </c>
      <c r="G97" s="9">
        <f t="shared" si="2"/>
        <v>6026</v>
      </c>
      <c r="H97" s="9">
        <f t="shared" si="3"/>
        <v>15965</v>
      </c>
      <c r="I97" s="9">
        <f t="shared" si="4"/>
        <v>21991</v>
      </c>
      <c r="J97" s="9">
        <f t="shared" si="5"/>
        <v>3142</v>
      </c>
      <c r="K97" s="11">
        <f t="shared" si="6"/>
        <v>0.1428766313</v>
      </c>
    </row>
    <row r="98">
      <c r="F98" s="9" t="str">
        <f t="shared" si="1"/>
        <v>2019-44</v>
      </c>
      <c r="G98" s="9">
        <f t="shared" si="2"/>
        <v>7346</v>
      </c>
      <c r="H98" s="9">
        <f t="shared" si="3"/>
        <v>16192</v>
      </c>
      <c r="I98" s="9">
        <f t="shared" si="4"/>
        <v>23538</v>
      </c>
      <c r="J98" s="9">
        <f t="shared" si="5"/>
        <v>3144</v>
      </c>
      <c r="K98" s="11">
        <f t="shared" si="6"/>
        <v>0.1335712465</v>
      </c>
    </row>
    <row r="99">
      <c r="F99" s="9" t="str">
        <f t="shared" si="1"/>
        <v>2019-45</v>
      </c>
      <c r="G99" s="9">
        <f t="shared" si="2"/>
        <v>7866</v>
      </c>
      <c r="H99" s="9">
        <f t="shared" si="3"/>
        <v>16659</v>
      </c>
      <c r="I99" s="9">
        <f t="shared" si="4"/>
        <v>24525</v>
      </c>
      <c r="J99" s="9">
        <f t="shared" si="5"/>
        <v>3104</v>
      </c>
      <c r="K99" s="11">
        <f t="shared" si="6"/>
        <v>0.1265647299</v>
      </c>
    </row>
    <row r="100">
      <c r="F100" s="9" t="str">
        <f t="shared" si="1"/>
        <v>2019-46</v>
      </c>
      <c r="G100" s="9">
        <f t="shared" si="2"/>
        <v>7007</v>
      </c>
      <c r="H100" s="9">
        <f t="shared" si="3"/>
        <v>15613</v>
      </c>
      <c r="I100" s="9">
        <f t="shared" si="4"/>
        <v>22620</v>
      </c>
      <c r="J100" s="9">
        <f t="shared" si="5"/>
        <v>3177</v>
      </c>
      <c r="K100" s="11">
        <f t="shared" si="6"/>
        <v>0.1404509284</v>
      </c>
    </row>
    <row r="101">
      <c r="F101" s="9" t="str">
        <f t="shared" si="1"/>
        <v>2019-47</v>
      </c>
      <c r="G101" s="9">
        <f t="shared" si="2"/>
        <v>8815</v>
      </c>
      <c r="H101" s="9">
        <f t="shared" si="3"/>
        <v>20041</v>
      </c>
      <c r="I101" s="9">
        <f t="shared" si="4"/>
        <v>28856</v>
      </c>
      <c r="J101" s="9">
        <f t="shared" si="5"/>
        <v>3648</v>
      </c>
      <c r="K101" s="11">
        <f t="shared" si="6"/>
        <v>0.1264208484</v>
      </c>
    </row>
    <row r="102">
      <c r="F102" s="9" t="str">
        <f t="shared" si="1"/>
        <v>2019-48</v>
      </c>
      <c r="G102" s="9">
        <f t="shared" si="2"/>
        <v>12377</v>
      </c>
      <c r="H102" s="9">
        <f t="shared" si="3"/>
        <v>24226</v>
      </c>
      <c r="I102" s="9">
        <f t="shared" si="4"/>
        <v>36603</v>
      </c>
      <c r="J102" s="9">
        <f t="shared" si="5"/>
        <v>4090</v>
      </c>
      <c r="K102" s="11">
        <f t="shared" si="6"/>
        <v>0.1117394749</v>
      </c>
    </row>
    <row r="103">
      <c r="F103" s="9" t="str">
        <f t="shared" si="1"/>
        <v>2019-49</v>
      </c>
      <c r="G103" s="9">
        <f t="shared" si="2"/>
        <v>12243</v>
      </c>
      <c r="H103" s="9">
        <f t="shared" si="3"/>
        <v>25884</v>
      </c>
      <c r="I103" s="9">
        <f t="shared" si="4"/>
        <v>38127</v>
      </c>
      <c r="J103" s="9">
        <f t="shared" si="5"/>
        <v>4795</v>
      </c>
      <c r="K103" s="11">
        <f t="shared" si="6"/>
        <v>0.1257638944</v>
      </c>
    </row>
    <row r="104">
      <c r="F104" s="9" t="str">
        <f t="shared" si="1"/>
        <v>2019-50</v>
      </c>
      <c r="G104" s="9">
        <f t="shared" si="2"/>
        <v>9549</v>
      </c>
      <c r="H104" s="9">
        <f t="shared" si="3"/>
        <v>18041</v>
      </c>
      <c r="I104" s="9">
        <f t="shared" si="4"/>
        <v>27590</v>
      </c>
      <c r="J104" s="9">
        <f t="shared" si="5"/>
        <v>3626</v>
      </c>
      <c r="K104" s="11">
        <f t="shared" si="6"/>
        <v>0.1314244291</v>
      </c>
    </row>
    <row r="105">
      <c r="F105" s="9" t="str">
        <f t="shared" si="1"/>
        <v>2019-51</v>
      </c>
      <c r="G105" s="9">
        <f t="shared" si="2"/>
        <v>9384</v>
      </c>
      <c r="H105" s="9">
        <f t="shared" si="3"/>
        <v>19912</v>
      </c>
      <c r="I105" s="9">
        <f t="shared" si="4"/>
        <v>29296</v>
      </c>
      <c r="J105" s="9">
        <f t="shared" si="5"/>
        <v>4250</v>
      </c>
      <c r="K105" s="11">
        <f t="shared" si="6"/>
        <v>0.1450709995</v>
      </c>
    </row>
    <row r="106">
      <c r="F106" s="9" t="str">
        <f t="shared" si="1"/>
        <v>2019-52</v>
      </c>
      <c r="G106" s="9">
        <f t="shared" si="2"/>
        <v>11358</v>
      </c>
      <c r="H106" s="9">
        <f t="shared" si="3"/>
        <v>21649</v>
      </c>
      <c r="I106" s="9">
        <f t="shared" si="4"/>
        <v>33007</v>
      </c>
      <c r="J106" s="9">
        <f t="shared" si="5"/>
        <v>4772</v>
      </c>
      <c r="K106" s="11">
        <f t="shared" si="6"/>
        <v>0.1445753931</v>
      </c>
    </row>
    <row r="107">
      <c r="F107" s="9" t="str">
        <f t="shared" si="1"/>
        <v>2019-53</v>
      </c>
      <c r="G107" s="9">
        <f t="shared" si="2"/>
        <v>5166</v>
      </c>
      <c r="H107" s="9">
        <f t="shared" si="3"/>
        <v>8964</v>
      </c>
      <c r="I107" s="9">
        <f t="shared" si="4"/>
        <v>14130</v>
      </c>
      <c r="J107" s="9">
        <f t="shared" si="5"/>
        <v>2149</v>
      </c>
      <c r="K107" s="11">
        <f t="shared" si="6"/>
        <v>0.1520877565</v>
      </c>
    </row>
    <row r="108">
      <c r="F108" s="9" t="str">
        <f t="shared" si="1"/>
        <v>2020-01</v>
      </c>
      <c r="G108" s="9">
        <f t="shared" si="2"/>
        <v>7488</v>
      </c>
      <c r="H108" s="9">
        <f t="shared" si="3"/>
        <v>14327</v>
      </c>
      <c r="I108" s="9">
        <f t="shared" si="4"/>
        <v>21815</v>
      </c>
      <c r="J108" s="9">
        <f t="shared" si="5"/>
        <v>2955</v>
      </c>
      <c r="K108" s="11">
        <f t="shared" si="6"/>
        <v>0.1354572542</v>
      </c>
    </row>
    <row r="109">
      <c r="F109" s="9" t="str">
        <f t="shared" si="1"/>
        <v>2020-02</v>
      </c>
      <c r="G109" s="9">
        <f t="shared" si="2"/>
        <v>11652</v>
      </c>
      <c r="H109" s="9">
        <f t="shared" si="3"/>
        <v>23087</v>
      </c>
      <c r="I109" s="9">
        <f t="shared" si="4"/>
        <v>34739</v>
      </c>
      <c r="J109" s="9">
        <f t="shared" si="5"/>
        <v>4162</v>
      </c>
      <c r="K109" s="11">
        <f t="shared" si="6"/>
        <v>0.1198077089</v>
      </c>
    </row>
    <row r="110">
      <c r="F110" s="9" t="str">
        <f t="shared" si="1"/>
        <v>2020-03</v>
      </c>
      <c r="G110" s="9">
        <f t="shared" si="2"/>
        <v>11382</v>
      </c>
      <c r="H110" s="9">
        <f t="shared" si="3"/>
        <v>18175</v>
      </c>
      <c r="I110" s="9">
        <f t="shared" si="4"/>
        <v>29557</v>
      </c>
      <c r="J110" s="9">
        <f t="shared" si="5"/>
        <v>4668</v>
      </c>
      <c r="K110" s="11">
        <f t="shared" si="6"/>
        <v>0.1579321311</v>
      </c>
    </row>
    <row r="111">
      <c r="F111" s="9" t="str">
        <f t="shared" si="1"/>
        <v>2020-04</v>
      </c>
      <c r="G111" s="9">
        <f t="shared" si="2"/>
        <v>9297</v>
      </c>
      <c r="H111" s="9">
        <f t="shared" si="3"/>
        <v>16864</v>
      </c>
      <c r="I111" s="9">
        <f t="shared" si="4"/>
        <v>26161</v>
      </c>
      <c r="J111" s="9">
        <f t="shared" si="5"/>
        <v>3806</v>
      </c>
      <c r="K111" s="11">
        <f t="shared" si="6"/>
        <v>0.1454837353</v>
      </c>
    </row>
    <row r="112">
      <c r="F112" s="9" t="str">
        <f t="shared" si="1"/>
        <v>2020-05</v>
      </c>
      <c r="G112" s="9">
        <f t="shared" si="2"/>
        <v>8815</v>
      </c>
      <c r="H112" s="9">
        <f t="shared" si="3"/>
        <v>15316</v>
      </c>
      <c r="I112" s="9">
        <f t="shared" si="4"/>
        <v>24131</v>
      </c>
      <c r="J112" s="9">
        <f t="shared" si="5"/>
        <v>4264</v>
      </c>
      <c r="K112" s="11">
        <f t="shared" si="6"/>
        <v>0.1767021673</v>
      </c>
    </row>
    <row r="113">
      <c r="F113" s="9" t="str">
        <f t="shared" si="1"/>
        <v>2020-06</v>
      </c>
      <c r="G113" s="9">
        <f t="shared" si="2"/>
        <v>7378</v>
      </c>
      <c r="H113" s="9">
        <f t="shared" si="3"/>
        <v>15000</v>
      </c>
      <c r="I113" s="9">
        <f t="shared" si="4"/>
        <v>22378</v>
      </c>
      <c r="J113" s="9">
        <f t="shared" si="5"/>
        <v>3032</v>
      </c>
      <c r="K113" s="11">
        <f t="shared" si="6"/>
        <v>0.1354902136</v>
      </c>
    </row>
    <row r="114">
      <c r="F114" s="9" t="str">
        <f t="shared" si="1"/>
        <v>2020-07</v>
      </c>
      <c r="G114" s="9">
        <f t="shared" si="2"/>
        <v>8295</v>
      </c>
      <c r="H114" s="9">
        <f t="shared" si="3"/>
        <v>17032</v>
      </c>
      <c r="I114" s="9">
        <f t="shared" si="4"/>
        <v>25327</v>
      </c>
      <c r="J114" s="9">
        <f t="shared" si="5"/>
        <v>3442</v>
      </c>
      <c r="K114" s="11">
        <f t="shared" si="6"/>
        <v>0.1359023967</v>
      </c>
    </row>
    <row r="115">
      <c r="F115" s="9" t="str">
        <f t="shared" si="1"/>
        <v>2020-08</v>
      </c>
      <c r="G115" s="9">
        <f t="shared" si="2"/>
        <v>9210</v>
      </c>
      <c r="H115" s="9">
        <f t="shared" si="3"/>
        <v>18269</v>
      </c>
      <c r="I115" s="9">
        <f t="shared" si="4"/>
        <v>27479</v>
      </c>
      <c r="J115" s="9">
        <f t="shared" si="5"/>
        <v>3515</v>
      </c>
      <c r="K115" s="11">
        <f t="shared" si="6"/>
        <v>0.127915863</v>
      </c>
    </row>
    <row r="116">
      <c r="F116" s="9" t="str">
        <f t="shared" si="1"/>
        <v>2020-09</v>
      </c>
      <c r="G116" s="9">
        <f t="shared" si="2"/>
        <v>7733</v>
      </c>
      <c r="H116" s="9">
        <f t="shared" si="3"/>
        <v>15086</v>
      </c>
      <c r="I116" s="9">
        <f t="shared" si="4"/>
        <v>22819</v>
      </c>
      <c r="J116" s="9">
        <f t="shared" si="5"/>
        <v>2898</v>
      </c>
      <c r="K116" s="11">
        <f t="shared" si="6"/>
        <v>0.1269994303</v>
      </c>
    </row>
    <row r="117">
      <c r="F117" s="9" t="str">
        <f t="shared" si="1"/>
        <v>2020-10</v>
      </c>
      <c r="G117" s="9">
        <f t="shared" si="2"/>
        <v>6367</v>
      </c>
      <c r="H117" s="9">
        <f t="shared" si="3"/>
        <v>13664</v>
      </c>
      <c r="I117" s="9">
        <f t="shared" si="4"/>
        <v>20031</v>
      </c>
      <c r="J117" s="9">
        <f t="shared" si="5"/>
        <v>3253</v>
      </c>
      <c r="K117" s="11">
        <f t="shared" si="6"/>
        <v>0.1623982827</v>
      </c>
    </row>
    <row r="118">
      <c r="F118" s="9" t="str">
        <f t="shared" si="1"/>
        <v>2020-11</v>
      </c>
      <c r="G118" s="9">
        <f t="shared" si="2"/>
        <v>6359</v>
      </c>
      <c r="H118" s="9">
        <f t="shared" si="3"/>
        <v>16823</v>
      </c>
      <c r="I118" s="9">
        <f t="shared" si="4"/>
        <v>23182</v>
      </c>
      <c r="J118" s="9">
        <f t="shared" si="5"/>
        <v>3057</v>
      </c>
      <c r="K118" s="11">
        <f t="shared" si="6"/>
        <v>0.131869554</v>
      </c>
    </row>
    <row r="119">
      <c r="F119" s="9" t="str">
        <f t="shared" si="1"/>
        <v>2020-12</v>
      </c>
      <c r="G119" s="9">
        <f t="shared" si="2"/>
        <v>10546</v>
      </c>
      <c r="H119" s="9">
        <f t="shared" si="3"/>
        <v>33205</v>
      </c>
      <c r="I119" s="9">
        <f t="shared" si="4"/>
        <v>43751</v>
      </c>
      <c r="J119" s="9">
        <f t="shared" si="5"/>
        <v>5458</v>
      </c>
      <c r="K119" s="11">
        <f t="shared" si="6"/>
        <v>0.1247514343</v>
      </c>
    </row>
    <row r="120">
      <c r="F120" s="9" t="str">
        <f t="shared" si="1"/>
        <v>2020-13</v>
      </c>
      <c r="G120" s="9">
        <f t="shared" si="2"/>
        <v>18024</v>
      </c>
      <c r="H120" s="9">
        <f t="shared" si="3"/>
        <v>65522</v>
      </c>
      <c r="I120" s="9">
        <f t="shared" si="4"/>
        <v>83546</v>
      </c>
      <c r="J120" s="9">
        <f t="shared" si="5"/>
        <v>9691</v>
      </c>
      <c r="K120" s="11">
        <f t="shared" si="6"/>
        <v>0.1159959783</v>
      </c>
    </row>
    <row r="121">
      <c r="F121" s="9" t="str">
        <f t="shared" si="1"/>
        <v>2020-14</v>
      </c>
      <c r="G121" s="9">
        <f t="shared" si="2"/>
        <v>23610</v>
      </c>
      <c r="H121" s="9">
        <f t="shared" si="3"/>
        <v>72787</v>
      </c>
      <c r="I121" s="9">
        <f t="shared" si="4"/>
        <v>96397</v>
      </c>
      <c r="J121" s="9">
        <f t="shared" si="5"/>
        <v>10472</v>
      </c>
      <c r="K121" s="11">
        <f t="shared" si="6"/>
        <v>0.1086340861</v>
      </c>
    </row>
    <row r="122">
      <c r="F122" s="9" t="str">
        <f t="shared" si="1"/>
        <v>2020-15</v>
      </c>
      <c r="G122" s="9">
        <f t="shared" si="2"/>
        <v>25173</v>
      </c>
      <c r="H122" s="9">
        <f t="shared" si="3"/>
        <v>69068</v>
      </c>
      <c r="I122" s="9">
        <f t="shared" si="4"/>
        <v>94241</v>
      </c>
      <c r="J122" s="9">
        <f t="shared" si="5"/>
        <v>10639</v>
      </c>
      <c r="K122" s="11">
        <f t="shared" si="6"/>
        <v>0.1128914167</v>
      </c>
    </row>
    <row r="123">
      <c r="F123" s="9" t="str">
        <f t="shared" si="1"/>
        <v>2020-16</v>
      </c>
      <c r="G123" s="9">
        <f t="shared" si="2"/>
        <v>28372</v>
      </c>
      <c r="H123" s="9">
        <f t="shared" si="3"/>
        <v>75408</v>
      </c>
      <c r="I123" s="9">
        <f t="shared" si="4"/>
        <v>103780</v>
      </c>
      <c r="J123" s="9">
        <f t="shared" si="5"/>
        <v>12086</v>
      </c>
      <c r="K123" s="11">
        <f t="shared" si="6"/>
        <v>0.1164578917</v>
      </c>
    </row>
    <row r="124">
      <c r="F124" s="9" t="str">
        <f t="shared" si="1"/>
        <v>2020-17</v>
      </c>
      <c r="G124" s="9">
        <f t="shared" si="2"/>
        <v>28973</v>
      </c>
      <c r="H124" s="9">
        <f t="shared" si="3"/>
        <v>75597</v>
      </c>
      <c r="I124" s="9">
        <f t="shared" si="4"/>
        <v>104570</v>
      </c>
      <c r="J124" s="9">
        <f t="shared" si="5"/>
        <v>11044</v>
      </c>
      <c r="K124" s="11">
        <f t="shared" si="6"/>
        <v>0.1056134647</v>
      </c>
    </row>
    <row r="125">
      <c r="F125" s="9" t="str">
        <f t="shared" si="1"/>
        <v>2020-18</v>
      </c>
      <c r="G125" s="9">
        <f t="shared" si="2"/>
        <v>27771</v>
      </c>
      <c r="H125" s="9">
        <f t="shared" si="3"/>
        <v>67395</v>
      </c>
      <c r="I125" s="9">
        <f t="shared" si="4"/>
        <v>95166</v>
      </c>
      <c r="J125" s="9">
        <f t="shared" si="5"/>
        <v>9872</v>
      </c>
      <c r="K125" s="11">
        <f t="shared" si="6"/>
        <v>0.103734527</v>
      </c>
    </row>
    <row r="126">
      <c r="F126" s="9" t="str">
        <f t="shared" si="1"/>
        <v>2020-19</v>
      </c>
      <c r="G126" s="9">
        <f t="shared" si="2"/>
        <v>25782</v>
      </c>
      <c r="H126" s="9">
        <f t="shared" si="3"/>
        <v>63876</v>
      </c>
      <c r="I126" s="9">
        <f t="shared" si="4"/>
        <v>89658</v>
      </c>
      <c r="J126" s="9">
        <f t="shared" si="5"/>
        <v>9107</v>
      </c>
      <c r="K126" s="11">
        <f t="shared" si="6"/>
        <v>0.1015748734</v>
      </c>
    </row>
    <row r="127">
      <c r="F127" s="9" t="str">
        <f t="shared" si="1"/>
        <v>2020-20</v>
      </c>
      <c r="G127" s="9">
        <f t="shared" si="2"/>
        <v>26399</v>
      </c>
      <c r="H127" s="9">
        <f t="shared" si="3"/>
        <v>60107</v>
      </c>
      <c r="I127" s="9">
        <f t="shared" si="4"/>
        <v>86506</v>
      </c>
      <c r="J127" s="9">
        <f t="shared" si="5"/>
        <v>9630</v>
      </c>
      <c r="K127" s="11">
        <f t="shared" si="6"/>
        <v>0.111321758</v>
      </c>
    </row>
    <row r="128">
      <c r="F128" s="9" t="str">
        <f t="shared" si="1"/>
        <v>2020-21</v>
      </c>
      <c r="G128" s="9">
        <f t="shared" si="2"/>
        <v>24453</v>
      </c>
      <c r="H128" s="9">
        <f t="shared" si="3"/>
        <v>53011</v>
      </c>
      <c r="I128" s="9">
        <f t="shared" si="4"/>
        <v>77464</v>
      </c>
      <c r="J128" s="9">
        <f t="shared" si="5"/>
        <v>8324</v>
      </c>
      <c r="K128" s="11">
        <f t="shared" si="6"/>
        <v>0.1074563668</v>
      </c>
    </row>
    <row r="129">
      <c r="F129" s="9" t="str">
        <f t="shared" si="1"/>
        <v>2020-22</v>
      </c>
      <c r="G129" s="9">
        <f t="shared" si="2"/>
        <v>23816</v>
      </c>
      <c r="H129" s="9">
        <f t="shared" si="3"/>
        <v>46982</v>
      </c>
      <c r="I129" s="9">
        <f t="shared" si="4"/>
        <v>70798</v>
      </c>
      <c r="J129" s="9">
        <f t="shared" si="5"/>
        <v>7700</v>
      </c>
      <c r="K129" s="11">
        <f t="shared" si="6"/>
        <v>0.1087601345</v>
      </c>
    </row>
    <row r="130">
      <c r="F130" s="9" t="str">
        <f t="shared" si="1"/>
        <v>2020-23</v>
      </c>
      <c r="G130" s="9">
        <f t="shared" si="2"/>
        <v>19526</v>
      </c>
      <c r="H130" s="9">
        <f t="shared" si="3"/>
        <v>45118</v>
      </c>
      <c r="I130" s="9">
        <f t="shared" si="4"/>
        <v>64644</v>
      </c>
      <c r="J130" s="9">
        <f t="shared" si="5"/>
        <v>6689</v>
      </c>
      <c r="K130" s="11">
        <f t="shared" si="6"/>
        <v>0.1034744137</v>
      </c>
    </row>
    <row r="131">
      <c r="F131" s="9" t="str">
        <f t="shared" si="1"/>
        <v>2020-24</v>
      </c>
      <c r="G131" s="9">
        <f t="shared" si="2"/>
        <v>21238</v>
      </c>
      <c r="H131" s="9">
        <f t="shared" si="3"/>
        <v>46162</v>
      </c>
      <c r="I131" s="9">
        <f t="shared" si="4"/>
        <v>67400</v>
      </c>
      <c r="J131" s="9">
        <f t="shared" si="5"/>
        <v>7575</v>
      </c>
      <c r="K131" s="11">
        <f t="shared" si="6"/>
        <v>0.112388724</v>
      </c>
    </row>
    <row r="132">
      <c r="F132" s="9" t="str">
        <f t="shared" si="1"/>
        <v>2020-25</v>
      </c>
      <c r="G132" s="9">
        <f t="shared" si="2"/>
        <v>17645</v>
      </c>
      <c r="H132" s="9">
        <f t="shared" si="3"/>
        <v>45752</v>
      </c>
      <c r="I132" s="9">
        <f t="shared" si="4"/>
        <v>63397</v>
      </c>
      <c r="J132" s="9">
        <f t="shared" si="5"/>
        <v>6080</v>
      </c>
      <c r="K132" s="11">
        <f t="shared" si="6"/>
        <v>0.09590359165</v>
      </c>
    </row>
    <row r="133">
      <c r="F133" s="9" t="str">
        <f t="shared" si="1"/>
        <v>2020-26</v>
      </c>
      <c r="G133" s="9">
        <f t="shared" si="2"/>
        <v>5932</v>
      </c>
      <c r="H133" s="9">
        <f t="shared" si="3"/>
        <v>15655</v>
      </c>
      <c r="I133" s="9">
        <f t="shared" si="4"/>
        <v>21587</v>
      </c>
      <c r="J133" s="9">
        <f t="shared" si="5"/>
        <v>1919</v>
      </c>
      <c r="K133" s="11">
        <f t="shared" si="6"/>
        <v>0.08889609487</v>
      </c>
    </row>
    <row r="134">
      <c r="F134" s="9" t="str">
        <f t="shared" si="1"/>
        <v/>
      </c>
      <c r="G134" s="9" t="str">
        <f t="shared" si="2"/>
        <v/>
      </c>
      <c r="H134" s="9" t="str">
        <f t="shared" si="3"/>
        <v/>
      </c>
      <c r="I134" s="9" t="str">
        <f t="shared" si="4"/>
        <v/>
      </c>
      <c r="J134" s="9" t="str">
        <f t="shared" si="5"/>
        <v/>
      </c>
      <c r="K134" s="11" t="str">
        <f t="shared" si="6"/>
        <v/>
      </c>
    </row>
    <row r="135">
      <c r="F135" s="9" t="str">
        <f t="shared" si="1"/>
        <v/>
      </c>
      <c r="G135" s="9" t="str">
        <f t="shared" si="2"/>
        <v/>
      </c>
      <c r="H135" s="9" t="str">
        <f t="shared" si="3"/>
        <v/>
      </c>
      <c r="I135" s="9" t="str">
        <f t="shared" si="4"/>
        <v/>
      </c>
      <c r="J135" s="9" t="str">
        <f t="shared" si="5"/>
        <v/>
      </c>
      <c r="K135" s="11" t="str">
        <f t="shared" si="6"/>
        <v/>
      </c>
    </row>
    <row r="136">
      <c r="F136" s="9" t="str">
        <f t="shared" si="1"/>
        <v/>
      </c>
      <c r="G136" s="9" t="str">
        <f t="shared" si="2"/>
        <v/>
      </c>
      <c r="H136" s="9" t="str">
        <f t="shared" si="3"/>
        <v/>
      </c>
      <c r="I136" s="9" t="str">
        <f t="shared" si="4"/>
        <v/>
      </c>
      <c r="J136" s="9" t="str">
        <f t="shared" si="5"/>
        <v/>
      </c>
      <c r="K136" s="11" t="str">
        <f t="shared" si="6"/>
        <v/>
      </c>
    </row>
    <row r="137">
      <c r="F137" s="9" t="str">
        <f t="shared" si="1"/>
        <v/>
      </c>
      <c r="G137" s="9" t="str">
        <f t="shared" si="2"/>
        <v/>
      </c>
      <c r="H137" s="9" t="str">
        <f t="shared" si="3"/>
        <v/>
      </c>
      <c r="I137" s="9" t="str">
        <f t="shared" si="4"/>
        <v/>
      </c>
      <c r="J137" s="9" t="str">
        <f t="shared" si="5"/>
        <v/>
      </c>
      <c r="K137" s="11" t="str">
        <f t="shared" si="6"/>
        <v/>
      </c>
    </row>
    <row r="138">
      <c r="F138" s="9" t="str">
        <f t="shared" si="1"/>
        <v/>
      </c>
      <c r="G138" s="9" t="str">
        <f t="shared" si="2"/>
        <v/>
      </c>
      <c r="H138" s="9" t="str">
        <f t="shared" si="3"/>
        <v/>
      </c>
      <c r="I138" s="9" t="str">
        <f t="shared" si="4"/>
        <v/>
      </c>
      <c r="J138" s="9" t="str">
        <f t="shared" si="5"/>
        <v/>
      </c>
      <c r="K138" s="11" t="str">
        <f t="shared" si="6"/>
        <v/>
      </c>
    </row>
    <row r="139">
      <c r="F139" s="9" t="str">
        <f t="shared" si="1"/>
        <v/>
      </c>
      <c r="G139" s="9" t="str">
        <f t="shared" si="2"/>
        <v/>
      </c>
      <c r="H139" s="9" t="str">
        <f t="shared" si="3"/>
        <v/>
      </c>
      <c r="I139" s="9" t="str">
        <f t="shared" si="4"/>
        <v/>
      </c>
      <c r="J139" s="9" t="str">
        <f t="shared" si="5"/>
        <v/>
      </c>
      <c r="K139" s="11" t="str">
        <f t="shared" si="6"/>
        <v/>
      </c>
    </row>
    <row r="140">
      <c r="F140" s="9" t="str">
        <f t="shared" si="1"/>
        <v/>
      </c>
      <c r="G140" s="9" t="str">
        <f t="shared" si="2"/>
        <v/>
      </c>
      <c r="H140" s="9" t="str">
        <f t="shared" si="3"/>
        <v/>
      </c>
      <c r="I140" s="9" t="str">
        <f t="shared" si="4"/>
        <v/>
      </c>
      <c r="J140" s="9" t="str">
        <f t="shared" si="5"/>
        <v/>
      </c>
      <c r="K140" s="11" t="str">
        <f t="shared" si="6"/>
        <v/>
      </c>
    </row>
    <row r="141">
      <c r="F141" s="9" t="str">
        <f t="shared" si="1"/>
        <v/>
      </c>
      <c r="G141" s="9" t="str">
        <f t="shared" si="2"/>
        <v/>
      </c>
      <c r="H141" s="9" t="str">
        <f t="shared" si="3"/>
        <v/>
      </c>
      <c r="I141" s="9" t="str">
        <f t="shared" si="4"/>
        <v/>
      </c>
      <c r="J141" s="9" t="str">
        <f t="shared" si="5"/>
        <v/>
      </c>
      <c r="K141" s="11" t="str">
        <f t="shared" si="6"/>
        <v/>
      </c>
    </row>
    <row r="142">
      <c r="F142" s="9" t="str">
        <f t="shared" si="1"/>
        <v/>
      </c>
      <c r="G142" s="9" t="str">
        <f t="shared" si="2"/>
        <v/>
      </c>
      <c r="H142" s="9" t="str">
        <f t="shared" si="3"/>
        <v/>
      </c>
      <c r="I142" s="9" t="str">
        <f t="shared" si="4"/>
        <v/>
      </c>
      <c r="J142" s="9" t="str">
        <f t="shared" si="5"/>
        <v/>
      </c>
      <c r="K142" s="11" t="str">
        <f t="shared" si="6"/>
        <v/>
      </c>
    </row>
    <row r="143">
      <c r="F143" s="9" t="str">
        <f t="shared" si="1"/>
        <v/>
      </c>
      <c r="G143" s="9" t="str">
        <f t="shared" si="2"/>
        <v/>
      </c>
      <c r="H143" s="9" t="str">
        <f t="shared" si="3"/>
        <v/>
      </c>
      <c r="I143" s="9" t="str">
        <f t="shared" si="4"/>
        <v/>
      </c>
      <c r="J143" s="9" t="str">
        <f t="shared" si="5"/>
        <v/>
      </c>
      <c r="K143" s="11" t="str">
        <f t="shared" si="6"/>
        <v/>
      </c>
    </row>
    <row r="144">
      <c r="F144" s="9" t="str">
        <f t="shared" si="1"/>
        <v/>
      </c>
      <c r="G144" s="9" t="str">
        <f t="shared" si="2"/>
        <v/>
      </c>
      <c r="H144" s="9" t="str">
        <f t="shared" si="3"/>
        <v/>
      </c>
      <c r="I144" s="9" t="str">
        <f t="shared" si="4"/>
        <v/>
      </c>
      <c r="J144" s="9" t="str">
        <f t="shared" si="5"/>
        <v/>
      </c>
      <c r="K144" s="11" t="str">
        <f t="shared" si="6"/>
        <v/>
      </c>
    </row>
    <row r="145">
      <c r="F145" s="9" t="str">
        <f t="shared" si="1"/>
        <v/>
      </c>
      <c r="G145" s="9" t="str">
        <f t="shared" si="2"/>
        <v/>
      </c>
      <c r="H145" s="9" t="str">
        <f t="shared" si="3"/>
        <v/>
      </c>
      <c r="I145" s="9" t="str">
        <f t="shared" si="4"/>
        <v/>
      </c>
      <c r="J145" s="9" t="str">
        <f t="shared" si="5"/>
        <v/>
      </c>
      <c r="K145" s="11" t="str">
        <f t="shared" si="6"/>
        <v/>
      </c>
    </row>
    <row r="146">
      <c r="F146" s="9" t="str">
        <f t="shared" si="1"/>
        <v/>
      </c>
      <c r="G146" s="9" t="str">
        <f t="shared" si="2"/>
        <v/>
      </c>
      <c r="H146" s="9" t="str">
        <f t="shared" si="3"/>
        <v/>
      </c>
      <c r="I146" s="9" t="str">
        <f t="shared" si="4"/>
        <v/>
      </c>
      <c r="J146" s="9" t="str">
        <f t="shared" si="5"/>
        <v/>
      </c>
      <c r="K146" s="11" t="str">
        <f t="shared" si="6"/>
        <v/>
      </c>
    </row>
    <row r="147">
      <c r="F147" s="9" t="str">
        <f t="shared" si="1"/>
        <v/>
      </c>
      <c r="G147" s="9" t="str">
        <f t="shared" si="2"/>
        <v/>
      </c>
      <c r="H147" s="9" t="str">
        <f t="shared" si="3"/>
        <v/>
      </c>
      <c r="I147" s="9" t="str">
        <f t="shared" si="4"/>
        <v/>
      </c>
      <c r="J147" s="9" t="str">
        <f t="shared" si="5"/>
        <v/>
      </c>
      <c r="K147" s="11" t="str">
        <f t="shared" si="6"/>
        <v/>
      </c>
    </row>
    <row r="148">
      <c r="F148" s="9" t="str">
        <f t="shared" si="1"/>
        <v/>
      </c>
      <c r="G148" s="9" t="str">
        <f t="shared" si="2"/>
        <v/>
      </c>
      <c r="H148" s="9" t="str">
        <f t="shared" si="3"/>
        <v/>
      </c>
      <c r="I148" s="9" t="str">
        <f t="shared" si="4"/>
        <v/>
      </c>
      <c r="J148" s="9" t="str">
        <f t="shared" si="5"/>
        <v/>
      </c>
      <c r="K148" s="11" t="str">
        <f t="shared" si="6"/>
        <v/>
      </c>
    </row>
    <row r="149">
      <c r="F149" s="9" t="str">
        <f t="shared" si="1"/>
        <v/>
      </c>
      <c r="G149" s="9" t="str">
        <f t="shared" si="2"/>
        <v/>
      </c>
      <c r="H149" s="9" t="str">
        <f t="shared" si="3"/>
        <v/>
      </c>
      <c r="I149" s="9" t="str">
        <f t="shared" si="4"/>
        <v/>
      </c>
      <c r="J149" s="9" t="str">
        <f t="shared" si="5"/>
        <v/>
      </c>
      <c r="K149" s="11" t="str">
        <f t="shared" si="6"/>
        <v/>
      </c>
    </row>
    <row r="150">
      <c r="F150" s="9" t="str">
        <f t="shared" si="1"/>
        <v/>
      </c>
      <c r="G150" s="9" t="str">
        <f t="shared" si="2"/>
        <v/>
      </c>
      <c r="H150" s="9" t="str">
        <f t="shared" si="3"/>
        <v/>
      </c>
      <c r="I150" s="9" t="str">
        <f t="shared" si="4"/>
        <v/>
      </c>
      <c r="J150" s="9" t="str">
        <f t="shared" si="5"/>
        <v/>
      </c>
      <c r="K150" s="11" t="str">
        <f t="shared" si="6"/>
        <v/>
      </c>
    </row>
    <row r="151">
      <c r="F151" s="9" t="str">
        <f t="shared" si="1"/>
        <v/>
      </c>
      <c r="G151" s="9" t="str">
        <f t="shared" si="2"/>
        <v/>
      </c>
      <c r="H151" s="9" t="str">
        <f t="shared" si="3"/>
        <v/>
      </c>
      <c r="I151" s="9" t="str">
        <f t="shared" si="4"/>
        <v/>
      </c>
      <c r="J151" s="9" t="str">
        <f t="shared" si="5"/>
        <v/>
      </c>
      <c r="K151" s="11" t="str">
        <f t="shared" si="6"/>
        <v/>
      </c>
    </row>
    <row r="152">
      <c r="F152" s="9" t="str">
        <f t="shared" si="1"/>
        <v/>
      </c>
      <c r="G152" s="9" t="str">
        <f t="shared" si="2"/>
        <v/>
      </c>
      <c r="H152" s="9" t="str">
        <f t="shared" si="3"/>
        <v/>
      </c>
      <c r="I152" s="9" t="str">
        <f t="shared" si="4"/>
        <v/>
      </c>
      <c r="J152" s="9" t="str">
        <f t="shared" si="5"/>
        <v/>
      </c>
      <c r="K152" s="11" t="str">
        <f t="shared" si="6"/>
        <v/>
      </c>
    </row>
    <row r="153">
      <c r="F153" s="9" t="str">
        <f t="shared" si="1"/>
        <v/>
      </c>
      <c r="G153" s="9" t="str">
        <f t="shared" si="2"/>
        <v/>
      </c>
      <c r="H153" s="9" t="str">
        <f t="shared" si="3"/>
        <v/>
      </c>
      <c r="I153" s="9" t="str">
        <f t="shared" si="4"/>
        <v/>
      </c>
      <c r="J153" s="9" t="str">
        <f t="shared" si="5"/>
        <v/>
      </c>
      <c r="K153" s="11" t="str">
        <f t="shared" si="6"/>
        <v/>
      </c>
    </row>
    <row r="154">
      <c r="F154" s="9" t="str">
        <f t="shared" si="1"/>
        <v/>
      </c>
      <c r="G154" s="9" t="str">
        <f t="shared" si="2"/>
        <v/>
      </c>
      <c r="H154" s="9" t="str">
        <f t="shared" si="3"/>
        <v/>
      </c>
      <c r="I154" s="9" t="str">
        <f t="shared" si="4"/>
        <v/>
      </c>
      <c r="J154" s="9" t="str">
        <f t="shared" si="5"/>
        <v/>
      </c>
      <c r="K154" s="11" t="str">
        <f t="shared" si="6"/>
        <v/>
      </c>
    </row>
    <row r="155">
      <c r="F155" s="9" t="str">
        <f t="shared" si="1"/>
        <v/>
      </c>
      <c r="G155" s="9" t="str">
        <f t="shared" si="2"/>
        <v/>
      </c>
      <c r="H155" s="9" t="str">
        <f t="shared" si="3"/>
        <v/>
      </c>
      <c r="I155" s="9" t="str">
        <f t="shared" si="4"/>
        <v/>
      </c>
      <c r="J155" s="9" t="str">
        <f t="shared" si="5"/>
        <v/>
      </c>
      <c r="K155" s="11" t="str">
        <f t="shared" si="6"/>
        <v/>
      </c>
    </row>
    <row r="156">
      <c r="F156" s="9" t="str">
        <f t="shared" si="1"/>
        <v/>
      </c>
      <c r="G156" s="9" t="str">
        <f t="shared" si="2"/>
        <v/>
      </c>
      <c r="H156" s="9" t="str">
        <f t="shared" si="3"/>
        <v/>
      </c>
      <c r="I156" s="9" t="str">
        <f t="shared" si="4"/>
        <v/>
      </c>
      <c r="J156" s="9" t="str">
        <f t="shared" si="5"/>
        <v/>
      </c>
      <c r="K156" s="11" t="str">
        <f t="shared" si="6"/>
        <v/>
      </c>
    </row>
    <row r="157">
      <c r="F157" s="9" t="str">
        <f t="shared" si="1"/>
        <v/>
      </c>
      <c r="G157" s="9" t="str">
        <f t="shared" si="2"/>
        <v/>
      </c>
      <c r="H157" s="9" t="str">
        <f t="shared" si="3"/>
        <v/>
      </c>
      <c r="I157" s="9" t="str">
        <f t="shared" si="4"/>
        <v/>
      </c>
      <c r="J157" s="9" t="str">
        <f t="shared" si="5"/>
        <v/>
      </c>
      <c r="K157" s="11" t="str">
        <f t="shared" si="6"/>
        <v/>
      </c>
    </row>
    <row r="158">
      <c r="F158" s="9" t="str">
        <f t="shared" si="1"/>
        <v/>
      </c>
      <c r="G158" s="9" t="str">
        <f t="shared" si="2"/>
        <v/>
      </c>
      <c r="H158" s="9" t="str">
        <f t="shared" si="3"/>
        <v/>
      </c>
      <c r="I158" s="9" t="str">
        <f t="shared" si="4"/>
        <v/>
      </c>
      <c r="J158" s="9" t="str">
        <f t="shared" si="5"/>
        <v/>
      </c>
      <c r="K158" s="11" t="str">
        <f t="shared" si="6"/>
        <v/>
      </c>
    </row>
    <row r="159">
      <c r="F159" s="9" t="str">
        <f t="shared" si="1"/>
        <v/>
      </c>
      <c r="G159" s="9" t="str">
        <f t="shared" si="2"/>
        <v/>
      </c>
      <c r="H159" s="9" t="str">
        <f t="shared" si="3"/>
        <v/>
      </c>
      <c r="I159" s="9" t="str">
        <f t="shared" si="4"/>
        <v/>
      </c>
      <c r="J159" s="9" t="str">
        <f t="shared" si="5"/>
        <v/>
      </c>
      <c r="K159" s="11" t="str">
        <f t="shared" si="6"/>
        <v/>
      </c>
    </row>
    <row r="160">
      <c r="F160" s="9" t="str">
        <f t="shared" si="1"/>
        <v/>
      </c>
      <c r="G160" s="9" t="str">
        <f t="shared" si="2"/>
        <v/>
      </c>
      <c r="H160" s="9" t="str">
        <f t="shared" si="3"/>
        <v/>
      </c>
      <c r="I160" s="9" t="str">
        <f t="shared" si="4"/>
        <v/>
      </c>
      <c r="J160" s="9" t="str">
        <f t="shared" si="5"/>
        <v/>
      </c>
      <c r="K160" s="11" t="str">
        <f t="shared" si="6"/>
        <v/>
      </c>
    </row>
    <row r="161">
      <c r="F161" s="9" t="str">
        <f t="shared" si="1"/>
        <v/>
      </c>
      <c r="G161" s="9" t="str">
        <f t="shared" si="2"/>
        <v/>
      </c>
      <c r="H161" s="9" t="str">
        <f t="shared" si="3"/>
        <v/>
      </c>
      <c r="I161" s="9" t="str">
        <f t="shared" si="4"/>
        <v/>
      </c>
      <c r="J161" s="9" t="str">
        <f t="shared" si="5"/>
        <v/>
      </c>
      <c r="K161" s="11" t="str">
        <f t="shared" si="6"/>
        <v/>
      </c>
    </row>
    <row r="162">
      <c r="F162" s="9" t="str">
        <f t="shared" si="1"/>
        <v/>
      </c>
      <c r="G162" s="9" t="str">
        <f t="shared" si="2"/>
        <v/>
      </c>
      <c r="H162" s="9" t="str">
        <f t="shared" si="3"/>
        <v/>
      </c>
      <c r="I162" s="9" t="str">
        <f t="shared" si="4"/>
        <v/>
      </c>
      <c r="J162" s="9" t="str">
        <f t="shared" si="5"/>
        <v/>
      </c>
      <c r="K162" s="11" t="str">
        <f t="shared" si="6"/>
        <v/>
      </c>
    </row>
    <row r="163">
      <c r="F163" s="9" t="str">
        <f t="shared" si="1"/>
        <v/>
      </c>
      <c r="G163" s="9" t="str">
        <f t="shared" si="2"/>
        <v/>
      </c>
      <c r="H163" s="9" t="str">
        <f t="shared" si="3"/>
        <v/>
      </c>
      <c r="I163" s="9" t="str">
        <f t="shared" si="4"/>
        <v/>
      </c>
      <c r="J163" s="9" t="str">
        <f t="shared" si="5"/>
        <v/>
      </c>
      <c r="K163" s="11" t="str">
        <f t="shared" si="6"/>
        <v/>
      </c>
    </row>
    <row r="164">
      <c r="F164" s="9" t="str">
        <f t="shared" si="1"/>
        <v/>
      </c>
      <c r="G164" s="9" t="str">
        <f t="shared" si="2"/>
        <v/>
      </c>
      <c r="H164" s="9" t="str">
        <f t="shared" si="3"/>
        <v/>
      </c>
      <c r="I164" s="9" t="str">
        <f t="shared" si="4"/>
        <v/>
      </c>
      <c r="J164" s="9" t="str">
        <f t="shared" si="5"/>
        <v/>
      </c>
      <c r="K164" s="11" t="str">
        <f t="shared" si="6"/>
        <v/>
      </c>
    </row>
    <row r="165">
      <c r="F165" s="9" t="str">
        <f t="shared" si="1"/>
        <v/>
      </c>
      <c r="G165" s="9" t="str">
        <f t="shared" si="2"/>
        <v/>
      </c>
      <c r="H165" s="9" t="str">
        <f t="shared" si="3"/>
        <v/>
      </c>
      <c r="I165" s="9" t="str">
        <f t="shared" si="4"/>
        <v/>
      </c>
      <c r="J165" s="9" t="str">
        <f t="shared" si="5"/>
        <v/>
      </c>
      <c r="K165" s="11" t="str">
        <f t="shared" si="6"/>
        <v/>
      </c>
    </row>
    <row r="166">
      <c r="F166" s="9" t="str">
        <f t="shared" si="1"/>
        <v/>
      </c>
      <c r="G166" s="9" t="str">
        <f t="shared" si="2"/>
        <v/>
      </c>
      <c r="H166" s="9" t="str">
        <f t="shared" si="3"/>
        <v/>
      </c>
      <c r="I166" s="9" t="str">
        <f t="shared" si="4"/>
        <v/>
      </c>
      <c r="J166" s="9" t="str">
        <f t="shared" si="5"/>
        <v/>
      </c>
      <c r="K166" s="11" t="str">
        <f t="shared" si="6"/>
        <v/>
      </c>
    </row>
    <row r="167">
      <c r="F167" s="9" t="str">
        <f t="shared" si="1"/>
        <v/>
      </c>
      <c r="G167" s="9" t="str">
        <f t="shared" si="2"/>
        <v/>
      </c>
      <c r="H167" s="9" t="str">
        <f t="shared" si="3"/>
        <v/>
      </c>
      <c r="I167" s="9" t="str">
        <f t="shared" si="4"/>
        <v/>
      </c>
      <c r="J167" s="9" t="str">
        <f t="shared" si="5"/>
        <v/>
      </c>
      <c r="K167" s="11" t="str">
        <f t="shared" si="6"/>
        <v/>
      </c>
    </row>
    <row r="168">
      <c r="F168" s="9" t="str">
        <f t="shared" si="1"/>
        <v/>
      </c>
      <c r="G168" s="9" t="str">
        <f t="shared" si="2"/>
        <v/>
      </c>
      <c r="H168" s="9" t="str">
        <f t="shared" si="3"/>
        <v/>
      </c>
      <c r="I168" s="9" t="str">
        <f t="shared" si="4"/>
        <v/>
      </c>
      <c r="J168" s="9" t="str">
        <f t="shared" si="5"/>
        <v/>
      </c>
      <c r="K168" s="11" t="str">
        <f t="shared" si="6"/>
        <v/>
      </c>
    </row>
    <row r="169">
      <c r="F169" s="9" t="str">
        <f t="shared" si="1"/>
        <v/>
      </c>
      <c r="G169" s="9" t="str">
        <f t="shared" si="2"/>
        <v/>
      </c>
      <c r="H169" s="9" t="str">
        <f t="shared" si="3"/>
        <v/>
      </c>
      <c r="I169" s="9" t="str">
        <f t="shared" si="4"/>
        <v/>
      </c>
      <c r="J169" s="9" t="str">
        <f t="shared" si="5"/>
        <v/>
      </c>
      <c r="K169" s="11" t="str">
        <f t="shared" si="6"/>
        <v/>
      </c>
    </row>
    <row r="170">
      <c r="F170" s="9" t="str">
        <f t="shared" si="1"/>
        <v/>
      </c>
      <c r="G170" s="9" t="str">
        <f t="shared" si="2"/>
        <v/>
      </c>
      <c r="H170" s="9" t="str">
        <f t="shared" si="3"/>
        <v/>
      </c>
      <c r="I170" s="9" t="str">
        <f t="shared" si="4"/>
        <v/>
      </c>
      <c r="J170" s="9" t="str">
        <f t="shared" si="5"/>
        <v/>
      </c>
      <c r="K170" s="11" t="str">
        <f t="shared" si="6"/>
        <v/>
      </c>
    </row>
    <row r="171">
      <c r="F171" s="9" t="str">
        <f t="shared" si="1"/>
        <v/>
      </c>
      <c r="G171" s="9" t="str">
        <f t="shared" si="2"/>
        <v/>
      </c>
      <c r="H171" s="9" t="str">
        <f t="shared" si="3"/>
        <v/>
      </c>
      <c r="I171" s="9" t="str">
        <f t="shared" si="4"/>
        <v/>
      </c>
      <c r="J171" s="9" t="str">
        <f t="shared" si="5"/>
        <v/>
      </c>
      <c r="K171" s="11" t="str">
        <f t="shared" si="6"/>
        <v/>
      </c>
    </row>
    <row r="172">
      <c r="F172" s="9" t="str">
        <f t="shared" si="1"/>
        <v/>
      </c>
      <c r="G172" s="9" t="str">
        <f t="shared" si="2"/>
        <v/>
      </c>
      <c r="H172" s="9" t="str">
        <f t="shared" si="3"/>
        <v/>
      </c>
      <c r="I172" s="9" t="str">
        <f t="shared" si="4"/>
        <v/>
      </c>
      <c r="J172" s="9" t="str">
        <f t="shared" si="5"/>
        <v/>
      </c>
      <c r="K172" s="11" t="str">
        <f t="shared" si="6"/>
        <v/>
      </c>
    </row>
    <row r="173">
      <c r="F173" s="9" t="str">
        <f t="shared" si="1"/>
        <v/>
      </c>
      <c r="G173" s="9" t="str">
        <f t="shared" si="2"/>
        <v/>
      </c>
      <c r="H173" s="9" t="str">
        <f t="shared" si="3"/>
        <v/>
      </c>
      <c r="I173" s="9" t="str">
        <f t="shared" si="4"/>
        <v/>
      </c>
      <c r="J173" s="9" t="str">
        <f t="shared" si="5"/>
        <v/>
      </c>
      <c r="K173" s="11" t="str">
        <f t="shared" si="6"/>
        <v/>
      </c>
    </row>
    <row r="174">
      <c r="F174" s="9" t="str">
        <f t="shared" si="1"/>
        <v/>
      </c>
      <c r="G174" s="9" t="str">
        <f t="shared" si="2"/>
        <v/>
      </c>
      <c r="H174" s="9" t="str">
        <f t="shared" si="3"/>
        <v/>
      </c>
      <c r="I174" s="9" t="str">
        <f t="shared" si="4"/>
        <v/>
      </c>
      <c r="J174" s="9" t="str">
        <f t="shared" si="5"/>
        <v/>
      </c>
      <c r="K174" s="11" t="str">
        <f t="shared" si="6"/>
        <v/>
      </c>
    </row>
    <row r="175">
      <c r="F175" s="9" t="str">
        <f t="shared" si="1"/>
        <v/>
      </c>
      <c r="G175" s="9" t="str">
        <f t="shared" si="2"/>
        <v/>
      </c>
      <c r="H175" s="9" t="str">
        <f t="shared" si="3"/>
        <v/>
      </c>
      <c r="I175" s="9" t="str">
        <f t="shared" si="4"/>
        <v/>
      </c>
      <c r="J175" s="9" t="str">
        <f t="shared" si="5"/>
        <v/>
      </c>
      <c r="K175" s="11" t="str">
        <f t="shared" si="6"/>
        <v/>
      </c>
    </row>
    <row r="176">
      <c r="F176" s="9" t="str">
        <f t="shared" si="1"/>
        <v/>
      </c>
      <c r="G176" s="9" t="str">
        <f t="shared" si="2"/>
        <v/>
      </c>
      <c r="H176" s="9" t="str">
        <f t="shared" si="3"/>
        <v/>
      </c>
      <c r="I176" s="9" t="str">
        <f t="shared" si="4"/>
        <v/>
      </c>
      <c r="J176" s="9" t="str">
        <f t="shared" si="5"/>
        <v/>
      </c>
      <c r="K176" s="11" t="str">
        <f t="shared" si="6"/>
        <v/>
      </c>
    </row>
    <row r="177">
      <c r="F177" s="9" t="str">
        <f t="shared" si="1"/>
        <v/>
      </c>
      <c r="G177" s="9" t="str">
        <f t="shared" si="2"/>
        <v/>
      </c>
      <c r="H177" s="9" t="str">
        <f t="shared" si="3"/>
        <v/>
      </c>
      <c r="I177" s="9" t="str">
        <f t="shared" si="4"/>
        <v/>
      </c>
      <c r="J177" s="9" t="str">
        <f t="shared" si="5"/>
        <v/>
      </c>
      <c r="K177" s="11" t="str">
        <f t="shared" si="6"/>
        <v/>
      </c>
    </row>
    <row r="178">
      <c r="F178" s="9" t="str">
        <f t="shared" si="1"/>
        <v/>
      </c>
      <c r="G178" s="9" t="str">
        <f t="shared" si="2"/>
        <v/>
      </c>
      <c r="H178" s="9" t="str">
        <f t="shared" si="3"/>
        <v/>
      </c>
      <c r="I178" s="9" t="str">
        <f t="shared" si="4"/>
        <v/>
      </c>
      <c r="J178" s="9" t="str">
        <f t="shared" si="5"/>
        <v/>
      </c>
      <c r="K178" s="11" t="str">
        <f t="shared" si="6"/>
        <v/>
      </c>
    </row>
    <row r="179">
      <c r="F179" s="9" t="str">
        <f t="shared" si="1"/>
        <v/>
      </c>
      <c r="G179" s="9" t="str">
        <f t="shared" si="2"/>
        <v/>
      </c>
      <c r="H179" s="9" t="str">
        <f t="shared" si="3"/>
        <v/>
      </c>
      <c r="I179" s="9" t="str">
        <f t="shared" si="4"/>
        <v/>
      </c>
      <c r="J179" s="9" t="str">
        <f t="shared" si="5"/>
        <v/>
      </c>
      <c r="K179" s="11" t="str">
        <f t="shared" si="6"/>
        <v/>
      </c>
    </row>
    <row r="180">
      <c r="F180" s="9" t="str">
        <f t="shared" si="1"/>
        <v/>
      </c>
      <c r="G180" s="9" t="str">
        <f t="shared" si="2"/>
        <v/>
      </c>
      <c r="H180" s="9" t="str">
        <f t="shared" si="3"/>
        <v/>
      </c>
      <c r="I180" s="9" t="str">
        <f t="shared" si="4"/>
        <v/>
      </c>
      <c r="J180" s="9" t="str">
        <f t="shared" si="5"/>
        <v/>
      </c>
      <c r="K180" s="11" t="str">
        <f t="shared" si="6"/>
        <v/>
      </c>
    </row>
    <row r="181">
      <c r="F181" s="9" t="str">
        <f t="shared" si="1"/>
        <v/>
      </c>
      <c r="G181" s="9" t="str">
        <f t="shared" si="2"/>
        <v/>
      </c>
      <c r="H181" s="9" t="str">
        <f t="shared" si="3"/>
        <v/>
      </c>
      <c r="I181" s="9" t="str">
        <f t="shared" si="4"/>
        <v/>
      </c>
      <c r="J181" s="9" t="str">
        <f t="shared" si="5"/>
        <v/>
      </c>
      <c r="K181" s="11" t="str">
        <f t="shared" si="6"/>
        <v/>
      </c>
    </row>
    <row r="182">
      <c r="F182" s="9" t="str">
        <f t="shared" si="1"/>
        <v/>
      </c>
      <c r="G182" s="9" t="str">
        <f t="shared" si="2"/>
        <v/>
      </c>
      <c r="H182" s="9" t="str">
        <f t="shared" si="3"/>
        <v/>
      </c>
      <c r="I182" s="9" t="str">
        <f t="shared" si="4"/>
        <v/>
      </c>
      <c r="J182" s="9" t="str">
        <f t="shared" si="5"/>
        <v/>
      </c>
      <c r="K182" s="11" t="str">
        <f t="shared" si="6"/>
        <v/>
      </c>
    </row>
    <row r="183">
      <c r="F183" s="9" t="str">
        <f t="shared" si="1"/>
        <v/>
      </c>
      <c r="G183" s="9" t="str">
        <f t="shared" si="2"/>
        <v/>
      </c>
      <c r="H183" s="9" t="str">
        <f t="shared" si="3"/>
        <v/>
      </c>
      <c r="I183" s="9" t="str">
        <f t="shared" si="4"/>
        <v/>
      </c>
      <c r="J183" s="9" t="str">
        <f t="shared" si="5"/>
        <v/>
      </c>
      <c r="K183" s="11" t="str">
        <f t="shared" si="6"/>
        <v/>
      </c>
    </row>
    <row r="184">
      <c r="F184" s="9" t="str">
        <f t="shared" si="1"/>
        <v/>
      </c>
      <c r="G184" s="9" t="str">
        <f t="shared" si="2"/>
        <v/>
      </c>
      <c r="H184" s="9" t="str">
        <f t="shared" si="3"/>
        <v/>
      </c>
      <c r="I184" s="9" t="str">
        <f t="shared" si="4"/>
        <v/>
      </c>
      <c r="J184" s="9" t="str">
        <f t="shared" si="5"/>
        <v/>
      </c>
      <c r="K184" s="11" t="str">
        <f t="shared" si="6"/>
        <v/>
      </c>
    </row>
    <row r="185">
      <c r="F185" s="9" t="str">
        <f t="shared" si="1"/>
        <v/>
      </c>
      <c r="G185" s="9" t="str">
        <f t="shared" si="2"/>
        <v/>
      </c>
      <c r="H185" s="9" t="str">
        <f t="shared" si="3"/>
        <v/>
      </c>
      <c r="I185" s="9" t="str">
        <f t="shared" si="4"/>
        <v/>
      </c>
      <c r="J185" s="9" t="str">
        <f t="shared" si="5"/>
        <v/>
      </c>
      <c r="K185" s="11" t="str">
        <f t="shared" si="6"/>
        <v/>
      </c>
    </row>
    <row r="186">
      <c r="F186" s="9" t="str">
        <f t="shared" si="1"/>
        <v/>
      </c>
      <c r="G186" s="9" t="str">
        <f t="shared" si="2"/>
        <v/>
      </c>
      <c r="H186" s="9" t="str">
        <f t="shared" si="3"/>
        <v/>
      </c>
      <c r="I186" s="9" t="str">
        <f t="shared" si="4"/>
        <v/>
      </c>
      <c r="J186" s="9" t="str">
        <f t="shared" si="5"/>
        <v/>
      </c>
      <c r="K186" s="11" t="str">
        <f t="shared" si="6"/>
        <v/>
      </c>
    </row>
    <row r="187">
      <c r="F187" s="9" t="str">
        <f t="shared" si="1"/>
        <v/>
      </c>
      <c r="G187" s="9" t="str">
        <f t="shared" si="2"/>
        <v/>
      </c>
      <c r="H187" s="9" t="str">
        <f t="shared" si="3"/>
        <v/>
      </c>
      <c r="I187" s="9" t="str">
        <f t="shared" si="4"/>
        <v/>
      </c>
      <c r="J187" s="9" t="str">
        <f t="shared" si="5"/>
        <v/>
      </c>
      <c r="K187" s="11" t="str">
        <f t="shared" si="6"/>
        <v/>
      </c>
    </row>
    <row r="188">
      <c r="F188" s="9" t="str">
        <f t="shared" si="1"/>
        <v/>
      </c>
      <c r="G188" s="9" t="str">
        <f t="shared" si="2"/>
        <v/>
      </c>
      <c r="H188" s="9" t="str">
        <f t="shared" si="3"/>
        <v/>
      </c>
      <c r="I188" s="9" t="str">
        <f t="shared" si="4"/>
        <v/>
      </c>
      <c r="J188" s="9" t="str">
        <f t="shared" si="5"/>
        <v/>
      </c>
      <c r="K188" s="11" t="str">
        <f t="shared" si="6"/>
        <v/>
      </c>
    </row>
    <row r="189">
      <c r="F189" s="9" t="str">
        <f t="shared" si="1"/>
        <v/>
      </c>
      <c r="G189" s="9" t="str">
        <f t="shared" si="2"/>
        <v/>
      </c>
      <c r="H189" s="9" t="str">
        <f t="shared" si="3"/>
        <v/>
      </c>
      <c r="I189" s="9" t="str">
        <f t="shared" si="4"/>
        <v/>
      </c>
      <c r="J189" s="9" t="str">
        <f t="shared" si="5"/>
        <v/>
      </c>
      <c r="K189" s="11" t="str">
        <f t="shared" si="6"/>
        <v/>
      </c>
    </row>
    <row r="190">
      <c r="F190" s="9" t="str">
        <f t="shared" si="1"/>
        <v/>
      </c>
      <c r="G190" s="9" t="str">
        <f t="shared" si="2"/>
        <v/>
      </c>
      <c r="H190" s="9" t="str">
        <f t="shared" si="3"/>
        <v/>
      </c>
      <c r="I190" s="9" t="str">
        <f t="shared" si="4"/>
        <v/>
      </c>
      <c r="J190" s="9" t="str">
        <f t="shared" si="5"/>
        <v/>
      </c>
      <c r="K190" s="11" t="str">
        <f t="shared" si="6"/>
        <v/>
      </c>
    </row>
    <row r="191">
      <c r="F191" s="9" t="str">
        <f t="shared" si="1"/>
        <v/>
      </c>
      <c r="G191" s="9" t="str">
        <f t="shared" si="2"/>
        <v/>
      </c>
      <c r="H191" s="9" t="str">
        <f t="shared" si="3"/>
        <v/>
      </c>
      <c r="I191" s="9" t="str">
        <f t="shared" si="4"/>
        <v/>
      </c>
      <c r="J191" s="9" t="str">
        <f t="shared" si="5"/>
        <v/>
      </c>
      <c r="K191" s="11" t="str">
        <f t="shared" si="6"/>
        <v/>
      </c>
    </row>
    <row r="192">
      <c r="F192" s="9" t="str">
        <f t="shared" si="1"/>
        <v/>
      </c>
      <c r="G192" s="9" t="str">
        <f t="shared" si="2"/>
        <v/>
      </c>
      <c r="H192" s="9" t="str">
        <f t="shared" si="3"/>
        <v/>
      </c>
      <c r="I192" s="9" t="str">
        <f t="shared" si="4"/>
        <v/>
      </c>
      <c r="J192" s="9" t="str">
        <f t="shared" si="5"/>
        <v/>
      </c>
      <c r="K192" s="11" t="str">
        <f t="shared" si="6"/>
        <v/>
      </c>
    </row>
    <row r="193">
      <c r="F193" s="9" t="str">
        <f t="shared" si="1"/>
        <v/>
      </c>
      <c r="G193" s="9" t="str">
        <f t="shared" si="2"/>
        <v/>
      </c>
      <c r="H193" s="9" t="str">
        <f t="shared" si="3"/>
        <v/>
      </c>
      <c r="I193" s="9" t="str">
        <f t="shared" si="4"/>
        <v/>
      </c>
      <c r="J193" s="9" t="str">
        <f t="shared" si="5"/>
        <v/>
      </c>
      <c r="K193" s="11" t="str">
        <f t="shared" si="6"/>
        <v/>
      </c>
    </row>
    <row r="194">
      <c r="F194" s="9" t="str">
        <f t="shared" si="1"/>
        <v/>
      </c>
      <c r="G194" s="9" t="str">
        <f t="shared" si="2"/>
        <v/>
      </c>
      <c r="H194" s="9" t="str">
        <f t="shared" si="3"/>
        <v/>
      </c>
      <c r="I194" s="9" t="str">
        <f t="shared" si="4"/>
        <v/>
      </c>
      <c r="J194" s="9" t="str">
        <f t="shared" si="5"/>
        <v/>
      </c>
      <c r="K194" s="11" t="str">
        <f t="shared" si="6"/>
        <v/>
      </c>
    </row>
    <row r="195">
      <c r="F195" s="9" t="str">
        <f t="shared" si="1"/>
        <v/>
      </c>
      <c r="G195" s="9" t="str">
        <f t="shared" si="2"/>
        <v/>
      </c>
      <c r="H195" s="9" t="str">
        <f t="shared" si="3"/>
        <v/>
      </c>
      <c r="I195" s="9" t="str">
        <f t="shared" si="4"/>
        <v/>
      </c>
      <c r="J195" s="9" t="str">
        <f t="shared" si="5"/>
        <v/>
      </c>
      <c r="K195" s="11" t="str">
        <f t="shared" si="6"/>
        <v/>
      </c>
    </row>
    <row r="196">
      <c r="F196" s="9" t="str">
        <f t="shared" si="1"/>
        <v/>
      </c>
      <c r="G196" s="9" t="str">
        <f t="shared" si="2"/>
        <v/>
      </c>
      <c r="H196" s="9" t="str">
        <f t="shared" si="3"/>
        <v/>
      </c>
      <c r="I196" s="9" t="str">
        <f t="shared" si="4"/>
        <v/>
      </c>
      <c r="J196" s="9" t="str">
        <f t="shared" si="5"/>
        <v/>
      </c>
      <c r="K196" s="11" t="str">
        <f t="shared" si="6"/>
        <v/>
      </c>
    </row>
    <row r="197">
      <c r="F197" s="9" t="str">
        <f t="shared" si="1"/>
        <v/>
      </c>
      <c r="G197" s="9" t="str">
        <f t="shared" si="2"/>
        <v/>
      </c>
      <c r="H197" s="9" t="str">
        <f t="shared" si="3"/>
        <v/>
      </c>
      <c r="I197" s="9" t="str">
        <f t="shared" si="4"/>
        <v/>
      </c>
      <c r="J197" s="9" t="str">
        <f t="shared" si="5"/>
        <v/>
      </c>
      <c r="K197" s="11" t="str">
        <f t="shared" si="6"/>
        <v/>
      </c>
    </row>
    <row r="198">
      <c r="F198" s="9" t="str">
        <f t="shared" si="1"/>
        <v/>
      </c>
      <c r="G198" s="9" t="str">
        <f t="shared" si="2"/>
        <v/>
      </c>
      <c r="H198" s="9" t="str">
        <f t="shared" si="3"/>
        <v/>
      </c>
      <c r="I198" s="9" t="str">
        <f t="shared" si="4"/>
        <v/>
      </c>
      <c r="J198" s="9" t="str">
        <f t="shared" si="5"/>
        <v/>
      </c>
      <c r="K198" s="11" t="str">
        <f t="shared" si="6"/>
        <v/>
      </c>
    </row>
    <row r="199">
      <c r="F199" s="9" t="str">
        <f t="shared" si="1"/>
        <v/>
      </c>
      <c r="G199" s="9" t="str">
        <f t="shared" si="2"/>
        <v/>
      </c>
      <c r="H199" s="9" t="str">
        <f t="shared" si="3"/>
        <v/>
      </c>
      <c r="I199" s="9" t="str">
        <f t="shared" si="4"/>
        <v/>
      </c>
      <c r="J199" s="9" t="str">
        <f t="shared" si="5"/>
        <v/>
      </c>
      <c r="K199" s="11" t="str">
        <f t="shared" si="6"/>
        <v/>
      </c>
    </row>
    <row r="200">
      <c r="F200" s="9" t="str">
        <f t="shared" si="1"/>
        <v/>
      </c>
      <c r="G200" s="9" t="str">
        <f t="shared" si="2"/>
        <v/>
      </c>
      <c r="H200" s="9" t="str">
        <f t="shared" si="3"/>
        <v/>
      </c>
      <c r="I200" s="9" t="str">
        <f t="shared" si="4"/>
        <v/>
      </c>
      <c r="J200" s="9" t="str">
        <f t="shared" si="5"/>
        <v/>
      </c>
      <c r="K200" s="11" t="str">
        <f t="shared" si="6"/>
        <v/>
      </c>
    </row>
    <row r="201">
      <c r="F201" s="9" t="str">
        <f t="shared" si="1"/>
        <v/>
      </c>
      <c r="G201" s="9" t="str">
        <f t="shared" si="2"/>
        <v/>
      </c>
      <c r="H201" s="9" t="str">
        <f t="shared" si="3"/>
        <v/>
      </c>
      <c r="I201" s="9" t="str">
        <f t="shared" si="4"/>
        <v/>
      </c>
      <c r="J201" s="9" t="str">
        <f t="shared" si="5"/>
        <v/>
      </c>
      <c r="K201" s="11" t="str">
        <f t="shared" si="6"/>
        <v/>
      </c>
    </row>
    <row r="202">
      <c r="F202" s="9" t="str">
        <f t="shared" si="1"/>
        <v/>
      </c>
      <c r="G202" s="9" t="str">
        <f t="shared" si="2"/>
        <v/>
      </c>
      <c r="H202" s="9" t="str">
        <f t="shared" si="3"/>
        <v/>
      </c>
      <c r="I202" s="9" t="str">
        <f t="shared" si="4"/>
        <v/>
      </c>
      <c r="J202" s="9" t="str">
        <f t="shared" si="5"/>
        <v/>
      </c>
      <c r="K202" s="11" t="str">
        <f t="shared" si="6"/>
        <v/>
      </c>
    </row>
    <row r="203">
      <c r="F203" s="9" t="str">
        <f t="shared" si="1"/>
        <v/>
      </c>
      <c r="G203" s="9" t="str">
        <f t="shared" si="2"/>
        <v/>
      </c>
      <c r="H203" s="9" t="str">
        <f t="shared" si="3"/>
        <v/>
      </c>
      <c r="I203" s="9" t="str">
        <f t="shared" si="4"/>
        <v/>
      </c>
      <c r="J203" s="9" t="str">
        <f t="shared" si="5"/>
        <v/>
      </c>
      <c r="K203" s="11" t="str">
        <f t="shared" si="6"/>
        <v/>
      </c>
    </row>
    <row r="204">
      <c r="F204" s="9" t="str">
        <f t="shared" si="1"/>
        <v/>
      </c>
      <c r="G204" s="9" t="str">
        <f t="shared" si="2"/>
        <v/>
      </c>
      <c r="H204" s="9" t="str">
        <f t="shared" si="3"/>
        <v/>
      </c>
      <c r="I204" s="9" t="str">
        <f t="shared" si="4"/>
        <v/>
      </c>
      <c r="J204" s="9" t="str">
        <f t="shared" si="5"/>
        <v/>
      </c>
      <c r="K204" s="11" t="str">
        <f t="shared" si="6"/>
        <v/>
      </c>
    </row>
    <row r="205">
      <c r="F205" s="9" t="str">
        <f t="shared" si="1"/>
        <v/>
      </c>
      <c r="G205" s="9" t="str">
        <f t="shared" si="2"/>
        <v/>
      </c>
      <c r="H205" s="9" t="str">
        <f t="shared" si="3"/>
        <v/>
      </c>
      <c r="I205" s="9" t="str">
        <f t="shared" si="4"/>
        <v/>
      </c>
      <c r="J205" s="9" t="str">
        <f t="shared" si="5"/>
        <v/>
      </c>
      <c r="K205" s="11" t="str">
        <f t="shared" si="6"/>
        <v/>
      </c>
    </row>
    <row r="206">
      <c r="F206" s="9" t="str">
        <f t="shared" si="1"/>
        <v/>
      </c>
      <c r="G206" s="9" t="str">
        <f t="shared" si="2"/>
        <v/>
      </c>
      <c r="H206" s="9" t="str">
        <f t="shared" si="3"/>
        <v/>
      </c>
      <c r="I206" s="9" t="str">
        <f t="shared" si="4"/>
        <v/>
      </c>
      <c r="J206" s="9" t="str">
        <f t="shared" si="5"/>
        <v/>
      </c>
      <c r="K206" s="11" t="str">
        <f t="shared" si="6"/>
        <v/>
      </c>
    </row>
    <row r="207">
      <c r="F207" s="9" t="str">
        <f t="shared" si="1"/>
        <v/>
      </c>
      <c r="G207" s="9" t="str">
        <f t="shared" si="2"/>
        <v/>
      </c>
      <c r="H207" s="9" t="str">
        <f t="shared" si="3"/>
        <v/>
      </c>
      <c r="I207" s="9" t="str">
        <f t="shared" si="4"/>
        <v/>
      </c>
      <c r="J207" s="9" t="str">
        <f t="shared" si="5"/>
        <v/>
      </c>
      <c r="K207" s="11" t="str">
        <f t="shared" si="6"/>
        <v/>
      </c>
    </row>
    <row r="208">
      <c r="F208" s="9" t="str">
        <f t="shared" si="1"/>
        <v/>
      </c>
      <c r="G208" s="9" t="str">
        <f t="shared" si="2"/>
        <v/>
      </c>
      <c r="H208" s="9" t="str">
        <f t="shared" si="3"/>
        <v/>
      </c>
      <c r="I208" s="9" t="str">
        <f t="shared" si="4"/>
        <v/>
      </c>
      <c r="J208" s="9" t="str">
        <f t="shared" si="5"/>
        <v/>
      </c>
      <c r="K208" s="11" t="str">
        <f t="shared" si="6"/>
        <v/>
      </c>
    </row>
    <row r="209">
      <c r="F209" s="9" t="str">
        <f t="shared" si="1"/>
        <v/>
      </c>
      <c r="G209" s="9" t="str">
        <f t="shared" si="2"/>
        <v/>
      </c>
      <c r="H209" s="9" t="str">
        <f t="shared" si="3"/>
        <v/>
      </c>
      <c r="I209" s="9" t="str">
        <f t="shared" si="4"/>
        <v/>
      </c>
      <c r="J209" s="9" t="str">
        <f t="shared" si="5"/>
        <v/>
      </c>
      <c r="K209" s="11" t="str">
        <f t="shared" si="6"/>
        <v/>
      </c>
    </row>
    <row r="210">
      <c r="F210" s="9" t="str">
        <f t="shared" si="1"/>
        <v/>
      </c>
      <c r="G210" s="9" t="str">
        <f t="shared" si="2"/>
        <v/>
      </c>
      <c r="H210" s="9" t="str">
        <f t="shared" si="3"/>
        <v/>
      </c>
      <c r="I210" s="9" t="str">
        <f t="shared" si="4"/>
        <v/>
      </c>
      <c r="J210" s="9" t="str">
        <f t="shared" si="5"/>
        <v/>
      </c>
      <c r="K210" s="11" t="str">
        <f t="shared" si="6"/>
        <v/>
      </c>
    </row>
    <row r="211">
      <c r="F211" s="9" t="str">
        <f t="shared" si="1"/>
        <v/>
      </c>
      <c r="G211" s="9" t="str">
        <f t="shared" si="2"/>
        <v/>
      </c>
      <c r="H211" s="9" t="str">
        <f t="shared" si="3"/>
        <v/>
      </c>
      <c r="I211" s="9" t="str">
        <f t="shared" si="4"/>
        <v/>
      </c>
      <c r="J211" s="9" t="str">
        <f t="shared" si="5"/>
        <v/>
      </c>
      <c r="K211" s="11" t="str">
        <f t="shared" si="6"/>
        <v/>
      </c>
    </row>
    <row r="212">
      <c r="F212" s="9" t="str">
        <f t="shared" si="1"/>
        <v/>
      </c>
      <c r="G212" s="9" t="str">
        <f t="shared" si="2"/>
        <v/>
      </c>
      <c r="H212" s="9" t="str">
        <f t="shared" si="3"/>
        <v/>
      </c>
      <c r="I212" s="9" t="str">
        <f t="shared" si="4"/>
        <v/>
      </c>
      <c r="J212" s="9" t="str">
        <f t="shared" si="5"/>
        <v/>
      </c>
      <c r="K212" s="11" t="str">
        <f t="shared" si="6"/>
        <v/>
      </c>
    </row>
    <row r="213">
      <c r="F213" s="9" t="str">
        <f t="shared" si="1"/>
        <v/>
      </c>
      <c r="G213" s="9" t="str">
        <f t="shared" si="2"/>
        <v/>
      </c>
      <c r="H213" s="9" t="str">
        <f t="shared" si="3"/>
        <v/>
      </c>
      <c r="I213" s="9" t="str">
        <f t="shared" si="4"/>
        <v/>
      </c>
      <c r="J213" s="9" t="str">
        <f t="shared" si="5"/>
        <v/>
      </c>
      <c r="K213" s="11" t="str">
        <f t="shared" si="6"/>
        <v/>
      </c>
    </row>
    <row r="214">
      <c r="F214" s="9" t="str">
        <f t="shared" si="1"/>
        <v/>
      </c>
      <c r="G214" s="9" t="str">
        <f t="shared" si="2"/>
        <v/>
      </c>
      <c r="H214" s="9" t="str">
        <f t="shared" si="3"/>
        <v/>
      </c>
      <c r="I214" s="9" t="str">
        <f t="shared" si="4"/>
        <v/>
      </c>
      <c r="J214" s="9" t="str">
        <f t="shared" si="5"/>
        <v/>
      </c>
      <c r="K214" s="11" t="str">
        <f t="shared" si="6"/>
        <v/>
      </c>
    </row>
    <row r="215">
      <c r="F215" s="9" t="str">
        <f t="shared" si="1"/>
        <v/>
      </c>
      <c r="G215" s="9" t="str">
        <f t="shared" si="2"/>
        <v/>
      </c>
      <c r="H215" s="9" t="str">
        <f t="shared" si="3"/>
        <v/>
      </c>
      <c r="I215" s="9" t="str">
        <f t="shared" si="4"/>
        <v/>
      </c>
      <c r="J215" s="9" t="str">
        <f t="shared" si="5"/>
        <v/>
      </c>
      <c r="K215" s="11" t="str">
        <f t="shared" si="6"/>
        <v/>
      </c>
    </row>
    <row r="216">
      <c r="F216" s="9" t="str">
        <f t="shared" si="1"/>
        <v/>
      </c>
      <c r="G216" s="9" t="str">
        <f t="shared" si="2"/>
        <v/>
      </c>
      <c r="H216" s="9" t="str">
        <f t="shared" si="3"/>
        <v/>
      </c>
      <c r="I216" s="9" t="str">
        <f t="shared" si="4"/>
        <v/>
      </c>
      <c r="J216" s="9" t="str">
        <f t="shared" si="5"/>
        <v/>
      </c>
      <c r="K216" s="11" t="str">
        <f t="shared" si="6"/>
        <v/>
      </c>
    </row>
    <row r="217">
      <c r="F217" s="9" t="str">
        <f t="shared" si="1"/>
        <v/>
      </c>
      <c r="G217" s="9" t="str">
        <f t="shared" si="2"/>
        <v/>
      </c>
      <c r="H217" s="9" t="str">
        <f t="shared" si="3"/>
        <v/>
      </c>
      <c r="I217" s="9" t="str">
        <f t="shared" si="4"/>
        <v/>
      </c>
      <c r="J217" s="9" t="str">
        <f t="shared" si="5"/>
        <v/>
      </c>
      <c r="K217" s="11" t="str">
        <f t="shared" si="6"/>
        <v/>
      </c>
    </row>
    <row r="218">
      <c r="F218" s="9" t="str">
        <f t="shared" si="1"/>
        <v/>
      </c>
      <c r="G218" s="9" t="str">
        <f t="shared" si="2"/>
        <v/>
      </c>
      <c r="H218" s="9" t="str">
        <f t="shared" si="3"/>
        <v/>
      </c>
      <c r="I218" s="9" t="str">
        <f t="shared" si="4"/>
        <v/>
      </c>
      <c r="J218" s="9" t="str">
        <f t="shared" si="5"/>
        <v/>
      </c>
      <c r="K218" s="11" t="str">
        <f t="shared" si="6"/>
        <v/>
      </c>
    </row>
    <row r="219">
      <c r="F219" s="9" t="str">
        <f t="shared" si="1"/>
        <v/>
      </c>
      <c r="G219" s="9" t="str">
        <f t="shared" si="2"/>
        <v/>
      </c>
      <c r="H219" s="9" t="str">
        <f t="shared" si="3"/>
        <v/>
      </c>
      <c r="I219" s="9" t="str">
        <f t="shared" si="4"/>
        <v/>
      </c>
      <c r="J219" s="9" t="str">
        <f t="shared" si="5"/>
        <v/>
      </c>
      <c r="K219" s="11" t="str">
        <f t="shared" si="6"/>
        <v/>
      </c>
    </row>
    <row r="220">
      <c r="F220" s="9" t="str">
        <f t="shared" si="1"/>
        <v/>
      </c>
      <c r="G220" s="9" t="str">
        <f t="shared" si="2"/>
        <v/>
      </c>
      <c r="H220" s="9" t="str">
        <f t="shared" si="3"/>
        <v/>
      </c>
      <c r="I220" s="9" t="str">
        <f t="shared" si="4"/>
        <v/>
      </c>
      <c r="J220" s="9" t="str">
        <f t="shared" si="5"/>
        <v/>
      </c>
      <c r="K220" s="11" t="str">
        <f t="shared" si="6"/>
        <v/>
      </c>
    </row>
    <row r="221">
      <c r="F221" s="9" t="str">
        <f t="shared" si="1"/>
        <v/>
      </c>
      <c r="G221" s="9" t="str">
        <f t="shared" si="2"/>
        <v/>
      </c>
      <c r="H221" s="9" t="str">
        <f t="shared" si="3"/>
        <v/>
      </c>
      <c r="I221" s="9" t="str">
        <f t="shared" si="4"/>
        <v/>
      </c>
      <c r="J221" s="9" t="str">
        <f t="shared" si="5"/>
        <v/>
      </c>
      <c r="K221" s="11" t="str">
        <f t="shared" si="6"/>
        <v/>
      </c>
    </row>
    <row r="222">
      <c r="F222" s="9" t="str">
        <f t="shared" si="1"/>
        <v/>
      </c>
      <c r="G222" s="9" t="str">
        <f t="shared" si="2"/>
        <v/>
      </c>
      <c r="H222" s="9" t="str">
        <f t="shared" si="3"/>
        <v/>
      </c>
      <c r="I222" s="9" t="str">
        <f t="shared" si="4"/>
        <v/>
      </c>
      <c r="J222" s="9" t="str">
        <f t="shared" si="5"/>
        <v/>
      </c>
      <c r="K222" s="11" t="str">
        <f t="shared" si="6"/>
        <v/>
      </c>
    </row>
    <row r="223">
      <c r="F223" s="9" t="str">
        <f t="shared" si="1"/>
        <v/>
      </c>
      <c r="G223" s="9" t="str">
        <f t="shared" si="2"/>
        <v/>
      </c>
      <c r="H223" s="9" t="str">
        <f t="shared" si="3"/>
        <v/>
      </c>
      <c r="I223" s="9" t="str">
        <f t="shared" si="4"/>
        <v/>
      </c>
      <c r="J223" s="9" t="str">
        <f t="shared" si="5"/>
        <v/>
      </c>
      <c r="K223" s="11" t="str">
        <f t="shared" si="6"/>
        <v/>
      </c>
    </row>
    <row r="224">
      <c r="F224" s="9" t="str">
        <f t="shared" si="1"/>
        <v/>
      </c>
      <c r="G224" s="9" t="str">
        <f t="shared" si="2"/>
        <v/>
      </c>
      <c r="H224" s="9" t="str">
        <f t="shared" si="3"/>
        <v/>
      </c>
      <c r="I224" s="9" t="str">
        <f t="shared" si="4"/>
        <v/>
      </c>
      <c r="J224" s="9" t="str">
        <f t="shared" si="5"/>
        <v/>
      </c>
      <c r="K224" s="11" t="str">
        <f t="shared" si="6"/>
        <v/>
      </c>
    </row>
    <row r="225">
      <c r="F225" s="9" t="str">
        <f t="shared" si="1"/>
        <v/>
      </c>
      <c r="G225" s="9" t="str">
        <f t="shared" si="2"/>
        <v/>
      </c>
      <c r="H225" s="9" t="str">
        <f t="shared" si="3"/>
        <v/>
      </c>
      <c r="I225" s="9" t="str">
        <f t="shared" si="4"/>
        <v/>
      </c>
      <c r="J225" s="9" t="str">
        <f t="shared" si="5"/>
        <v/>
      </c>
      <c r="K225" s="11" t="str">
        <f t="shared" si="6"/>
        <v/>
      </c>
    </row>
    <row r="226">
      <c r="F226" s="9" t="str">
        <f t="shared" si="1"/>
        <v/>
      </c>
      <c r="G226" s="9" t="str">
        <f t="shared" si="2"/>
        <v/>
      </c>
      <c r="H226" s="9" t="str">
        <f t="shared" si="3"/>
        <v/>
      </c>
      <c r="I226" s="9" t="str">
        <f t="shared" si="4"/>
        <v/>
      </c>
      <c r="J226" s="9" t="str">
        <f t="shared" si="5"/>
        <v/>
      </c>
      <c r="K226" s="11" t="str">
        <f t="shared" si="6"/>
        <v/>
      </c>
    </row>
    <row r="227">
      <c r="F227" s="9" t="str">
        <f t="shared" si="1"/>
        <v/>
      </c>
      <c r="G227" s="9" t="str">
        <f t="shared" si="2"/>
        <v/>
      </c>
      <c r="H227" s="9" t="str">
        <f t="shared" si="3"/>
        <v/>
      </c>
      <c r="I227" s="9" t="str">
        <f t="shared" si="4"/>
        <v/>
      </c>
      <c r="J227" s="9" t="str">
        <f t="shared" si="5"/>
        <v/>
      </c>
      <c r="K227" s="11" t="str">
        <f t="shared" si="6"/>
        <v/>
      </c>
    </row>
    <row r="228">
      <c r="F228" s="9" t="str">
        <f t="shared" si="1"/>
        <v/>
      </c>
      <c r="G228" s="9" t="str">
        <f t="shared" si="2"/>
        <v/>
      </c>
      <c r="H228" s="9" t="str">
        <f t="shared" si="3"/>
        <v/>
      </c>
      <c r="I228" s="9" t="str">
        <f t="shared" si="4"/>
        <v/>
      </c>
      <c r="J228" s="9" t="str">
        <f t="shared" si="5"/>
        <v/>
      </c>
      <c r="K228" s="11" t="str">
        <f t="shared" si="6"/>
        <v/>
      </c>
    </row>
    <row r="229">
      <c r="F229" s="9" t="str">
        <f t="shared" si="1"/>
        <v/>
      </c>
      <c r="G229" s="9" t="str">
        <f t="shared" si="2"/>
        <v/>
      </c>
      <c r="H229" s="9" t="str">
        <f t="shared" si="3"/>
        <v/>
      </c>
      <c r="I229" s="9" t="str">
        <f t="shared" si="4"/>
        <v/>
      </c>
      <c r="J229" s="9" t="str">
        <f t="shared" si="5"/>
        <v/>
      </c>
      <c r="K229" s="11" t="str">
        <f t="shared" si="6"/>
        <v/>
      </c>
    </row>
    <row r="230">
      <c r="F230" s="9" t="str">
        <f t="shared" si="1"/>
        <v/>
      </c>
      <c r="G230" s="9" t="str">
        <f t="shared" si="2"/>
        <v/>
      </c>
      <c r="H230" s="9" t="str">
        <f t="shared" si="3"/>
        <v/>
      </c>
      <c r="I230" s="9" t="str">
        <f t="shared" si="4"/>
        <v/>
      </c>
      <c r="J230" s="9" t="str">
        <f t="shared" si="5"/>
        <v/>
      </c>
      <c r="K230" s="11" t="str">
        <f t="shared" si="6"/>
        <v/>
      </c>
    </row>
    <row r="231">
      <c r="F231" s="9" t="str">
        <f t="shared" si="1"/>
        <v/>
      </c>
      <c r="G231" s="9" t="str">
        <f t="shared" si="2"/>
        <v/>
      </c>
      <c r="H231" s="9" t="str">
        <f t="shared" si="3"/>
        <v/>
      </c>
      <c r="I231" s="9" t="str">
        <f t="shared" si="4"/>
        <v/>
      </c>
      <c r="J231" s="9" t="str">
        <f t="shared" si="5"/>
        <v/>
      </c>
      <c r="K231" s="11" t="str">
        <f t="shared" si="6"/>
        <v/>
      </c>
    </row>
    <row r="232">
      <c r="F232" s="9" t="str">
        <f t="shared" si="1"/>
        <v/>
      </c>
      <c r="G232" s="9" t="str">
        <f t="shared" si="2"/>
        <v/>
      </c>
      <c r="H232" s="9" t="str">
        <f t="shared" si="3"/>
        <v/>
      </c>
      <c r="I232" s="9" t="str">
        <f t="shared" si="4"/>
        <v/>
      </c>
      <c r="J232" s="9" t="str">
        <f t="shared" si="5"/>
        <v/>
      </c>
      <c r="K232" s="11" t="str">
        <f t="shared" si="6"/>
        <v/>
      </c>
    </row>
    <row r="233">
      <c r="F233" s="9" t="str">
        <f t="shared" si="1"/>
        <v/>
      </c>
      <c r="G233" s="9" t="str">
        <f t="shared" si="2"/>
        <v/>
      </c>
      <c r="H233" s="9" t="str">
        <f t="shared" si="3"/>
        <v/>
      </c>
      <c r="I233" s="9" t="str">
        <f t="shared" si="4"/>
        <v/>
      </c>
      <c r="J233" s="9" t="str">
        <f t="shared" si="5"/>
        <v/>
      </c>
      <c r="K233" s="11" t="str">
        <f t="shared" si="6"/>
        <v/>
      </c>
    </row>
    <row r="234">
      <c r="F234" s="9" t="str">
        <f t="shared" si="1"/>
        <v/>
      </c>
      <c r="G234" s="9" t="str">
        <f t="shared" si="2"/>
        <v/>
      </c>
      <c r="H234" s="9" t="str">
        <f t="shared" si="3"/>
        <v/>
      </c>
      <c r="I234" s="9" t="str">
        <f t="shared" si="4"/>
        <v/>
      </c>
      <c r="J234" s="9" t="str">
        <f t="shared" si="5"/>
        <v/>
      </c>
      <c r="K234" s="11" t="str">
        <f t="shared" si="6"/>
        <v/>
      </c>
    </row>
    <row r="235">
      <c r="F235" s="9" t="str">
        <f t="shared" si="1"/>
        <v/>
      </c>
      <c r="G235" s="9" t="str">
        <f t="shared" si="2"/>
        <v/>
      </c>
      <c r="H235" s="9" t="str">
        <f t="shared" si="3"/>
        <v/>
      </c>
      <c r="I235" s="9" t="str">
        <f t="shared" si="4"/>
        <v/>
      </c>
      <c r="J235" s="9" t="str">
        <f t="shared" si="5"/>
        <v/>
      </c>
      <c r="K235" s="11" t="str">
        <f t="shared" si="6"/>
        <v/>
      </c>
    </row>
    <row r="236">
      <c r="F236" s="9" t="str">
        <f t="shared" si="1"/>
        <v/>
      </c>
      <c r="G236" s="9" t="str">
        <f t="shared" si="2"/>
        <v/>
      </c>
      <c r="H236" s="9" t="str">
        <f t="shared" si="3"/>
        <v/>
      </c>
      <c r="I236" s="9" t="str">
        <f t="shared" si="4"/>
        <v/>
      </c>
      <c r="J236" s="9" t="str">
        <f t="shared" si="5"/>
        <v/>
      </c>
      <c r="K236" s="11" t="str">
        <f t="shared" si="6"/>
        <v/>
      </c>
    </row>
    <row r="237">
      <c r="F237" s="9" t="str">
        <f t="shared" si="1"/>
        <v/>
      </c>
      <c r="G237" s="9" t="str">
        <f t="shared" si="2"/>
        <v/>
      </c>
      <c r="H237" s="9" t="str">
        <f t="shared" si="3"/>
        <v/>
      </c>
      <c r="I237" s="9" t="str">
        <f t="shared" si="4"/>
        <v/>
      </c>
      <c r="J237" s="9" t="str">
        <f t="shared" si="5"/>
        <v/>
      </c>
      <c r="K237" s="11" t="str">
        <f t="shared" si="6"/>
        <v/>
      </c>
    </row>
    <row r="238">
      <c r="F238" s="9" t="str">
        <f t="shared" si="1"/>
        <v/>
      </c>
      <c r="G238" s="9" t="str">
        <f t="shared" si="2"/>
        <v/>
      </c>
      <c r="H238" s="9" t="str">
        <f t="shared" si="3"/>
        <v/>
      </c>
      <c r="I238" s="9" t="str">
        <f t="shared" si="4"/>
        <v/>
      </c>
      <c r="J238" s="9" t="str">
        <f t="shared" si="5"/>
        <v/>
      </c>
      <c r="K238" s="11" t="str">
        <f t="shared" si="6"/>
        <v/>
      </c>
    </row>
    <row r="239">
      <c r="F239" s="9" t="str">
        <f t="shared" si="1"/>
        <v/>
      </c>
      <c r="G239" s="9" t="str">
        <f t="shared" si="2"/>
        <v/>
      </c>
      <c r="H239" s="9" t="str">
        <f t="shared" si="3"/>
        <v/>
      </c>
      <c r="I239" s="9" t="str">
        <f t="shared" si="4"/>
        <v/>
      </c>
      <c r="J239" s="9" t="str">
        <f t="shared" si="5"/>
        <v/>
      </c>
      <c r="K239" s="11" t="str">
        <f t="shared" si="6"/>
        <v/>
      </c>
    </row>
    <row r="240">
      <c r="F240" s="9" t="str">
        <f t="shared" si="1"/>
        <v/>
      </c>
      <c r="G240" s="9" t="str">
        <f t="shared" si="2"/>
        <v/>
      </c>
      <c r="H240" s="9" t="str">
        <f t="shared" si="3"/>
        <v/>
      </c>
      <c r="I240" s="9" t="str">
        <f t="shared" si="4"/>
        <v/>
      </c>
      <c r="J240" s="9" t="str">
        <f t="shared" si="5"/>
        <v/>
      </c>
      <c r="K240" s="11" t="str">
        <f t="shared" si="6"/>
        <v/>
      </c>
    </row>
    <row r="241">
      <c r="F241" s="9" t="str">
        <f t="shared" si="1"/>
        <v/>
      </c>
      <c r="G241" s="9" t="str">
        <f t="shared" si="2"/>
        <v/>
      </c>
      <c r="H241" s="9" t="str">
        <f t="shared" si="3"/>
        <v/>
      </c>
      <c r="I241" s="9" t="str">
        <f t="shared" si="4"/>
        <v/>
      </c>
      <c r="J241" s="9" t="str">
        <f t="shared" si="5"/>
        <v/>
      </c>
      <c r="K241" s="11" t="str">
        <f t="shared" si="6"/>
        <v/>
      </c>
    </row>
    <row r="242">
      <c r="F242" s="9" t="str">
        <f t="shared" si="1"/>
        <v/>
      </c>
      <c r="G242" s="9" t="str">
        <f t="shared" si="2"/>
        <v/>
      </c>
      <c r="H242" s="9" t="str">
        <f t="shared" si="3"/>
        <v/>
      </c>
      <c r="I242" s="9" t="str">
        <f t="shared" si="4"/>
        <v/>
      </c>
      <c r="J242" s="9" t="str">
        <f t="shared" si="5"/>
        <v/>
      </c>
      <c r="K242" s="11" t="str">
        <f t="shared" si="6"/>
        <v/>
      </c>
    </row>
    <row r="243">
      <c r="F243" s="9" t="str">
        <f t="shared" si="1"/>
        <v/>
      </c>
      <c r="G243" s="9" t="str">
        <f t="shared" si="2"/>
        <v/>
      </c>
      <c r="H243" s="9" t="str">
        <f t="shared" si="3"/>
        <v/>
      </c>
      <c r="I243" s="9" t="str">
        <f t="shared" si="4"/>
        <v/>
      </c>
      <c r="J243" s="9" t="str">
        <f t="shared" si="5"/>
        <v/>
      </c>
      <c r="K243" s="11" t="str">
        <f t="shared" si="6"/>
        <v/>
      </c>
    </row>
    <row r="244">
      <c r="F244" s="9" t="str">
        <f t="shared" si="1"/>
        <v/>
      </c>
      <c r="G244" s="9" t="str">
        <f t="shared" si="2"/>
        <v/>
      </c>
      <c r="H244" s="9" t="str">
        <f t="shared" si="3"/>
        <v/>
      </c>
      <c r="I244" s="9" t="str">
        <f t="shared" si="4"/>
        <v/>
      </c>
      <c r="J244" s="9" t="str">
        <f t="shared" si="5"/>
        <v/>
      </c>
      <c r="K244" s="11" t="str">
        <f t="shared" si="6"/>
        <v/>
      </c>
    </row>
    <row r="245">
      <c r="F245" s="9" t="str">
        <f t="shared" si="1"/>
        <v/>
      </c>
      <c r="G245" s="9" t="str">
        <f t="shared" si="2"/>
        <v/>
      </c>
      <c r="H245" s="9" t="str">
        <f t="shared" si="3"/>
        <v/>
      </c>
      <c r="I245" s="9" t="str">
        <f t="shared" si="4"/>
        <v/>
      </c>
      <c r="J245" s="9" t="str">
        <f t="shared" si="5"/>
        <v/>
      </c>
      <c r="K245" s="11" t="str">
        <f t="shared" si="6"/>
        <v/>
      </c>
    </row>
    <row r="246">
      <c r="F246" s="9" t="str">
        <f t="shared" si="1"/>
        <v/>
      </c>
      <c r="G246" s="9" t="str">
        <f t="shared" si="2"/>
        <v/>
      </c>
      <c r="H246" s="9" t="str">
        <f t="shared" si="3"/>
        <v/>
      </c>
      <c r="I246" s="9" t="str">
        <f t="shared" si="4"/>
        <v/>
      </c>
      <c r="J246" s="9" t="str">
        <f t="shared" si="5"/>
        <v/>
      </c>
      <c r="K246" s="11" t="str">
        <f t="shared" si="6"/>
        <v/>
      </c>
    </row>
    <row r="247">
      <c r="F247" s="9" t="str">
        <f t="shared" si="1"/>
        <v/>
      </c>
      <c r="G247" s="9" t="str">
        <f t="shared" si="2"/>
        <v/>
      </c>
      <c r="H247" s="9" t="str">
        <f t="shared" si="3"/>
        <v/>
      </c>
      <c r="I247" s="9" t="str">
        <f t="shared" si="4"/>
        <v/>
      </c>
      <c r="J247" s="9" t="str">
        <f t="shared" si="5"/>
        <v/>
      </c>
      <c r="K247" s="11" t="str">
        <f t="shared" si="6"/>
        <v/>
      </c>
    </row>
    <row r="248">
      <c r="F248" s="9" t="str">
        <f t="shared" si="1"/>
        <v/>
      </c>
      <c r="G248" s="9" t="str">
        <f t="shared" si="2"/>
        <v/>
      </c>
      <c r="H248" s="9" t="str">
        <f t="shared" si="3"/>
        <v/>
      </c>
      <c r="I248" s="9" t="str">
        <f t="shared" si="4"/>
        <v/>
      </c>
      <c r="J248" s="9" t="str">
        <f t="shared" si="5"/>
        <v/>
      </c>
      <c r="K248" s="11" t="str">
        <f t="shared" si="6"/>
        <v/>
      </c>
    </row>
    <row r="249">
      <c r="F249" s="9" t="str">
        <f t="shared" si="1"/>
        <v/>
      </c>
      <c r="G249" s="9" t="str">
        <f t="shared" si="2"/>
        <v/>
      </c>
      <c r="H249" s="9" t="str">
        <f t="shared" si="3"/>
        <v/>
      </c>
      <c r="I249" s="9" t="str">
        <f t="shared" si="4"/>
        <v/>
      </c>
      <c r="J249" s="9" t="str">
        <f t="shared" si="5"/>
        <v/>
      </c>
      <c r="K249" s="11" t="str">
        <f t="shared" si="6"/>
        <v/>
      </c>
    </row>
    <row r="250">
      <c r="F250" s="9" t="str">
        <f t="shared" si="1"/>
        <v/>
      </c>
      <c r="G250" s="9" t="str">
        <f t="shared" si="2"/>
        <v/>
      </c>
      <c r="H250" s="9" t="str">
        <f t="shared" si="3"/>
        <v/>
      </c>
      <c r="I250" s="9" t="str">
        <f t="shared" si="4"/>
        <v/>
      </c>
      <c r="J250" s="9" t="str">
        <f t="shared" si="5"/>
        <v/>
      </c>
      <c r="K250" s="11" t="str">
        <f t="shared" si="6"/>
        <v/>
      </c>
    </row>
    <row r="251">
      <c r="F251" s="9" t="str">
        <f t="shared" si="1"/>
        <v/>
      </c>
      <c r="G251" s="9" t="str">
        <f t="shared" si="2"/>
        <v/>
      </c>
      <c r="H251" s="9" t="str">
        <f t="shared" si="3"/>
        <v/>
      </c>
      <c r="I251" s="9" t="str">
        <f t="shared" si="4"/>
        <v/>
      </c>
      <c r="J251" s="9" t="str">
        <f t="shared" si="5"/>
        <v/>
      </c>
      <c r="K251" s="11" t="str">
        <f t="shared" si="6"/>
        <v/>
      </c>
    </row>
    <row r="252">
      <c r="F252" s="9" t="str">
        <f t="shared" si="1"/>
        <v/>
      </c>
      <c r="G252" s="9" t="str">
        <f t="shared" si="2"/>
        <v/>
      </c>
      <c r="H252" s="9" t="str">
        <f t="shared" si="3"/>
        <v/>
      </c>
      <c r="I252" s="9" t="str">
        <f t="shared" si="4"/>
        <v/>
      </c>
      <c r="J252" s="9" t="str">
        <f t="shared" si="5"/>
        <v/>
      </c>
      <c r="K252" s="11" t="str">
        <f t="shared" si="6"/>
        <v/>
      </c>
    </row>
    <row r="253">
      <c r="F253" s="9" t="str">
        <f t="shared" si="1"/>
        <v/>
      </c>
      <c r="G253" s="9" t="str">
        <f t="shared" si="2"/>
        <v/>
      </c>
      <c r="H253" s="9" t="str">
        <f t="shared" si="3"/>
        <v/>
      </c>
      <c r="I253" s="9" t="str">
        <f t="shared" si="4"/>
        <v/>
      </c>
      <c r="J253" s="9" t="str">
        <f t="shared" si="5"/>
        <v/>
      </c>
      <c r="K253" s="11" t="str">
        <f t="shared" si="6"/>
        <v/>
      </c>
    </row>
    <row r="254">
      <c r="F254" s="9" t="str">
        <f t="shared" si="1"/>
        <v/>
      </c>
      <c r="G254" s="9" t="str">
        <f t="shared" si="2"/>
        <v/>
      </c>
      <c r="H254" s="9" t="str">
        <f t="shared" si="3"/>
        <v/>
      </c>
      <c r="I254" s="9" t="str">
        <f t="shared" si="4"/>
        <v/>
      </c>
      <c r="J254" s="9" t="str">
        <f t="shared" si="5"/>
        <v/>
      </c>
      <c r="K254" s="11" t="str">
        <f t="shared" si="6"/>
        <v/>
      </c>
    </row>
    <row r="255">
      <c r="F255" s="9" t="str">
        <f t="shared" si="1"/>
        <v/>
      </c>
      <c r="G255" s="9" t="str">
        <f t="shared" si="2"/>
        <v/>
      </c>
      <c r="H255" s="9" t="str">
        <f t="shared" si="3"/>
        <v/>
      </c>
      <c r="I255" s="9" t="str">
        <f t="shared" si="4"/>
        <v/>
      </c>
      <c r="J255" s="9" t="str">
        <f t="shared" si="5"/>
        <v/>
      </c>
      <c r="K255" s="11" t="str">
        <f t="shared" si="6"/>
        <v/>
      </c>
    </row>
    <row r="256">
      <c r="F256" s="9" t="str">
        <f t="shared" si="1"/>
        <v/>
      </c>
      <c r="G256" s="9" t="str">
        <f t="shared" si="2"/>
        <v/>
      </c>
      <c r="H256" s="9" t="str">
        <f t="shared" si="3"/>
        <v/>
      </c>
      <c r="I256" s="9" t="str">
        <f t="shared" si="4"/>
        <v/>
      </c>
      <c r="J256" s="9" t="str">
        <f t="shared" si="5"/>
        <v/>
      </c>
      <c r="K256" s="11" t="str">
        <f t="shared" si="6"/>
        <v/>
      </c>
    </row>
    <row r="257">
      <c r="F257" s="9" t="str">
        <f t="shared" si="1"/>
        <v/>
      </c>
      <c r="G257" s="9" t="str">
        <f t="shared" si="2"/>
        <v/>
      </c>
      <c r="H257" s="9" t="str">
        <f t="shared" si="3"/>
        <v/>
      </c>
      <c r="I257" s="9" t="str">
        <f t="shared" si="4"/>
        <v/>
      </c>
      <c r="J257" s="9" t="str">
        <f t="shared" si="5"/>
        <v/>
      </c>
      <c r="K257" s="11" t="str">
        <f t="shared" si="6"/>
        <v/>
      </c>
    </row>
    <row r="258">
      <c r="F258" s="9" t="str">
        <f t="shared" si="1"/>
        <v/>
      </c>
      <c r="G258" s="9" t="str">
        <f t="shared" si="2"/>
        <v/>
      </c>
      <c r="H258" s="9" t="str">
        <f t="shared" si="3"/>
        <v/>
      </c>
      <c r="I258" s="9" t="str">
        <f t="shared" si="4"/>
        <v/>
      </c>
      <c r="J258" s="9" t="str">
        <f t="shared" si="5"/>
        <v/>
      </c>
      <c r="K258" s="11" t="str">
        <f t="shared" si="6"/>
        <v/>
      </c>
    </row>
    <row r="259">
      <c r="F259" s="9" t="str">
        <f t="shared" si="1"/>
        <v/>
      </c>
      <c r="G259" s="9" t="str">
        <f t="shared" si="2"/>
        <v/>
      </c>
      <c r="H259" s="9" t="str">
        <f t="shared" si="3"/>
        <v/>
      </c>
      <c r="I259" s="9" t="str">
        <f t="shared" si="4"/>
        <v/>
      </c>
      <c r="J259" s="9" t="str">
        <f t="shared" si="5"/>
        <v/>
      </c>
      <c r="K259" s="11" t="str">
        <f t="shared" si="6"/>
        <v/>
      </c>
    </row>
    <row r="260">
      <c r="F260" s="9" t="str">
        <f t="shared" si="1"/>
        <v/>
      </c>
      <c r="G260" s="9" t="str">
        <f t="shared" si="2"/>
        <v/>
      </c>
      <c r="H260" s="9" t="str">
        <f t="shared" si="3"/>
        <v/>
      </c>
      <c r="I260" s="9" t="str">
        <f t="shared" si="4"/>
        <v/>
      </c>
      <c r="J260" s="9" t="str">
        <f t="shared" si="5"/>
        <v/>
      </c>
      <c r="K260" s="11" t="str">
        <f t="shared" si="6"/>
        <v/>
      </c>
    </row>
    <row r="261">
      <c r="F261" s="9" t="str">
        <f t="shared" si="1"/>
        <v/>
      </c>
      <c r="G261" s="9" t="str">
        <f t="shared" si="2"/>
        <v/>
      </c>
      <c r="H261" s="9" t="str">
        <f t="shared" si="3"/>
        <v/>
      </c>
      <c r="I261" s="9" t="str">
        <f t="shared" si="4"/>
        <v/>
      </c>
      <c r="J261" s="9" t="str">
        <f t="shared" si="5"/>
        <v/>
      </c>
      <c r="K261" s="11" t="str">
        <f t="shared" si="6"/>
        <v/>
      </c>
    </row>
    <row r="262">
      <c r="F262" s="9" t="str">
        <f t="shared" si="1"/>
        <v/>
      </c>
      <c r="G262" s="9" t="str">
        <f t="shared" si="2"/>
        <v/>
      </c>
      <c r="H262" s="9" t="str">
        <f t="shared" si="3"/>
        <v/>
      </c>
      <c r="I262" s="9" t="str">
        <f t="shared" si="4"/>
        <v/>
      </c>
      <c r="J262" s="9" t="str">
        <f t="shared" si="5"/>
        <v/>
      </c>
      <c r="K262" s="11" t="str">
        <f t="shared" si="6"/>
        <v/>
      </c>
    </row>
    <row r="263">
      <c r="F263" s="9" t="str">
        <f t="shared" si="1"/>
        <v/>
      </c>
      <c r="G263" s="9" t="str">
        <f t="shared" si="2"/>
        <v/>
      </c>
      <c r="H263" s="9" t="str">
        <f t="shared" si="3"/>
        <v/>
      </c>
      <c r="I263" s="9" t="str">
        <f t="shared" si="4"/>
        <v/>
      </c>
      <c r="J263" s="9" t="str">
        <f t="shared" si="5"/>
        <v/>
      </c>
      <c r="K263" s="11" t="str">
        <f t="shared" si="6"/>
        <v/>
      </c>
    </row>
    <row r="264">
      <c r="F264" s="9" t="str">
        <f t="shared" si="1"/>
        <v/>
      </c>
      <c r="G264" s="9" t="str">
        <f t="shared" si="2"/>
        <v/>
      </c>
      <c r="H264" s="9" t="str">
        <f t="shared" si="3"/>
        <v/>
      </c>
      <c r="I264" s="9" t="str">
        <f t="shared" si="4"/>
        <v/>
      </c>
      <c r="J264" s="9" t="str">
        <f t="shared" si="5"/>
        <v/>
      </c>
      <c r="K264" s="11" t="str">
        <f t="shared" si="6"/>
        <v/>
      </c>
    </row>
    <row r="265">
      <c r="F265" s="9" t="str">
        <f t="shared" si="1"/>
        <v/>
      </c>
      <c r="G265" s="9" t="str">
        <f t="shared" si="2"/>
        <v/>
      </c>
      <c r="H265" s="9" t="str">
        <f t="shared" si="3"/>
        <v/>
      </c>
      <c r="I265" s="9" t="str">
        <f t="shared" si="4"/>
        <v/>
      </c>
      <c r="J265" s="9" t="str">
        <f t="shared" si="5"/>
        <v/>
      </c>
      <c r="K265" s="11" t="str">
        <f t="shared" si="6"/>
        <v/>
      </c>
    </row>
    <row r="266">
      <c r="F266" s="9" t="str">
        <f t="shared" si="1"/>
        <v/>
      </c>
      <c r="G266" s="9" t="str">
        <f t="shared" si="2"/>
        <v/>
      </c>
      <c r="H266" s="9" t="str">
        <f t="shared" si="3"/>
        <v/>
      </c>
      <c r="I266" s="9" t="str">
        <f t="shared" si="4"/>
        <v/>
      </c>
      <c r="J266" s="9" t="str">
        <f t="shared" si="5"/>
        <v/>
      </c>
      <c r="K266" s="11" t="str">
        <f t="shared" si="6"/>
        <v/>
      </c>
    </row>
    <row r="267">
      <c r="F267" s="9" t="str">
        <f t="shared" si="1"/>
        <v/>
      </c>
      <c r="G267" s="9" t="str">
        <f t="shared" si="2"/>
        <v/>
      </c>
      <c r="H267" s="9" t="str">
        <f t="shared" si="3"/>
        <v/>
      </c>
      <c r="I267" s="9" t="str">
        <f t="shared" si="4"/>
        <v/>
      </c>
      <c r="J267" s="9" t="str">
        <f t="shared" si="5"/>
        <v/>
      </c>
      <c r="K267" s="11" t="str">
        <f t="shared" si="6"/>
        <v/>
      </c>
    </row>
    <row r="268">
      <c r="F268" s="9" t="str">
        <f t="shared" si="1"/>
        <v/>
      </c>
      <c r="G268" s="9" t="str">
        <f t="shared" si="2"/>
        <v/>
      </c>
      <c r="H268" s="9" t="str">
        <f t="shared" si="3"/>
        <v/>
      </c>
      <c r="I268" s="9" t="str">
        <f t="shared" si="4"/>
        <v/>
      </c>
      <c r="J268" s="9" t="str">
        <f t="shared" si="5"/>
        <v/>
      </c>
      <c r="K268" s="11" t="str">
        <f t="shared" si="6"/>
        <v/>
      </c>
    </row>
    <row r="269">
      <c r="F269" s="9" t="str">
        <f t="shared" si="1"/>
        <v/>
      </c>
      <c r="G269" s="9" t="str">
        <f t="shared" si="2"/>
        <v/>
      </c>
      <c r="H269" s="9" t="str">
        <f t="shared" si="3"/>
        <v/>
      </c>
      <c r="I269" s="9" t="str">
        <f t="shared" si="4"/>
        <v/>
      </c>
      <c r="J269" s="9" t="str">
        <f t="shared" si="5"/>
        <v/>
      </c>
      <c r="K269" s="11" t="str">
        <f t="shared" si="6"/>
        <v/>
      </c>
    </row>
    <row r="270">
      <c r="F270" s="9" t="str">
        <f t="shared" si="1"/>
        <v/>
      </c>
      <c r="G270" s="9" t="str">
        <f t="shared" si="2"/>
        <v/>
      </c>
      <c r="H270" s="9" t="str">
        <f t="shared" si="3"/>
        <v/>
      </c>
      <c r="I270" s="9" t="str">
        <f t="shared" si="4"/>
        <v/>
      </c>
      <c r="J270" s="9" t="str">
        <f t="shared" si="5"/>
        <v/>
      </c>
      <c r="K270" s="11" t="str">
        <f t="shared" si="6"/>
        <v/>
      </c>
    </row>
    <row r="271">
      <c r="F271" s="9" t="str">
        <f t="shared" si="1"/>
        <v/>
      </c>
      <c r="G271" s="9" t="str">
        <f t="shared" si="2"/>
        <v/>
      </c>
      <c r="H271" s="9" t="str">
        <f t="shared" si="3"/>
        <v/>
      </c>
      <c r="I271" s="9" t="str">
        <f t="shared" si="4"/>
        <v/>
      </c>
      <c r="J271" s="9" t="str">
        <f t="shared" si="5"/>
        <v/>
      </c>
      <c r="K271" s="11" t="str">
        <f t="shared" si="6"/>
        <v/>
      </c>
    </row>
    <row r="272">
      <c r="F272" s="9" t="str">
        <f t="shared" si="1"/>
        <v/>
      </c>
      <c r="G272" s="9" t="str">
        <f t="shared" si="2"/>
        <v/>
      </c>
      <c r="H272" s="9" t="str">
        <f t="shared" si="3"/>
        <v/>
      </c>
      <c r="I272" s="9" t="str">
        <f t="shared" si="4"/>
        <v/>
      </c>
      <c r="J272" s="9" t="str">
        <f t="shared" si="5"/>
        <v/>
      </c>
      <c r="K272" s="11" t="str">
        <f t="shared" si="6"/>
        <v/>
      </c>
    </row>
    <row r="273">
      <c r="F273" s="9" t="str">
        <f t="shared" si="1"/>
        <v/>
      </c>
      <c r="G273" s="9" t="str">
        <f t="shared" si="2"/>
        <v/>
      </c>
      <c r="H273" s="9" t="str">
        <f t="shared" si="3"/>
        <v/>
      </c>
      <c r="I273" s="9" t="str">
        <f t="shared" si="4"/>
        <v/>
      </c>
      <c r="J273" s="9" t="str">
        <f t="shared" si="5"/>
        <v/>
      </c>
      <c r="K273" s="11" t="str">
        <f t="shared" si="6"/>
        <v/>
      </c>
    </row>
    <row r="274">
      <c r="F274" s="9" t="str">
        <f t="shared" si="1"/>
        <v/>
      </c>
      <c r="G274" s="9" t="str">
        <f t="shared" si="2"/>
        <v/>
      </c>
      <c r="H274" s="9" t="str">
        <f t="shared" si="3"/>
        <v/>
      </c>
      <c r="I274" s="9" t="str">
        <f t="shared" si="4"/>
        <v/>
      </c>
      <c r="J274" s="9" t="str">
        <f t="shared" si="5"/>
        <v/>
      </c>
      <c r="K274" s="11" t="str">
        <f t="shared" si="6"/>
        <v/>
      </c>
    </row>
    <row r="275">
      <c r="F275" s="9" t="str">
        <f t="shared" si="1"/>
        <v/>
      </c>
      <c r="G275" s="9" t="str">
        <f t="shared" si="2"/>
        <v/>
      </c>
      <c r="H275" s="9" t="str">
        <f t="shared" si="3"/>
        <v/>
      </c>
      <c r="I275" s="9" t="str">
        <f t="shared" si="4"/>
        <v/>
      </c>
      <c r="J275" s="9" t="str">
        <f t="shared" si="5"/>
        <v/>
      </c>
      <c r="K275" s="11" t="str">
        <f t="shared" si="6"/>
        <v/>
      </c>
    </row>
    <row r="276">
      <c r="F276" s="9" t="str">
        <f t="shared" si="1"/>
        <v/>
      </c>
      <c r="G276" s="9" t="str">
        <f t="shared" si="2"/>
        <v/>
      </c>
      <c r="H276" s="9" t="str">
        <f t="shared" si="3"/>
        <v/>
      </c>
      <c r="I276" s="9" t="str">
        <f t="shared" si="4"/>
        <v/>
      </c>
      <c r="J276" s="9" t="str">
        <f t="shared" si="5"/>
        <v/>
      </c>
      <c r="K276" s="11" t="str">
        <f t="shared" si="6"/>
        <v/>
      </c>
    </row>
    <row r="277">
      <c r="F277" s="9" t="str">
        <f t="shared" si="1"/>
        <v/>
      </c>
      <c r="G277" s="9" t="str">
        <f t="shared" si="2"/>
        <v/>
      </c>
      <c r="H277" s="9" t="str">
        <f t="shared" si="3"/>
        <v/>
      </c>
      <c r="I277" s="9" t="str">
        <f t="shared" si="4"/>
        <v/>
      </c>
      <c r="J277" s="9" t="str">
        <f t="shared" si="5"/>
        <v/>
      </c>
      <c r="K277" s="11" t="str">
        <f t="shared" si="6"/>
        <v/>
      </c>
    </row>
    <row r="278">
      <c r="F278" s="9" t="str">
        <f t="shared" si="1"/>
        <v/>
      </c>
      <c r="G278" s="9" t="str">
        <f t="shared" si="2"/>
        <v/>
      </c>
      <c r="H278" s="9" t="str">
        <f t="shared" si="3"/>
        <v/>
      </c>
      <c r="I278" s="9" t="str">
        <f t="shared" si="4"/>
        <v/>
      </c>
      <c r="J278" s="9" t="str">
        <f t="shared" si="5"/>
        <v/>
      </c>
      <c r="K278" s="11" t="str">
        <f t="shared" si="6"/>
        <v/>
      </c>
    </row>
    <row r="279">
      <c r="F279" s="9" t="str">
        <f t="shared" si="1"/>
        <v/>
      </c>
      <c r="G279" s="9" t="str">
        <f t="shared" si="2"/>
        <v/>
      </c>
      <c r="H279" s="9" t="str">
        <f t="shared" si="3"/>
        <v/>
      </c>
      <c r="I279" s="9" t="str">
        <f t="shared" si="4"/>
        <v/>
      </c>
      <c r="J279" s="9" t="str">
        <f t="shared" si="5"/>
        <v/>
      </c>
      <c r="K279" s="11" t="str">
        <f t="shared" si="6"/>
        <v/>
      </c>
    </row>
    <row r="280">
      <c r="F280" s="9" t="str">
        <f t="shared" si="1"/>
        <v/>
      </c>
      <c r="G280" s="9" t="str">
        <f t="shared" si="2"/>
        <v/>
      </c>
      <c r="H280" s="9" t="str">
        <f t="shared" si="3"/>
        <v/>
      </c>
      <c r="I280" s="9" t="str">
        <f t="shared" si="4"/>
        <v/>
      </c>
      <c r="J280" s="9" t="str">
        <f t="shared" si="5"/>
        <v/>
      </c>
      <c r="K280" s="11" t="str">
        <f t="shared" si="6"/>
        <v/>
      </c>
    </row>
    <row r="281">
      <c r="F281" s="9" t="str">
        <f t="shared" si="1"/>
        <v/>
      </c>
      <c r="G281" s="9" t="str">
        <f t="shared" si="2"/>
        <v/>
      </c>
      <c r="H281" s="9" t="str">
        <f t="shared" si="3"/>
        <v/>
      </c>
      <c r="I281" s="9" t="str">
        <f t="shared" si="4"/>
        <v/>
      </c>
      <c r="J281" s="9" t="str">
        <f t="shared" si="5"/>
        <v/>
      </c>
      <c r="K281" s="11" t="str">
        <f t="shared" si="6"/>
        <v/>
      </c>
    </row>
    <row r="282">
      <c r="F282" s="9" t="str">
        <f t="shared" si="1"/>
        <v/>
      </c>
      <c r="G282" s="9" t="str">
        <f t="shared" si="2"/>
        <v/>
      </c>
      <c r="H282" s="9" t="str">
        <f t="shared" si="3"/>
        <v/>
      </c>
      <c r="I282" s="9" t="str">
        <f t="shared" si="4"/>
        <v/>
      </c>
      <c r="J282" s="9" t="str">
        <f t="shared" si="5"/>
        <v/>
      </c>
      <c r="K282" s="11" t="str">
        <f t="shared" si="6"/>
        <v/>
      </c>
    </row>
    <row r="283">
      <c r="F283" s="9" t="str">
        <f t="shared" si="1"/>
        <v/>
      </c>
      <c r="G283" s="9" t="str">
        <f t="shared" si="2"/>
        <v/>
      </c>
      <c r="H283" s="9" t="str">
        <f t="shared" si="3"/>
        <v/>
      </c>
      <c r="I283" s="9" t="str">
        <f t="shared" si="4"/>
        <v/>
      </c>
      <c r="J283" s="9" t="str">
        <f t="shared" si="5"/>
        <v/>
      </c>
      <c r="K283" s="11" t="str">
        <f t="shared" si="6"/>
        <v/>
      </c>
    </row>
    <row r="284">
      <c r="F284" s="9" t="str">
        <f t="shared" si="1"/>
        <v/>
      </c>
      <c r="G284" s="9" t="str">
        <f t="shared" si="2"/>
        <v/>
      </c>
      <c r="H284" s="9" t="str">
        <f t="shared" si="3"/>
        <v/>
      </c>
      <c r="I284" s="9" t="str">
        <f t="shared" si="4"/>
        <v/>
      </c>
      <c r="J284" s="9" t="str">
        <f t="shared" si="5"/>
        <v/>
      </c>
      <c r="K284" s="11" t="str">
        <f t="shared" si="6"/>
        <v/>
      </c>
    </row>
    <row r="285">
      <c r="F285" s="9" t="str">
        <f t="shared" si="1"/>
        <v/>
      </c>
      <c r="G285" s="9" t="str">
        <f t="shared" si="2"/>
        <v/>
      </c>
      <c r="H285" s="9" t="str">
        <f t="shared" si="3"/>
        <v/>
      </c>
      <c r="I285" s="9" t="str">
        <f t="shared" si="4"/>
        <v/>
      </c>
      <c r="J285" s="9" t="str">
        <f t="shared" si="5"/>
        <v/>
      </c>
      <c r="K285" s="11" t="str">
        <f t="shared" si="6"/>
        <v/>
      </c>
    </row>
    <row r="286">
      <c r="F286" s="9" t="str">
        <f t="shared" si="1"/>
        <v/>
      </c>
      <c r="G286" s="9" t="str">
        <f t="shared" si="2"/>
        <v/>
      </c>
      <c r="H286" s="9" t="str">
        <f t="shared" si="3"/>
        <v/>
      </c>
      <c r="I286" s="9" t="str">
        <f t="shared" si="4"/>
        <v/>
      </c>
      <c r="J286" s="9" t="str">
        <f t="shared" si="5"/>
        <v/>
      </c>
      <c r="K286" s="11" t="str">
        <f t="shared" si="6"/>
        <v/>
      </c>
    </row>
    <row r="287">
      <c r="F287" s="9" t="str">
        <f t="shared" si="1"/>
        <v/>
      </c>
      <c r="G287" s="9" t="str">
        <f t="shared" si="2"/>
        <v/>
      </c>
      <c r="H287" s="9" t="str">
        <f t="shared" si="3"/>
        <v/>
      </c>
      <c r="I287" s="9" t="str">
        <f t="shared" si="4"/>
        <v/>
      </c>
      <c r="J287" s="9" t="str">
        <f t="shared" si="5"/>
        <v/>
      </c>
      <c r="K287" s="11" t="str">
        <f t="shared" si="6"/>
        <v/>
      </c>
    </row>
    <row r="288">
      <c r="F288" s="9" t="str">
        <f t="shared" si="1"/>
        <v/>
      </c>
      <c r="G288" s="9" t="str">
        <f t="shared" si="2"/>
        <v/>
      </c>
      <c r="H288" s="9" t="str">
        <f t="shared" si="3"/>
        <v/>
      </c>
      <c r="I288" s="9" t="str">
        <f t="shared" si="4"/>
        <v/>
      </c>
      <c r="J288" s="9" t="str">
        <f t="shared" si="5"/>
        <v/>
      </c>
      <c r="K288" s="11" t="str">
        <f t="shared" si="6"/>
        <v/>
      </c>
    </row>
    <row r="289">
      <c r="F289" s="9" t="str">
        <f t="shared" si="1"/>
        <v/>
      </c>
      <c r="G289" s="9" t="str">
        <f t="shared" si="2"/>
        <v/>
      </c>
      <c r="H289" s="9" t="str">
        <f t="shared" si="3"/>
        <v/>
      </c>
      <c r="I289" s="9" t="str">
        <f t="shared" si="4"/>
        <v/>
      </c>
      <c r="J289" s="9" t="str">
        <f t="shared" si="5"/>
        <v/>
      </c>
      <c r="K289" s="11" t="str">
        <f t="shared" si="6"/>
        <v/>
      </c>
    </row>
    <row r="290">
      <c r="F290" s="9" t="str">
        <f t="shared" si="1"/>
        <v/>
      </c>
      <c r="G290" s="9" t="str">
        <f t="shared" si="2"/>
        <v/>
      </c>
      <c r="H290" s="9" t="str">
        <f t="shared" si="3"/>
        <v/>
      </c>
      <c r="I290" s="9" t="str">
        <f t="shared" si="4"/>
        <v/>
      </c>
      <c r="J290" s="9" t="str">
        <f t="shared" si="5"/>
        <v/>
      </c>
      <c r="K290" s="11" t="str">
        <f t="shared" si="6"/>
        <v/>
      </c>
    </row>
    <row r="291">
      <c r="F291" s="9" t="str">
        <f t="shared" si="1"/>
        <v/>
      </c>
      <c r="G291" s="9" t="str">
        <f t="shared" si="2"/>
        <v/>
      </c>
      <c r="H291" s="9" t="str">
        <f t="shared" si="3"/>
        <v/>
      </c>
      <c r="I291" s="9" t="str">
        <f t="shared" si="4"/>
        <v/>
      </c>
      <c r="J291" s="9" t="str">
        <f t="shared" si="5"/>
        <v/>
      </c>
      <c r="K291" s="11" t="str">
        <f t="shared" si="6"/>
        <v/>
      </c>
    </row>
    <row r="292">
      <c r="F292" s="9" t="str">
        <f t="shared" si="1"/>
        <v/>
      </c>
      <c r="G292" s="9" t="str">
        <f t="shared" si="2"/>
        <v/>
      </c>
      <c r="H292" s="9" t="str">
        <f t="shared" si="3"/>
        <v/>
      </c>
      <c r="I292" s="9" t="str">
        <f t="shared" si="4"/>
        <v/>
      </c>
      <c r="J292" s="9" t="str">
        <f t="shared" si="5"/>
        <v/>
      </c>
      <c r="K292" s="11" t="str">
        <f t="shared" si="6"/>
        <v/>
      </c>
    </row>
    <row r="293">
      <c r="F293" s="9" t="str">
        <f t="shared" si="1"/>
        <v/>
      </c>
      <c r="G293" s="9" t="str">
        <f t="shared" si="2"/>
        <v/>
      </c>
      <c r="H293" s="9" t="str">
        <f t="shared" si="3"/>
        <v/>
      </c>
      <c r="I293" s="9" t="str">
        <f t="shared" si="4"/>
        <v/>
      </c>
      <c r="J293" s="9" t="str">
        <f t="shared" si="5"/>
        <v/>
      </c>
      <c r="K293" s="11" t="str">
        <f t="shared" si="6"/>
        <v/>
      </c>
    </row>
    <row r="294">
      <c r="F294" s="9" t="str">
        <f t="shared" si="1"/>
        <v/>
      </c>
      <c r="G294" s="9" t="str">
        <f t="shared" si="2"/>
        <v/>
      </c>
      <c r="H294" s="9" t="str">
        <f t="shared" si="3"/>
        <v/>
      </c>
      <c r="I294" s="9" t="str">
        <f t="shared" si="4"/>
        <v/>
      </c>
      <c r="J294" s="9" t="str">
        <f t="shared" si="5"/>
        <v/>
      </c>
      <c r="K294" s="11" t="str">
        <f t="shared" si="6"/>
        <v/>
      </c>
    </row>
    <row r="295">
      <c r="F295" s="9" t="str">
        <f t="shared" si="1"/>
        <v/>
      </c>
      <c r="G295" s="9" t="str">
        <f t="shared" si="2"/>
        <v/>
      </c>
      <c r="H295" s="9" t="str">
        <f t="shared" si="3"/>
        <v/>
      </c>
      <c r="I295" s="9" t="str">
        <f t="shared" si="4"/>
        <v/>
      </c>
      <c r="J295" s="9" t="str">
        <f t="shared" si="5"/>
        <v/>
      </c>
      <c r="K295" s="11" t="str">
        <f t="shared" si="6"/>
        <v/>
      </c>
    </row>
    <row r="296">
      <c r="F296" s="9" t="str">
        <f t="shared" si="1"/>
        <v/>
      </c>
      <c r="G296" s="9" t="str">
        <f t="shared" si="2"/>
        <v/>
      </c>
      <c r="H296" s="9" t="str">
        <f t="shared" si="3"/>
        <v/>
      </c>
      <c r="I296" s="9" t="str">
        <f t="shared" si="4"/>
        <v/>
      </c>
      <c r="J296" s="9" t="str">
        <f t="shared" si="5"/>
        <v/>
      </c>
      <c r="K296" s="11" t="str">
        <f t="shared" si="6"/>
        <v/>
      </c>
    </row>
    <row r="297">
      <c r="F297" s="9" t="str">
        <f t="shared" si="1"/>
        <v/>
      </c>
      <c r="G297" s="9" t="str">
        <f t="shared" si="2"/>
        <v/>
      </c>
      <c r="H297" s="9" t="str">
        <f t="shared" si="3"/>
        <v/>
      </c>
      <c r="I297" s="9" t="str">
        <f t="shared" si="4"/>
        <v/>
      </c>
      <c r="J297" s="9" t="str">
        <f t="shared" si="5"/>
        <v/>
      </c>
      <c r="K297" s="11" t="str">
        <f t="shared" si="6"/>
        <v/>
      </c>
    </row>
    <row r="298">
      <c r="F298" s="9" t="str">
        <f t="shared" si="1"/>
        <v/>
      </c>
      <c r="G298" s="9" t="str">
        <f t="shared" si="2"/>
        <v/>
      </c>
      <c r="H298" s="9" t="str">
        <f t="shared" si="3"/>
        <v/>
      </c>
      <c r="I298" s="9" t="str">
        <f t="shared" si="4"/>
        <v/>
      </c>
      <c r="J298" s="9" t="str">
        <f t="shared" si="5"/>
        <v/>
      </c>
      <c r="K298" s="11" t="str">
        <f t="shared" si="6"/>
        <v/>
      </c>
    </row>
    <row r="299">
      <c r="F299" s="9" t="str">
        <f t="shared" si="1"/>
        <v/>
      </c>
      <c r="G299" s="9" t="str">
        <f t="shared" si="2"/>
        <v/>
      </c>
      <c r="H299" s="9" t="str">
        <f t="shared" si="3"/>
        <v/>
      </c>
      <c r="I299" s="9" t="str">
        <f t="shared" si="4"/>
        <v/>
      </c>
      <c r="J299" s="9" t="str">
        <f t="shared" si="5"/>
        <v/>
      </c>
      <c r="K299" s="11" t="str">
        <f t="shared" si="6"/>
        <v/>
      </c>
    </row>
    <row r="300">
      <c r="F300" s="9" t="str">
        <f t="shared" si="1"/>
        <v/>
      </c>
      <c r="G300" s="9" t="str">
        <f t="shared" si="2"/>
        <v/>
      </c>
      <c r="H300" s="9" t="str">
        <f t="shared" si="3"/>
        <v/>
      </c>
      <c r="I300" s="9" t="str">
        <f t="shared" si="4"/>
        <v/>
      </c>
      <c r="J300" s="9" t="str">
        <f t="shared" si="5"/>
        <v/>
      </c>
      <c r="K300" s="11" t="str">
        <f t="shared" si="6"/>
        <v/>
      </c>
    </row>
    <row r="301">
      <c r="F301" s="9" t="str">
        <f t="shared" si="1"/>
        <v/>
      </c>
      <c r="G301" s="9" t="str">
        <f t="shared" si="2"/>
        <v/>
      </c>
      <c r="H301" s="9" t="str">
        <f t="shared" si="3"/>
        <v/>
      </c>
      <c r="I301" s="9" t="str">
        <f t="shared" si="4"/>
        <v/>
      </c>
      <c r="J301" s="9" t="str">
        <f t="shared" si="5"/>
        <v/>
      </c>
      <c r="K301" s="11" t="str">
        <f t="shared" si="6"/>
        <v/>
      </c>
    </row>
    <row r="302">
      <c r="F302" s="9" t="str">
        <f t="shared" si="1"/>
        <v/>
      </c>
      <c r="G302" s="9" t="str">
        <f t="shared" si="2"/>
        <v/>
      </c>
      <c r="H302" s="9" t="str">
        <f t="shared" si="3"/>
        <v/>
      </c>
      <c r="I302" s="9" t="str">
        <f t="shared" si="4"/>
        <v/>
      </c>
      <c r="J302" s="9" t="str">
        <f t="shared" si="5"/>
        <v/>
      </c>
      <c r="K302" s="11" t="str">
        <f t="shared" si="6"/>
        <v/>
      </c>
    </row>
    <row r="303">
      <c r="F303" s="9" t="str">
        <f t="shared" si="1"/>
        <v/>
      </c>
      <c r="G303" s="9" t="str">
        <f t="shared" si="2"/>
        <v/>
      </c>
      <c r="H303" s="9" t="str">
        <f t="shared" si="3"/>
        <v/>
      </c>
      <c r="I303" s="9" t="str">
        <f t="shared" si="4"/>
        <v/>
      </c>
      <c r="J303" s="9" t="str">
        <f t="shared" si="5"/>
        <v/>
      </c>
      <c r="K303" s="11" t="str">
        <f t="shared" si="6"/>
        <v/>
      </c>
    </row>
    <row r="304">
      <c r="F304" s="9" t="str">
        <f t="shared" si="1"/>
        <v/>
      </c>
      <c r="G304" s="9" t="str">
        <f t="shared" si="2"/>
        <v/>
      </c>
      <c r="H304" s="9" t="str">
        <f t="shared" si="3"/>
        <v/>
      </c>
      <c r="I304" s="9" t="str">
        <f t="shared" si="4"/>
        <v/>
      </c>
      <c r="J304" s="9" t="str">
        <f t="shared" si="5"/>
        <v/>
      </c>
      <c r="K304" s="11" t="str">
        <f t="shared" si="6"/>
        <v/>
      </c>
    </row>
    <row r="305">
      <c r="F305" s="9" t="str">
        <f t="shared" si="1"/>
        <v/>
      </c>
      <c r="G305" s="9" t="str">
        <f t="shared" si="2"/>
        <v/>
      </c>
      <c r="H305" s="9" t="str">
        <f t="shared" si="3"/>
        <v/>
      </c>
      <c r="I305" s="9" t="str">
        <f t="shared" si="4"/>
        <v/>
      </c>
      <c r="J305" s="9" t="str">
        <f t="shared" si="5"/>
        <v/>
      </c>
      <c r="K305" s="11" t="str">
        <f t="shared" si="6"/>
        <v/>
      </c>
    </row>
    <row r="306">
      <c r="F306" s="9" t="str">
        <f t="shared" si="1"/>
        <v/>
      </c>
      <c r="G306" s="9" t="str">
        <f t="shared" si="2"/>
        <v/>
      </c>
      <c r="H306" s="9" t="str">
        <f t="shared" si="3"/>
        <v/>
      </c>
      <c r="I306" s="9" t="str">
        <f t="shared" si="4"/>
        <v/>
      </c>
      <c r="J306" s="9" t="str">
        <f t="shared" si="5"/>
        <v/>
      </c>
      <c r="K306" s="11" t="str">
        <f t="shared" si="6"/>
        <v/>
      </c>
    </row>
    <row r="307">
      <c r="F307" s="9" t="str">
        <f t="shared" si="1"/>
        <v/>
      </c>
      <c r="G307" s="9" t="str">
        <f t="shared" si="2"/>
        <v/>
      </c>
      <c r="H307" s="9" t="str">
        <f t="shared" si="3"/>
        <v/>
      </c>
      <c r="I307" s="9" t="str">
        <f t="shared" si="4"/>
        <v/>
      </c>
      <c r="J307" s="9" t="str">
        <f t="shared" si="5"/>
        <v/>
      </c>
      <c r="K307" s="11" t="str">
        <f t="shared" si="6"/>
        <v/>
      </c>
    </row>
    <row r="308">
      <c r="F308" s="9" t="str">
        <f t="shared" si="1"/>
        <v/>
      </c>
      <c r="G308" s="9" t="str">
        <f t="shared" si="2"/>
        <v/>
      </c>
      <c r="H308" s="9" t="str">
        <f t="shared" si="3"/>
        <v/>
      </c>
      <c r="I308" s="9" t="str">
        <f t="shared" si="4"/>
        <v/>
      </c>
      <c r="J308" s="9" t="str">
        <f t="shared" si="5"/>
        <v/>
      </c>
      <c r="K308" s="11" t="str">
        <f t="shared" si="6"/>
        <v/>
      </c>
    </row>
    <row r="309">
      <c r="F309" s="9" t="str">
        <f t="shared" si="1"/>
        <v/>
      </c>
      <c r="G309" s="9" t="str">
        <f t="shared" si="2"/>
        <v/>
      </c>
      <c r="H309" s="9" t="str">
        <f t="shared" si="3"/>
        <v/>
      </c>
      <c r="I309" s="9" t="str">
        <f t="shared" si="4"/>
        <v/>
      </c>
      <c r="J309" s="9" t="str">
        <f t="shared" si="5"/>
        <v/>
      </c>
      <c r="K309" s="11" t="str">
        <f t="shared" si="6"/>
        <v/>
      </c>
    </row>
    <row r="310">
      <c r="F310" s="9" t="str">
        <f t="shared" si="1"/>
        <v/>
      </c>
      <c r="G310" s="9" t="str">
        <f t="shared" si="2"/>
        <v/>
      </c>
      <c r="H310" s="9" t="str">
        <f t="shared" si="3"/>
        <v/>
      </c>
      <c r="I310" s="9" t="str">
        <f t="shared" si="4"/>
        <v/>
      </c>
      <c r="J310" s="9" t="str">
        <f t="shared" si="5"/>
        <v/>
      </c>
      <c r="K310" s="11" t="str">
        <f t="shared" si="6"/>
        <v/>
      </c>
    </row>
    <row r="311">
      <c r="F311" s="9" t="str">
        <f t="shared" si="1"/>
        <v/>
      </c>
      <c r="G311" s="9" t="str">
        <f t="shared" si="2"/>
        <v/>
      </c>
      <c r="H311" s="9" t="str">
        <f t="shared" si="3"/>
        <v/>
      </c>
      <c r="I311" s="9" t="str">
        <f t="shared" si="4"/>
        <v/>
      </c>
      <c r="J311" s="9" t="str">
        <f t="shared" si="5"/>
        <v/>
      </c>
      <c r="K311" s="11" t="str">
        <f t="shared" si="6"/>
        <v/>
      </c>
    </row>
    <row r="312">
      <c r="F312" s="9" t="str">
        <f t="shared" si="1"/>
        <v/>
      </c>
      <c r="G312" s="9" t="str">
        <f t="shared" si="2"/>
        <v/>
      </c>
      <c r="H312" s="9" t="str">
        <f t="shared" si="3"/>
        <v/>
      </c>
      <c r="I312" s="9" t="str">
        <f t="shared" si="4"/>
        <v/>
      </c>
      <c r="J312" s="9" t="str">
        <f t="shared" si="5"/>
        <v/>
      </c>
      <c r="K312" s="11" t="str">
        <f t="shared" si="6"/>
        <v/>
      </c>
    </row>
    <row r="313">
      <c r="F313" s="9" t="str">
        <f t="shared" si="1"/>
        <v/>
      </c>
      <c r="G313" s="9" t="str">
        <f t="shared" si="2"/>
        <v/>
      </c>
      <c r="H313" s="9" t="str">
        <f t="shared" si="3"/>
        <v/>
      </c>
      <c r="I313" s="9" t="str">
        <f t="shared" si="4"/>
        <v/>
      </c>
      <c r="J313" s="9" t="str">
        <f t="shared" si="5"/>
        <v/>
      </c>
      <c r="K313" s="11" t="str">
        <f t="shared" si="6"/>
        <v/>
      </c>
    </row>
    <row r="314">
      <c r="F314" s="9" t="str">
        <f t="shared" si="1"/>
        <v/>
      </c>
      <c r="G314" s="9" t="str">
        <f t="shared" si="2"/>
        <v/>
      </c>
      <c r="H314" s="9" t="str">
        <f t="shared" si="3"/>
        <v/>
      </c>
      <c r="I314" s="9" t="str">
        <f t="shared" si="4"/>
        <v/>
      </c>
      <c r="J314" s="9" t="str">
        <f t="shared" si="5"/>
        <v/>
      </c>
      <c r="K314" s="11" t="str">
        <f t="shared" si="6"/>
        <v/>
      </c>
    </row>
    <row r="315">
      <c r="F315" s="9" t="str">
        <f t="shared" si="1"/>
        <v/>
      </c>
      <c r="G315" s="9" t="str">
        <f t="shared" si="2"/>
        <v/>
      </c>
      <c r="H315" s="9" t="str">
        <f t="shared" si="3"/>
        <v/>
      </c>
      <c r="I315" s="9" t="str">
        <f t="shared" si="4"/>
        <v/>
      </c>
      <c r="J315" s="9" t="str">
        <f t="shared" si="5"/>
        <v/>
      </c>
      <c r="K315" s="11" t="str">
        <f t="shared" si="6"/>
        <v/>
      </c>
    </row>
    <row r="316">
      <c r="F316" s="9" t="str">
        <f t="shared" si="1"/>
        <v/>
      </c>
      <c r="G316" s="9" t="str">
        <f t="shared" si="2"/>
        <v/>
      </c>
      <c r="H316" s="9" t="str">
        <f t="shared" si="3"/>
        <v/>
      </c>
      <c r="I316" s="9" t="str">
        <f t="shared" si="4"/>
        <v/>
      </c>
      <c r="J316" s="9" t="str">
        <f t="shared" si="5"/>
        <v/>
      </c>
      <c r="K316" s="11" t="str">
        <f t="shared" si="6"/>
        <v/>
      </c>
    </row>
    <row r="317">
      <c r="F317" s="9" t="str">
        <f t="shared" si="1"/>
        <v/>
      </c>
      <c r="G317" s="9" t="str">
        <f t="shared" si="2"/>
        <v/>
      </c>
      <c r="H317" s="9" t="str">
        <f t="shared" si="3"/>
        <v/>
      </c>
      <c r="I317" s="9" t="str">
        <f t="shared" si="4"/>
        <v/>
      </c>
      <c r="J317" s="9" t="str">
        <f t="shared" si="5"/>
        <v/>
      </c>
      <c r="K317" s="11" t="str">
        <f t="shared" si="6"/>
        <v/>
      </c>
    </row>
    <row r="318">
      <c r="F318" s="9" t="str">
        <f t="shared" si="1"/>
        <v/>
      </c>
      <c r="G318" s="9" t="str">
        <f t="shared" si="2"/>
        <v/>
      </c>
      <c r="H318" s="9" t="str">
        <f t="shared" si="3"/>
        <v/>
      </c>
      <c r="I318" s="9" t="str">
        <f t="shared" si="4"/>
        <v/>
      </c>
      <c r="J318" s="9" t="str">
        <f t="shared" si="5"/>
        <v/>
      </c>
      <c r="K318" s="11" t="str">
        <f t="shared" si="6"/>
        <v/>
      </c>
    </row>
    <row r="319">
      <c r="F319" s="9" t="str">
        <f t="shared" si="1"/>
        <v/>
      </c>
      <c r="G319" s="9" t="str">
        <f t="shared" si="2"/>
        <v/>
      </c>
      <c r="H319" s="9" t="str">
        <f t="shared" si="3"/>
        <v/>
      </c>
      <c r="I319" s="9" t="str">
        <f t="shared" si="4"/>
        <v/>
      </c>
      <c r="J319" s="9" t="str">
        <f t="shared" si="5"/>
        <v/>
      </c>
      <c r="K319" s="11" t="str">
        <f t="shared" si="6"/>
        <v/>
      </c>
    </row>
    <row r="320">
      <c r="F320" s="9" t="str">
        <f t="shared" si="1"/>
        <v/>
      </c>
      <c r="G320" s="9" t="str">
        <f t="shared" si="2"/>
        <v/>
      </c>
      <c r="H320" s="9" t="str">
        <f t="shared" si="3"/>
        <v/>
      </c>
      <c r="I320" s="9" t="str">
        <f t="shared" si="4"/>
        <v/>
      </c>
      <c r="J320" s="9" t="str">
        <f t="shared" si="5"/>
        <v/>
      </c>
      <c r="K320" s="11" t="str">
        <f t="shared" si="6"/>
        <v/>
      </c>
    </row>
    <row r="321">
      <c r="F321" s="9" t="str">
        <f t="shared" si="1"/>
        <v/>
      </c>
      <c r="G321" s="9" t="str">
        <f t="shared" si="2"/>
        <v/>
      </c>
      <c r="H321" s="9" t="str">
        <f t="shared" si="3"/>
        <v/>
      </c>
      <c r="I321" s="9" t="str">
        <f t="shared" si="4"/>
        <v/>
      </c>
      <c r="J321" s="9" t="str">
        <f t="shared" si="5"/>
        <v/>
      </c>
      <c r="K321" s="11" t="str">
        <f t="shared" si="6"/>
        <v/>
      </c>
    </row>
    <row r="322">
      <c r="F322" s="9" t="str">
        <f t="shared" si="1"/>
        <v/>
      </c>
      <c r="G322" s="9" t="str">
        <f t="shared" si="2"/>
        <v/>
      </c>
      <c r="H322" s="9" t="str">
        <f t="shared" si="3"/>
        <v/>
      </c>
      <c r="I322" s="9" t="str">
        <f t="shared" si="4"/>
        <v/>
      </c>
      <c r="J322" s="9" t="str">
        <f t="shared" si="5"/>
        <v/>
      </c>
      <c r="K322" s="11" t="str">
        <f t="shared" si="6"/>
        <v/>
      </c>
    </row>
    <row r="323">
      <c r="F323" s="9" t="str">
        <f t="shared" si="1"/>
        <v/>
      </c>
      <c r="G323" s="9" t="str">
        <f t="shared" si="2"/>
        <v/>
      </c>
      <c r="H323" s="9" t="str">
        <f t="shared" si="3"/>
        <v/>
      </c>
      <c r="I323" s="9" t="str">
        <f t="shared" si="4"/>
        <v/>
      </c>
      <c r="J323" s="9" t="str">
        <f t="shared" si="5"/>
        <v/>
      </c>
      <c r="K323" s="11" t="str">
        <f t="shared" si="6"/>
        <v/>
      </c>
    </row>
    <row r="324">
      <c r="F324" s="9" t="str">
        <f t="shared" si="1"/>
        <v/>
      </c>
      <c r="G324" s="9" t="str">
        <f t="shared" si="2"/>
        <v/>
      </c>
      <c r="H324" s="9" t="str">
        <f t="shared" si="3"/>
        <v/>
      </c>
      <c r="I324" s="9" t="str">
        <f t="shared" si="4"/>
        <v/>
      </c>
      <c r="J324" s="9" t="str">
        <f t="shared" si="5"/>
        <v/>
      </c>
      <c r="K324" s="11" t="str">
        <f t="shared" si="6"/>
        <v/>
      </c>
    </row>
    <row r="325">
      <c r="F325" s="9" t="str">
        <f t="shared" si="1"/>
        <v/>
      </c>
      <c r="G325" s="9" t="str">
        <f t="shared" si="2"/>
        <v/>
      </c>
      <c r="H325" s="9" t="str">
        <f t="shared" si="3"/>
        <v/>
      </c>
      <c r="I325" s="9" t="str">
        <f t="shared" si="4"/>
        <v/>
      </c>
      <c r="J325" s="9" t="str">
        <f t="shared" si="5"/>
        <v/>
      </c>
      <c r="K325" s="11" t="str">
        <f t="shared" si="6"/>
        <v/>
      </c>
    </row>
    <row r="326">
      <c r="F326" s="9" t="str">
        <f t="shared" si="1"/>
        <v/>
      </c>
      <c r="G326" s="9" t="str">
        <f t="shared" si="2"/>
        <v/>
      </c>
      <c r="H326" s="9" t="str">
        <f t="shared" si="3"/>
        <v/>
      </c>
      <c r="I326" s="9" t="str">
        <f t="shared" si="4"/>
        <v/>
      </c>
      <c r="J326" s="9" t="str">
        <f t="shared" si="5"/>
        <v/>
      </c>
      <c r="K326" s="11" t="str">
        <f t="shared" si="6"/>
        <v/>
      </c>
    </row>
    <row r="327">
      <c r="F327" s="9" t="str">
        <f t="shared" si="1"/>
        <v/>
      </c>
      <c r="G327" s="9" t="str">
        <f t="shared" si="2"/>
        <v/>
      </c>
      <c r="H327" s="9" t="str">
        <f t="shared" si="3"/>
        <v/>
      </c>
      <c r="I327" s="9" t="str">
        <f t="shared" si="4"/>
        <v/>
      </c>
      <c r="J327" s="9" t="str">
        <f t="shared" si="5"/>
        <v/>
      </c>
      <c r="K327" s="11" t="str">
        <f t="shared" si="6"/>
        <v/>
      </c>
    </row>
    <row r="328">
      <c r="F328" s="9" t="str">
        <f t="shared" si="1"/>
        <v/>
      </c>
      <c r="G328" s="9" t="str">
        <f t="shared" si="2"/>
        <v/>
      </c>
      <c r="H328" s="9" t="str">
        <f t="shared" si="3"/>
        <v/>
      </c>
      <c r="I328" s="9" t="str">
        <f t="shared" si="4"/>
        <v/>
      </c>
      <c r="J328" s="9" t="str">
        <f t="shared" si="5"/>
        <v/>
      </c>
      <c r="K328" s="11" t="str">
        <f t="shared" si="6"/>
        <v/>
      </c>
    </row>
    <row r="329">
      <c r="F329" s="9" t="str">
        <f t="shared" si="1"/>
        <v/>
      </c>
      <c r="G329" s="9" t="str">
        <f t="shared" si="2"/>
        <v/>
      </c>
      <c r="H329" s="9" t="str">
        <f t="shared" si="3"/>
        <v/>
      </c>
      <c r="I329" s="9" t="str">
        <f t="shared" si="4"/>
        <v/>
      </c>
      <c r="J329" s="9" t="str">
        <f t="shared" si="5"/>
        <v/>
      </c>
      <c r="K329" s="11" t="str">
        <f t="shared" si="6"/>
        <v/>
      </c>
    </row>
    <row r="330">
      <c r="F330" s="9" t="str">
        <f t="shared" si="1"/>
        <v/>
      </c>
      <c r="G330" s="9" t="str">
        <f t="shared" si="2"/>
        <v/>
      </c>
      <c r="H330" s="9" t="str">
        <f t="shared" si="3"/>
        <v/>
      </c>
      <c r="I330" s="9" t="str">
        <f t="shared" si="4"/>
        <v/>
      </c>
      <c r="J330" s="9" t="str">
        <f t="shared" si="5"/>
        <v/>
      </c>
      <c r="K330" s="11" t="str">
        <f t="shared" si="6"/>
        <v/>
      </c>
    </row>
    <row r="331">
      <c r="F331" s="9" t="str">
        <f t="shared" si="1"/>
        <v/>
      </c>
      <c r="G331" s="9" t="str">
        <f t="shared" si="2"/>
        <v/>
      </c>
      <c r="H331" s="9" t="str">
        <f t="shared" si="3"/>
        <v/>
      </c>
      <c r="I331" s="9" t="str">
        <f t="shared" si="4"/>
        <v/>
      </c>
      <c r="J331" s="9" t="str">
        <f t="shared" si="5"/>
        <v/>
      </c>
      <c r="K331" s="11" t="str">
        <f t="shared" si="6"/>
        <v/>
      </c>
    </row>
    <row r="332">
      <c r="F332" s="9" t="str">
        <f t="shared" si="1"/>
        <v/>
      </c>
      <c r="G332" s="9" t="str">
        <f t="shared" si="2"/>
        <v/>
      </c>
      <c r="H332" s="9" t="str">
        <f t="shared" si="3"/>
        <v/>
      </c>
      <c r="I332" s="9" t="str">
        <f t="shared" si="4"/>
        <v/>
      </c>
      <c r="J332" s="9" t="str">
        <f t="shared" si="5"/>
        <v/>
      </c>
      <c r="K332" s="11" t="str">
        <f t="shared" si="6"/>
        <v/>
      </c>
    </row>
    <row r="333">
      <c r="F333" s="9" t="str">
        <f t="shared" si="1"/>
        <v/>
      </c>
      <c r="G333" s="9" t="str">
        <f t="shared" si="2"/>
        <v/>
      </c>
      <c r="H333" s="9" t="str">
        <f t="shared" si="3"/>
        <v/>
      </c>
      <c r="I333" s="9" t="str">
        <f t="shared" si="4"/>
        <v/>
      </c>
      <c r="J333" s="9" t="str">
        <f t="shared" si="5"/>
        <v/>
      </c>
      <c r="K333" s="11" t="str">
        <f t="shared" si="6"/>
        <v/>
      </c>
    </row>
    <row r="334">
      <c r="F334" s="9" t="str">
        <f t="shared" si="1"/>
        <v/>
      </c>
      <c r="G334" s="9" t="str">
        <f t="shared" si="2"/>
        <v/>
      </c>
      <c r="H334" s="9" t="str">
        <f t="shared" si="3"/>
        <v/>
      </c>
      <c r="I334" s="9" t="str">
        <f t="shared" si="4"/>
        <v/>
      </c>
      <c r="J334" s="9" t="str">
        <f t="shared" si="5"/>
        <v/>
      </c>
      <c r="K334" s="11" t="str">
        <f t="shared" si="6"/>
        <v/>
      </c>
    </row>
    <row r="335">
      <c r="F335" s="9" t="str">
        <f t="shared" si="1"/>
        <v/>
      </c>
      <c r="G335" s="9" t="str">
        <f t="shared" si="2"/>
        <v/>
      </c>
      <c r="H335" s="9" t="str">
        <f t="shared" si="3"/>
        <v/>
      </c>
      <c r="I335" s="9" t="str">
        <f t="shared" si="4"/>
        <v/>
      </c>
      <c r="J335" s="9" t="str">
        <f t="shared" si="5"/>
        <v/>
      </c>
      <c r="K335" s="11" t="str">
        <f t="shared" si="6"/>
        <v/>
      </c>
    </row>
    <row r="336">
      <c r="F336" s="9" t="str">
        <f t="shared" si="1"/>
        <v/>
      </c>
      <c r="G336" s="9" t="str">
        <f t="shared" si="2"/>
        <v/>
      </c>
      <c r="H336" s="9" t="str">
        <f t="shared" si="3"/>
        <v/>
      </c>
      <c r="I336" s="9" t="str">
        <f t="shared" si="4"/>
        <v/>
      </c>
      <c r="J336" s="9" t="str">
        <f t="shared" si="5"/>
        <v/>
      </c>
      <c r="K336" s="11" t="str">
        <f t="shared" si="6"/>
        <v/>
      </c>
    </row>
    <row r="337">
      <c r="F337" s="9" t="str">
        <f t="shared" si="1"/>
        <v/>
      </c>
      <c r="G337" s="9" t="str">
        <f t="shared" si="2"/>
        <v/>
      </c>
      <c r="H337" s="9" t="str">
        <f t="shared" si="3"/>
        <v/>
      </c>
      <c r="I337" s="9" t="str">
        <f t="shared" si="4"/>
        <v/>
      </c>
      <c r="J337" s="9" t="str">
        <f t="shared" si="5"/>
        <v/>
      </c>
      <c r="K337" s="11" t="str">
        <f t="shared" si="6"/>
        <v/>
      </c>
    </row>
    <row r="338">
      <c r="F338" s="9" t="str">
        <f t="shared" si="1"/>
        <v/>
      </c>
      <c r="G338" s="9" t="str">
        <f t="shared" si="2"/>
        <v/>
      </c>
      <c r="H338" s="9" t="str">
        <f t="shared" si="3"/>
        <v/>
      </c>
      <c r="I338" s="9" t="str">
        <f t="shared" si="4"/>
        <v/>
      </c>
      <c r="J338" s="9" t="str">
        <f t="shared" si="5"/>
        <v/>
      </c>
      <c r="K338" s="11" t="str">
        <f t="shared" si="6"/>
        <v/>
      </c>
    </row>
    <row r="339">
      <c r="F339" s="9" t="str">
        <f t="shared" si="1"/>
        <v/>
      </c>
      <c r="G339" s="9" t="str">
        <f t="shared" si="2"/>
        <v/>
      </c>
      <c r="H339" s="9" t="str">
        <f t="shared" si="3"/>
        <v/>
      </c>
      <c r="I339" s="9" t="str">
        <f t="shared" si="4"/>
        <v/>
      </c>
      <c r="J339" s="9" t="str">
        <f t="shared" si="5"/>
        <v/>
      </c>
      <c r="K339" s="11" t="str">
        <f t="shared" si="6"/>
        <v/>
      </c>
    </row>
    <row r="340">
      <c r="F340" s="9" t="str">
        <f t="shared" si="1"/>
        <v/>
      </c>
      <c r="G340" s="9" t="str">
        <f t="shared" si="2"/>
        <v/>
      </c>
      <c r="H340" s="9" t="str">
        <f t="shared" si="3"/>
        <v/>
      </c>
      <c r="I340" s="9" t="str">
        <f t="shared" si="4"/>
        <v/>
      </c>
      <c r="J340" s="9" t="str">
        <f t="shared" si="5"/>
        <v/>
      </c>
      <c r="K340" s="11" t="str">
        <f t="shared" si="6"/>
        <v/>
      </c>
    </row>
    <row r="341">
      <c r="F341" s="9" t="str">
        <f t="shared" si="1"/>
        <v/>
      </c>
      <c r="G341" s="9" t="str">
        <f t="shared" si="2"/>
        <v/>
      </c>
      <c r="H341" s="9" t="str">
        <f t="shared" si="3"/>
        <v/>
      </c>
      <c r="I341" s="9" t="str">
        <f t="shared" si="4"/>
        <v/>
      </c>
      <c r="J341" s="9" t="str">
        <f t="shared" si="5"/>
        <v/>
      </c>
      <c r="K341" s="11" t="str">
        <f t="shared" si="6"/>
        <v/>
      </c>
    </row>
    <row r="342">
      <c r="F342" s="9" t="str">
        <f t="shared" si="1"/>
        <v/>
      </c>
      <c r="G342" s="9" t="str">
        <f t="shared" si="2"/>
        <v/>
      </c>
      <c r="H342" s="9" t="str">
        <f t="shared" si="3"/>
        <v/>
      </c>
      <c r="I342" s="9" t="str">
        <f t="shared" si="4"/>
        <v/>
      </c>
      <c r="J342" s="9" t="str">
        <f t="shared" si="5"/>
        <v/>
      </c>
      <c r="K342" s="11" t="str">
        <f t="shared" si="6"/>
        <v/>
      </c>
    </row>
    <row r="343">
      <c r="F343" s="9" t="str">
        <f t="shared" si="1"/>
        <v/>
      </c>
      <c r="G343" s="9" t="str">
        <f t="shared" si="2"/>
        <v/>
      </c>
      <c r="H343" s="9" t="str">
        <f t="shared" si="3"/>
        <v/>
      </c>
      <c r="I343" s="9" t="str">
        <f t="shared" si="4"/>
        <v/>
      </c>
      <c r="J343" s="9" t="str">
        <f t="shared" si="5"/>
        <v/>
      </c>
      <c r="K343" s="11" t="str">
        <f t="shared" si="6"/>
        <v/>
      </c>
    </row>
    <row r="344">
      <c r="F344" s="9" t="str">
        <f t="shared" si="1"/>
        <v/>
      </c>
      <c r="G344" s="9" t="str">
        <f t="shared" si="2"/>
        <v/>
      </c>
      <c r="H344" s="9" t="str">
        <f t="shared" si="3"/>
        <v/>
      </c>
      <c r="I344" s="9" t="str">
        <f t="shared" si="4"/>
        <v/>
      </c>
      <c r="J344" s="9" t="str">
        <f t="shared" si="5"/>
        <v/>
      </c>
      <c r="K344" s="11" t="str">
        <f t="shared" si="6"/>
        <v/>
      </c>
    </row>
    <row r="345">
      <c r="F345" s="9" t="str">
        <f t="shared" si="1"/>
        <v/>
      </c>
      <c r="G345" s="9" t="str">
        <f t="shared" si="2"/>
        <v/>
      </c>
      <c r="H345" s="9" t="str">
        <f t="shared" si="3"/>
        <v/>
      </c>
      <c r="I345" s="9" t="str">
        <f t="shared" si="4"/>
        <v/>
      </c>
      <c r="J345" s="9" t="str">
        <f t="shared" si="5"/>
        <v/>
      </c>
      <c r="K345" s="11" t="str">
        <f t="shared" si="6"/>
        <v/>
      </c>
    </row>
    <row r="346">
      <c r="F346" s="9" t="str">
        <f t="shared" si="1"/>
        <v/>
      </c>
      <c r="G346" s="9" t="str">
        <f t="shared" si="2"/>
        <v/>
      </c>
      <c r="H346" s="9" t="str">
        <f t="shared" si="3"/>
        <v/>
      </c>
      <c r="I346" s="9" t="str">
        <f t="shared" si="4"/>
        <v/>
      </c>
      <c r="J346" s="9" t="str">
        <f t="shared" si="5"/>
        <v/>
      </c>
      <c r="K346" s="11" t="str">
        <f t="shared" si="6"/>
        <v/>
      </c>
    </row>
    <row r="347">
      <c r="F347" s="9" t="str">
        <f t="shared" si="1"/>
        <v/>
      </c>
      <c r="G347" s="9" t="str">
        <f t="shared" si="2"/>
        <v/>
      </c>
      <c r="H347" s="9" t="str">
        <f t="shared" si="3"/>
        <v/>
      </c>
      <c r="I347" s="9" t="str">
        <f t="shared" si="4"/>
        <v/>
      </c>
      <c r="J347" s="9" t="str">
        <f t="shared" si="5"/>
        <v/>
      </c>
      <c r="K347" s="11" t="str">
        <f t="shared" si="6"/>
        <v/>
      </c>
    </row>
    <row r="348">
      <c r="F348" s="9" t="str">
        <f t="shared" si="1"/>
        <v/>
      </c>
      <c r="G348" s="9" t="str">
        <f t="shared" si="2"/>
        <v/>
      </c>
      <c r="H348" s="9" t="str">
        <f t="shared" si="3"/>
        <v/>
      </c>
      <c r="I348" s="9" t="str">
        <f t="shared" si="4"/>
        <v/>
      </c>
      <c r="J348" s="9" t="str">
        <f t="shared" si="5"/>
        <v/>
      </c>
      <c r="K348" s="11" t="str">
        <f t="shared" si="6"/>
        <v/>
      </c>
    </row>
    <row r="349">
      <c r="F349" s="9" t="str">
        <f t="shared" si="1"/>
        <v/>
      </c>
      <c r="G349" s="9" t="str">
        <f t="shared" si="2"/>
        <v/>
      </c>
      <c r="H349" s="9" t="str">
        <f t="shared" si="3"/>
        <v/>
      </c>
      <c r="I349" s="9" t="str">
        <f t="shared" si="4"/>
        <v/>
      </c>
      <c r="J349" s="9" t="str">
        <f t="shared" si="5"/>
        <v/>
      </c>
      <c r="K349" s="11" t="str">
        <f t="shared" si="6"/>
        <v/>
      </c>
    </row>
    <row r="350">
      <c r="F350" s="9" t="str">
        <f t="shared" si="1"/>
        <v/>
      </c>
      <c r="G350" s="9" t="str">
        <f t="shared" si="2"/>
        <v/>
      </c>
      <c r="H350" s="9" t="str">
        <f t="shared" si="3"/>
        <v/>
      </c>
      <c r="I350" s="9" t="str">
        <f t="shared" si="4"/>
        <v/>
      </c>
      <c r="J350" s="9" t="str">
        <f t="shared" si="5"/>
        <v/>
      </c>
      <c r="K350" s="11" t="str">
        <f t="shared" si="6"/>
        <v/>
      </c>
    </row>
    <row r="351">
      <c r="F351" s="9" t="str">
        <f t="shared" si="1"/>
        <v/>
      </c>
      <c r="G351" s="9" t="str">
        <f t="shared" si="2"/>
        <v/>
      </c>
      <c r="H351" s="9" t="str">
        <f t="shared" si="3"/>
        <v/>
      </c>
      <c r="I351" s="9" t="str">
        <f t="shared" si="4"/>
        <v/>
      </c>
      <c r="J351" s="9" t="str">
        <f t="shared" si="5"/>
        <v/>
      </c>
      <c r="K351" s="11" t="str">
        <f t="shared" si="6"/>
        <v/>
      </c>
    </row>
    <row r="352">
      <c r="F352" s="9" t="str">
        <f t="shared" si="1"/>
        <v/>
      </c>
      <c r="G352" s="9" t="str">
        <f t="shared" si="2"/>
        <v/>
      </c>
      <c r="H352" s="9" t="str">
        <f t="shared" si="3"/>
        <v/>
      </c>
      <c r="I352" s="9" t="str">
        <f t="shared" si="4"/>
        <v/>
      </c>
      <c r="J352" s="9" t="str">
        <f t="shared" si="5"/>
        <v/>
      </c>
      <c r="K352" s="11" t="str">
        <f t="shared" si="6"/>
        <v/>
      </c>
    </row>
    <row r="353">
      <c r="F353" s="9" t="str">
        <f t="shared" si="1"/>
        <v/>
      </c>
      <c r="G353" s="9" t="str">
        <f t="shared" si="2"/>
        <v/>
      </c>
      <c r="H353" s="9" t="str">
        <f t="shared" si="3"/>
        <v/>
      </c>
      <c r="I353" s="9" t="str">
        <f t="shared" si="4"/>
        <v/>
      </c>
      <c r="J353" s="9" t="str">
        <f t="shared" si="5"/>
        <v/>
      </c>
      <c r="K353" s="11" t="str">
        <f t="shared" si="6"/>
        <v/>
      </c>
    </row>
    <row r="354">
      <c r="F354" s="9" t="str">
        <f t="shared" si="1"/>
        <v/>
      </c>
      <c r="G354" s="9" t="str">
        <f t="shared" si="2"/>
        <v/>
      </c>
      <c r="H354" s="9" t="str">
        <f t="shared" si="3"/>
        <v/>
      </c>
      <c r="I354" s="9" t="str">
        <f t="shared" si="4"/>
        <v/>
      </c>
      <c r="J354" s="9" t="str">
        <f t="shared" si="5"/>
        <v/>
      </c>
      <c r="K354" s="11" t="str">
        <f t="shared" si="6"/>
        <v/>
      </c>
    </row>
    <row r="355">
      <c r="F355" s="9" t="str">
        <f t="shared" si="1"/>
        <v/>
      </c>
      <c r="G355" s="9" t="str">
        <f t="shared" si="2"/>
        <v/>
      </c>
      <c r="H355" s="9" t="str">
        <f t="shared" si="3"/>
        <v/>
      </c>
      <c r="I355" s="9" t="str">
        <f t="shared" si="4"/>
        <v/>
      </c>
      <c r="J355" s="9" t="str">
        <f t="shared" si="5"/>
        <v/>
      </c>
      <c r="K355" s="11" t="str">
        <f t="shared" si="6"/>
        <v/>
      </c>
    </row>
    <row r="356">
      <c r="F356" s="9" t="str">
        <f t="shared" si="1"/>
        <v/>
      </c>
      <c r="G356" s="9" t="str">
        <f t="shared" si="2"/>
        <v/>
      </c>
      <c r="H356" s="9" t="str">
        <f t="shared" si="3"/>
        <v/>
      </c>
      <c r="I356" s="9" t="str">
        <f t="shared" si="4"/>
        <v/>
      </c>
      <c r="J356" s="9" t="str">
        <f t="shared" si="5"/>
        <v/>
      </c>
      <c r="K356" s="11" t="str">
        <f t="shared" si="6"/>
        <v/>
      </c>
    </row>
    <row r="357">
      <c r="F357" s="9" t="str">
        <f t="shared" si="1"/>
        <v/>
      </c>
      <c r="G357" s="9" t="str">
        <f t="shared" si="2"/>
        <v/>
      </c>
      <c r="H357" s="9" t="str">
        <f t="shared" si="3"/>
        <v/>
      </c>
      <c r="I357" s="9" t="str">
        <f t="shared" si="4"/>
        <v/>
      </c>
      <c r="J357" s="9" t="str">
        <f t="shared" si="5"/>
        <v/>
      </c>
      <c r="K357" s="11" t="str">
        <f t="shared" si="6"/>
        <v/>
      </c>
    </row>
    <row r="358">
      <c r="F358" s="9" t="str">
        <f t="shared" si="1"/>
        <v/>
      </c>
      <c r="G358" s="9" t="str">
        <f t="shared" si="2"/>
        <v/>
      </c>
      <c r="H358" s="9" t="str">
        <f t="shared" si="3"/>
        <v/>
      </c>
      <c r="I358" s="9" t="str">
        <f t="shared" si="4"/>
        <v/>
      </c>
      <c r="J358" s="9" t="str">
        <f t="shared" si="5"/>
        <v/>
      </c>
      <c r="K358" s="11" t="str">
        <f t="shared" si="6"/>
        <v/>
      </c>
    </row>
    <row r="359">
      <c r="F359" s="9" t="str">
        <f t="shared" si="1"/>
        <v/>
      </c>
      <c r="G359" s="9" t="str">
        <f t="shared" si="2"/>
        <v/>
      </c>
      <c r="H359" s="9" t="str">
        <f t="shared" si="3"/>
        <v/>
      </c>
      <c r="I359" s="9" t="str">
        <f t="shared" si="4"/>
        <v/>
      </c>
      <c r="J359" s="9" t="str">
        <f t="shared" si="5"/>
        <v/>
      </c>
      <c r="K359" s="11" t="str">
        <f t="shared" si="6"/>
        <v/>
      </c>
    </row>
    <row r="360">
      <c r="F360" s="9" t="str">
        <f t="shared" si="1"/>
        <v/>
      </c>
      <c r="G360" s="9" t="str">
        <f t="shared" si="2"/>
        <v/>
      </c>
      <c r="H360" s="9" t="str">
        <f t="shared" si="3"/>
        <v/>
      </c>
      <c r="I360" s="9" t="str">
        <f t="shared" si="4"/>
        <v/>
      </c>
      <c r="J360" s="9" t="str">
        <f t="shared" si="5"/>
        <v/>
      </c>
      <c r="K360" s="11" t="str">
        <f t="shared" si="6"/>
        <v/>
      </c>
    </row>
    <row r="361">
      <c r="F361" s="9" t="str">
        <f t="shared" si="1"/>
        <v/>
      </c>
      <c r="G361" s="9" t="str">
        <f t="shared" si="2"/>
        <v/>
      </c>
      <c r="H361" s="9" t="str">
        <f t="shared" si="3"/>
        <v/>
      </c>
      <c r="I361" s="9" t="str">
        <f t="shared" si="4"/>
        <v/>
      </c>
      <c r="J361" s="9" t="str">
        <f t="shared" si="5"/>
        <v/>
      </c>
      <c r="K361" s="11" t="str">
        <f t="shared" si="6"/>
        <v/>
      </c>
    </row>
    <row r="362">
      <c r="F362" s="9" t="str">
        <f t="shared" si="1"/>
        <v/>
      </c>
      <c r="G362" s="9" t="str">
        <f t="shared" si="2"/>
        <v/>
      </c>
      <c r="H362" s="9" t="str">
        <f t="shared" si="3"/>
        <v/>
      </c>
      <c r="I362" s="9" t="str">
        <f t="shared" si="4"/>
        <v/>
      </c>
      <c r="J362" s="9" t="str">
        <f t="shared" si="5"/>
        <v/>
      </c>
      <c r="K362" s="11" t="str">
        <f t="shared" si="6"/>
        <v/>
      </c>
    </row>
    <row r="363">
      <c r="F363" s="9" t="str">
        <f t="shared" si="1"/>
        <v/>
      </c>
      <c r="G363" s="9" t="str">
        <f t="shared" si="2"/>
        <v/>
      </c>
      <c r="H363" s="9" t="str">
        <f t="shared" si="3"/>
        <v/>
      </c>
      <c r="I363" s="9" t="str">
        <f t="shared" si="4"/>
        <v/>
      </c>
      <c r="J363" s="9" t="str">
        <f t="shared" si="5"/>
        <v/>
      </c>
      <c r="K363" s="11" t="str">
        <f t="shared" si="6"/>
        <v/>
      </c>
    </row>
    <row r="364">
      <c r="F364" s="9" t="str">
        <f t="shared" si="1"/>
        <v/>
      </c>
      <c r="G364" s="9" t="str">
        <f t="shared" si="2"/>
        <v/>
      </c>
      <c r="H364" s="9" t="str">
        <f t="shared" si="3"/>
        <v/>
      </c>
      <c r="I364" s="9" t="str">
        <f t="shared" si="4"/>
        <v/>
      </c>
      <c r="J364" s="9" t="str">
        <f t="shared" si="5"/>
        <v/>
      </c>
      <c r="K364" s="11" t="str">
        <f t="shared" si="6"/>
        <v/>
      </c>
    </row>
    <row r="365">
      <c r="F365" s="9" t="str">
        <f t="shared" si="1"/>
        <v/>
      </c>
      <c r="G365" s="9" t="str">
        <f t="shared" si="2"/>
        <v/>
      </c>
      <c r="H365" s="9" t="str">
        <f t="shared" si="3"/>
        <v/>
      </c>
      <c r="I365" s="9" t="str">
        <f t="shared" si="4"/>
        <v/>
      </c>
      <c r="J365" s="9" t="str">
        <f t="shared" si="5"/>
        <v/>
      </c>
      <c r="K365" s="11" t="str">
        <f t="shared" si="6"/>
        <v/>
      </c>
    </row>
    <row r="366">
      <c r="F366" s="9" t="str">
        <f t="shared" si="1"/>
        <v/>
      </c>
      <c r="G366" s="9" t="str">
        <f t="shared" si="2"/>
        <v/>
      </c>
      <c r="H366" s="9" t="str">
        <f t="shared" si="3"/>
        <v/>
      </c>
      <c r="I366" s="9" t="str">
        <f t="shared" si="4"/>
        <v/>
      </c>
      <c r="J366" s="9" t="str">
        <f t="shared" si="5"/>
        <v/>
      </c>
      <c r="K366" s="11" t="str">
        <f t="shared" si="6"/>
        <v/>
      </c>
    </row>
    <row r="367">
      <c r="F367" s="9" t="str">
        <f t="shared" si="1"/>
        <v/>
      </c>
      <c r="G367" s="9" t="str">
        <f t="shared" si="2"/>
        <v/>
      </c>
      <c r="H367" s="9" t="str">
        <f t="shared" si="3"/>
        <v/>
      </c>
      <c r="I367" s="9" t="str">
        <f t="shared" si="4"/>
        <v/>
      </c>
      <c r="J367" s="9" t="str">
        <f t="shared" si="5"/>
        <v/>
      </c>
      <c r="K367" s="11" t="str">
        <f t="shared" si="6"/>
        <v/>
      </c>
    </row>
    <row r="368">
      <c r="F368" s="9" t="str">
        <f t="shared" si="1"/>
        <v/>
      </c>
      <c r="G368" s="9" t="str">
        <f t="shared" si="2"/>
        <v/>
      </c>
      <c r="H368" s="9" t="str">
        <f t="shared" si="3"/>
        <v/>
      </c>
      <c r="I368" s="9" t="str">
        <f t="shared" si="4"/>
        <v/>
      </c>
      <c r="J368" s="9" t="str">
        <f t="shared" si="5"/>
        <v/>
      </c>
      <c r="K368" s="11" t="str">
        <f t="shared" si="6"/>
        <v/>
      </c>
    </row>
    <row r="369">
      <c r="F369" s="9" t="str">
        <f t="shared" si="1"/>
        <v/>
      </c>
      <c r="G369" s="9" t="str">
        <f t="shared" si="2"/>
        <v/>
      </c>
      <c r="H369" s="9" t="str">
        <f t="shared" si="3"/>
        <v/>
      </c>
      <c r="I369" s="9" t="str">
        <f t="shared" si="4"/>
        <v/>
      </c>
      <c r="J369" s="9" t="str">
        <f t="shared" si="5"/>
        <v/>
      </c>
      <c r="K369" s="11" t="str">
        <f t="shared" si="6"/>
        <v/>
      </c>
    </row>
    <row r="370">
      <c r="F370" s="9" t="str">
        <f t="shared" si="1"/>
        <v/>
      </c>
      <c r="G370" s="9" t="str">
        <f t="shared" si="2"/>
        <v/>
      </c>
      <c r="H370" s="9" t="str">
        <f t="shared" si="3"/>
        <v/>
      </c>
      <c r="I370" s="9" t="str">
        <f t="shared" si="4"/>
        <v/>
      </c>
      <c r="J370" s="9" t="str">
        <f t="shared" si="5"/>
        <v/>
      </c>
      <c r="K370" s="11" t="str">
        <f t="shared" si="6"/>
        <v/>
      </c>
    </row>
    <row r="371">
      <c r="F371" s="9" t="str">
        <f t="shared" si="1"/>
        <v/>
      </c>
      <c r="G371" s="9" t="str">
        <f t="shared" si="2"/>
        <v/>
      </c>
      <c r="H371" s="9" t="str">
        <f t="shared" si="3"/>
        <v/>
      </c>
      <c r="I371" s="9" t="str">
        <f t="shared" si="4"/>
        <v/>
      </c>
      <c r="J371" s="9" t="str">
        <f t="shared" si="5"/>
        <v/>
      </c>
      <c r="K371" s="11" t="str">
        <f t="shared" si="6"/>
        <v/>
      </c>
    </row>
    <row r="372">
      <c r="F372" s="9" t="str">
        <f t="shared" si="1"/>
        <v/>
      </c>
      <c r="G372" s="9" t="str">
        <f t="shared" si="2"/>
        <v/>
      </c>
      <c r="H372" s="9" t="str">
        <f t="shared" si="3"/>
        <v/>
      </c>
      <c r="I372" s="9" t="str">
        <f t="shared" si="4"/>
        <v/>
      </c>
      <c r="J372" s="9" t="str">
        <f t="shared" si="5"/>
        <v/>
      </c>
      <c r="K372" s="11" t="str">
        <f t="shared" si="6"/>
        <v/>
      </c>
    </row>
    <row r="373">
      <c r="F373" s="9" t="str">
        <f t="shared" si="1"/>
        <v/>
      </c>
      <c r="G373" s="9" t="str">
        <f t="shared" si="2"/>
        <v/>
      </c>
      <c r="H373" s="9" t="str">
        <f t="shared" si="3"/>
        <v/>
      </c>
      <c r="I373" s="9" t="str">
        <f t="shared" si="4"/>
        <v/>
      </c>
      <c r="J373" s="9" t="str">
        <f t="shared" si="5"/>
        <v/>
      </c>
      <c r="K373" s="11" t="str">
        <f t="shared" si="6"/>
        <v/>
      </c>
    </row>
    <row r="374">
      <c r="F374" s="9" t="str">
        <f t="shared" si="1"/>
        <v/>
      </c>
      <c r="G374" s="9" t="str">
        <f t="shared" si="2"/>
        <v/>
      </c>
      <c r="H374" s="9" t="str">
        <f t="shared" si="3"/>
        <v/>
      </c>
      <c r="I374" s="9" t="str">
        <f t="shared" si="4"/>
        <v/>
      </c>
      <c r="J374" s="9" t="str">
        <f t="shared" si="5"/>
        <v/>
      </c>
      <c r="K374" s="11" t="str">
        <f t="shared" si="6"/>
        <v/>
      </c>
    </row>
    <row r="375">
      <c r="F375" s="9" t="str">
        <f t="shared" si="1"/>
        <v/>
      </c>
      <c r="G375" s="9" t="str">
        <f t="shared" si="2"/>
        <v/>
      </c>
      <c r="H375" s="9" t="str">
        <f t="shared" si="3"/>
        <v/>
      </c>
      <c r="I375" s="9" t="str">
        <f t="shared" si="4"/>
        <v/>
      </c>
      <c r="J375" s="9" t="str">
        <f t="shared" si="5"/>
        <v/>
      </c>
      <c r="K375" s="11" t="str">
        <f t="shared" si="6"/>
        <v/>
      </c>
    </row>
    <row r="376">
      <c r="F376" s="9" t="str">
        <f t="shared" si="1"/>
        <v/>
      </c>
      <c r="G376" s="9" t="str">
        <f t="shared" si="2"/>
        <v/>
      </c>
      <c r="H376" s="9" t="str">
        <f t="shared" si="3"/>
        <v/>
      </c>
      <c r="I376" s="9" t="str">
        <f t="shared" si="4"/>
        <v/>
      </c>
      <c r="J376" s="9" t="str">
        <f t="shared" si="5"/>
        <v/>
      </c>
      <c r="K376" s="11" t="str">
        <f t="shared" si="6"/>
        <v/>
      </c>
    </row>
    <row r="377">
      <c r="F377" s="9" t="str">
        <f t="shared" si="1"/>
        <v/>
      </c>
      <c r="G377" s="9" t="str">
        <f t="shared" si="2"/>
        <v/>
      </c>
      <c r="H377" s="9" t="str">
        <f t="shared" si="3"/>
        <v/>
      </c>
      <c r="I377" s="9" t="str">
        <f t="shared" si="4"/>
        <v/>
      </c>
      <c r="J377" s="9" t="str">
        <f t="shared" si="5"/>
        <v/>
      </c>
      <c r="K377" s="11" t="str">
        <f t="shared" si="6"/>
        <v/>
      </c>
    </row>
    <row r="378">
      <c r="F378" s="9" t="str">
        <f t="shared" si="1"/>
        <v/>
      </c>
      <c r="G378" s="9" t="str">
        <f t="shared" si="2"/>
        <v/>
      </c>
      <c r="H378" s="9" t="str">
        <f t="shared" si="3"/>
        <v/>
      </c>
      <c r="I378" s="9" t="str">
        <f t="shared" si="4"/>
        <v/>
      </c>
      <c r="J378" s="9" t="str">
        <f t="shared" si="5"/>
        <v/>
      </c>
      <c r="K378" s="11" t="str">
        <f t="shared" si="6"/>
        <v/>
      </c>
    </row>
    <row r="379">
      <c r="F379" s="9" t="str">
        <f t="shared" si="1"/>
        <v/>
      </c>
      <c r="G379" s="9" t="str">
        <f t="shared" si="2"/>
        <v/>
      </c>
      <c r="H379" s="9" t="str">
        <f t="shared" si="3"/>
        <v/>
      </c>
      <c r="I379" s="9" t="str">
        <f t="shared" si="4"/>
        <v/>
      </c>
      <c r="J379" s="9" t="str">
        <f t="shared" si="5"/>
        <v/>
      </c>
      <c r="K379" s="11" t="str">
        <f t="shared" si="6"/>
        <v/>
      </c>
    </row>
    <row r="380">
      <c r="F380" s="9" t="str">
        <f t="shared" si="1"/>
        <v/>
      </c>
      <c r="G380" s="9" t="str">
        <f t="shared" si="2"/>
        <v/>
      </c>
      <c r="H380" s="9" t="str">
        <f t="shared" si="3"/>
        <v/>
      </c>
      <c r="I380" s="9" t="str">
        <f t="shared" si="4"/>
        <v/>
      </c>
      <c r="J380" s="9" t="str">
        <f t="shared" si="5"/>
        <v/>
      </c>
      <c r="K380" s="11" t="str">
        <f t="shared" si="6"/>
        <v/>
      </c>
    </row>
    <row r="381">
      <c r="F381" s="9" t="str">
        <f t="shared" si="1"/>
        <v/>
      </c>
      <c r="G381" s="9" t="str">
        <f t="shared" si="2"/>
        <v/>
      </c>
      <c r="H381" s="9" t="str">
        <f t="shared" si="3"/>
        <v/>
      </c>
      <c r="I381" s="9" t="str">
        <f t="shared" si="4"/>
        <v/>
      </c>
      <c r="J381" s="9" t="str">
        <f t="shared" si="5"/>
        <v/>
      </c>
      <c r="K381" s="11" t="str">
        <f t="shared" si="6"/>
        <v/>
      </c>
    </row>
    <row r="382">
      <c r="F382" s="9" t="str">
        <f t="shared" si="1"/>
        <v/>
      </c>
      <c r="G382" s="9" t="str">
        <f t="shared" si="2"/>
        <v/>
      </c>
      <c r="H382" s="9" t="str">
        <f t="shared" si="3"/>
        <v/>
      </c>
      <c r="I382" s="9" t="str">
        <f t="shared" si="4"/>
        <v/>
      </c>
      <c r="J382" s="9" t="str">
        <f t="shared" si="5"/>
        <v/>
      </c>
      <c r="K382" s="11" t="str">
        <f t="shared" si="6"/>
        <v/>
      </c>
    </row>
    <row r="383">
      <c r="F383" s="9" t="str">
        <f t="shared" si="1"/>
        <v/>
      </c>
      <c r="G383" s="9" t="str">
        <f t="shared" si="2"/>
        <v/>
      </c>
      <c r="H383" s="9" t="str">
        <f t="shared" si="3"/>
        <v/>
      </c>
      <c r="I383" s="9" t="str">
        <f t="shared" si="4"/>
        <v/>
      </c>
      <c r="J383" s="9" t="str">
        <f t="shared" si="5"/>
        <v/>
      </c>
      <c r="K383" s="11" t="str">
        <f t="shared" si="6"/>
        <v/>
      </c>
    </row>
    <row r="384">
      <c r="F384" s="9" t="str">
        <f t="shared" si="1"/>
        <v/>
      </c>
      <c r="G384" s="9" t="str">
        <f t="shared" si="2"/>
        <v/>
      </c>
      <c r="H384" s="9" t="str">
        <f t="shared" si="3"/>
        <v/>
      </c>
      <c r="I384" s="9" t="str">
        <f t="shared" si="4"/>
        <v/>
      </c>
      <c r="J384" s="9" t="str">
        <f t="shared" si="5"/>
        <v/>
      </c>
      <c r="K384" s="11" t="str">
        <f t="shared" si="6"/>
        <v/>
      </c>
    </row>
    <row r="385">
      <c r="F385" s="9" t="str">
        <f t="shared" si="1"/>
        <v/>
      </c>
      <c r="G385" s="9" t="str">
        <f t="shared" si="2"/>
        <v/>
      </c>
      <c r="H385" s="9" t="str">
        <f t="shared" si="3"/>
        <v/>
      </c>
      <c r="I385" s="9" t="str">
        <f t="shared" si="4"/>
        <v/>
      </c>
      <c r="J385" s="9" t="str">
        <f t="shared" si="5"/>
        <v/>
      </c>
      <c r="K385" s="11" t="str">
        <f t="shared" si="6"/>
        <v/>
      </c>
    </row>
    <row r="386">
      <c r="F386" s="9" t="str">
        <f t="shared" si="1"/>
        <v/>
      </c>
      <c r="G386" s="9" t="str">
        <f t="shared" si="2"/>
        <v/>
      </c>
      <c r="H386" s="9" t="str">
        <f t="shared" si="3"/>
        <v/>
      </c>
      <c r="I386" s="9" t="str">
        <f t="shared" si="4"/>
        <v/>
      </c>
      <c r="J386" s="9" t="str">
        <f t="shared" si="5"/>
        <v/>
      </c>
      <c r="K386" s="11" t="str">
        <f t="shared" si="6"/>
        <v/>
      </c>
    </row>
    <row r="387">
      <c r="F387" s="9" t="str">
        <f t="shared" si="1"/>
        <v/>
      </c>
      <c r="G387" s="9" t="str">
        <f t="shared" si="2"/>
        <v/>
      </c>
      <c r="H387" s="9" t="str">
        <f t="shared" si="3"/>
        <v/>
      </c>
      <c r="I387" s="9" t="str">
        <f t="shared" si="4"/>
        <v/>
      </c>
      <c r="J387" s="9" t="str">
        <f t="shared" si="5"/>
        <v/>
      </c>
      <c r="K387" s="11" t="str">
        <f t="shared" si="6"/>
        <v/>
      </c>
    </row>
    <row r="388">
      <c r="F388" s="9" t="str">
        <f t="shared" si="1"/>
        <v/>
      </c>
      <c r="G388" s="9" t="str">
        <f t="shared" si="2"/>
        <v/>
      </c>
      <c r="H388" s="9" t="str">
        <f t="shared" si="3"/>
        <v/>
      </c>
      <c r="I388" s="9" t="str">
        <f t="shared" si="4"/>
        <v/>
      </c>
      <c r="J388" s="9" t="str">
        <f t="shared" si="5"/>
        <v/>
      </c>
      <c r="K388" s="11" t="str">
        <f t="shared" si="6"/>
        <v/>
      </c>
    </row>
    <row r="389">
      <c r="F389" s="9" t="str">
        <f t="shared" si="1"/>
        <v/>
      </c>
      <c r="G389" s="9" t="str">
        <f t="shared" si="2"/>
        <v/>
      </c>
      <c r="H389" s="9" t="str">
        <f t="shared" si="3"/>
        <v/>
      </c>
      <c r="I389" s="9" t="str">
        <f t="shared" si="4"/>
        <v/>
      </c>
      <c r="J389" s="9" t="str">
        <f t="shared" si="5"/>
        <v/>
      </c>
      <c r="K389" s="11" t="str">
        <f t="shared" si="6"/>
        <v/>
      </c>
    </row>
    <row r="390">
      <c r="F390" s="9" t="str">
        <f t="shared" si="1"/>
        <v/>
      </c>
      <c r="G390" s="9" t="str">
        <f t="shared" si="2"/>
        <v/>
      </c>
      <c r="H390" s="9" t="str">
        <f t="shared" si="3"/>
        <v/>
      </c>
      <c r="I390" s="9" t="str">
        <f t="shared" si="4"/>
        <v/>
      </c>
      <c r="J390" s="9" t="str">
        <f t="shared" si="5"/>
        <v/>
      </c>
      <c r="K390" s="11" t="str">
        <f t="shared" si="6"/>
        <v/>
      </c>
    </row>
    <row r="391">
      <c r="F391" s="9" t="str">
        <f t="shared" si="1"/>
        <v/>
      </c>
      <c r="G391" s="9" t="str">
        <f t="shared" si="2"/>
        <v/>
      </c>
      <c r="H391" s="9" t="str">
        <f t="shared" si="3"/>
        <v/>
      </c>
      <c r="I391" s="9" t="str">
        <f t="shared" si="4"/>
        <v/>
      </c>
      <c r="J391" s="9" t="str">
        <f t="shared" si="5"/>
        <v/>
      </c>
      <c r="K391" s="11" t="str">
        <f t="shared" si="6"/>
        <v/>
      </c>
    </row>
    <row r="392">
      <c r="F392" s="9" t="str">
        <f t="shared" si="1"/>
        <v/>
      </c>
      <c r="G392" s="9" t="str">
        <f t="shared" si="2"/>
        <v/>
      </c>
      <c r="H392" s="9" t="str">
        <f t="shared" si="3"/>
        <v/>
      </c>
      <c r="I392" s="9" t="str">
        <f t="shared" si="4"/>
        <v/>
      </c>
      <c r="J392" s="9" t="str">
        <f t="shared" si="5"/>
        <v/>
      </c>
      <c r="K392" s="11" t="str">
        <f t="shared" si="6"/>
        <v/>
      </c>
    </row>
    <row r="393">
      <c r="F393" s="9" t="str">
        <f t="shared" si="1"/>
        <v/>
      </c>
      <c r="G393" s="9" t="str">
        <f t="shared" si="2"/>
        <v/>
      </c>
      <c r="H393" s="9" t="str">
        <f t="shared" si="3"/>
        <v/>
      </c>
      <c r="I393" s="9" t="str">
        <f t="shared" si="4"/>
        <v/>
      </c>
      <c r="J393" s="9" t="str">
        <f t="shared" si="5"/>
        <v/>
      </c>
      <c r="K393" s="11" t="str">
        <f t="shared" si="6"/>
        <v/>
      </c>
    </row>
    <row r="394">
      <c r="F394" s="9" t="str">
        <f t="shared" si="1"/>
        <v/>
      </c>
      <c r="G394" s="9" t="str">
        <f t="shared" si="2"/>
        <v/>
      </c>
      <c r="H394" s="9" t="str">
        <f t="shared" si="3"/>
        <v/>
      </c>
      <c r="I394" s="9" t="str">
        <f t="shared" si="4"/>
        <v/>
      </c>
      <c r="J394" s="9" t="str">
        <f t="shared" si="5"/>
        <v/>
      </c>
      <c r="K394" s="11" t="str">
        <f t="shared" si="6"/>
        <v/>
      </c>
    </row>
    <row r="395">
      <c r="F395" s="9" t="str">
        <f t="shared" si="1"/>
        <v/>
      </c>
      <c r="G395" s="9" t="str">
        <f t="shared" si="2"/>
        <v/>
      </c>
      <c r="H395" s="9" t="str">
        <f t="shared" si="3"/>
        <v/>
      </c>
      <c r="I395" s="9" t="str">
        <f t="shared" si="4"/>
        <v/>
      </c>
      <c r="J395" s="9" t="str">
        <f t="shared" si="5"/>
        <v/>
      </c>
      <c r="K395" s="11" t="str">
        <f t="shared" si="6"/>
        <v/>
      </c>
    </row>
    <row r="396">
      <c r="F396" s="9" t="str">
        <f t="shared" si="1"/>
        <v/>
      </c>
      <c r="G396" s="9" t="str">
        <f t="shared" si="2"/>
        <v/>
      </c>
      <c r="H396" s="9" t="str">
        <f t="shared" si="3"/>
        <v/>
      </c>
      <c r="I396" s="9" t="str">
        <f t="shared" si="4"/>
        <v/>
      </c>
      <c r="J396" s="9" t="str">
        <f t="shared" si="5"/>
        <v/>
      </c>
      <c r="K396" s="11" t="str">
        <f t="shared" si="6"/>
        <v/>
      </c>
    </row>
    <row r="397">
      <c r="F397" s="9" t="str">
        <f t="shared" si="1"/>
        <v/>
      </c>
      <c r="G397" s="9" t="str">
        <f t="shared" si="2"/>
        <v/>
      </c>
      <c r="H397" s="9" t="str">
        <f t="shared" si="3"/>
        <v/>
      </c>
      <c r="I397" s="9" t="str">
        <f t="shared" si="4"/>
        <v/>
      </c>
      <c r="J397" s="9" t="str">
        <f t="shared" si="5"/>
        <v/>
      </c>
      <c r="K397" s="11" t="str">
        <f t="shared" si="6"/>
        <v/>
      </c>
    </row>
    <row r="398">
      <c r="F398" s="9" t="str">
        <f t="shared" si="1"/>
        <v/>
      </c>
      <c r="G398" s="9" t="str">
        <f t="shared" si="2"/>
        <v/>
      </c>
      <c r="H398" s="9" t="str">
        <f t="shared" si="3"/>
        <v/>
      </c>
      <c r="I398" s="9" t="str">
        <f t="shared" si="4"/>
        <v/>
      </c>
      <c r="J398" s="9" t="str">
        <f t="shared" si="5"/>
        <v/>
      </c>
      <c r="K398" s="11" t="str">
        <f t="shared" si="6"/>
        <v/>
      </c>
    </row>
    <row r="399">
      <c r="F399" s="9" t="str">
        <f t="shared" si="1"/>
        <v/>
      </c>
      <c r="G399" s="9" t="str">
        <f t="shared" si="2"/>
        <v/>
      </c>
      <c r="H399" s="9" t="str">
        <f t="shared" si="3"/>
        <v/>
      </c>
      <c r="I399" s="9" t="str">
        <f t="shared" si="4"/>
        <v/>
      </c>
      <c r="J399" s="9" t="str">
        <f t="shared" si="5"/>
        <v/>
      </c>
      <c r="K399" s="11" t="str">
        <f t="shared" si="6"/>
        <v/>
      </c>
    </row>
    <row r="400">
      <c r="F400" s="9" t="str">
        <f t="shared" si="1"/>
        <v/>
      </c>
      <c r="G400" s="9" t="str">
        <f t="shared" si="2"/>
        <v/>
      </c>
      <c r="H400" s="9" t="str">
        <f t="shared" si="3"/>
        <v/>
      </c>
      <c r="I400" s="9" t="str">
        <f t="shared" si="4"/>
        <v/>
      </c>
      <c r="J400" s="9" t="str">
        <f t="shared" si="5"/>
        <v/>
      </c>
      <c r="K400" s="11" t="str">
        <f t="shared" si="6"/>
        <v/>
      </c>
    </row>
    <row r="401">
      <c r="F401" s="9" t="str">
        <f t="shared" si="1"/>
        <v/>
      </c>
      <c r="G401" s="9" t="str">
        <f t="shared" si="2"/>
        <v/>
      </c>
      <c r="H401" s="9" t="str">
        <f t="shared" si="3"/>
        <v/>
      </c>
      <c r="I401" s="9" t="str">
        <f t="shared" si="4"/>
        <v/>
      </c>
      <c r="J401" s="9" t="str">
        <f t="shared" si="5"/>
        <v/>
      </c>
      <c r="K401" s="11" t="str">
        <f t="shared" si="6"/>
        <v/>
      </c>
    </row>
    <row r="402">
      <c r="F402" s="9" t="str">
        <f t="shared" si="1"/>
        <v/>
      </c>
      <c r="G402" s="9" t="str">
        <f t="shared" si="2"/>
        <v/>
      </c>
      <c r="H402" s="9" t="str">
        <f t="shared" si="3"/>
        <v/>
      </c>
      <c r="I402" s="9" t="str">
        <f t="shared" si="4"/>
        <v/>
      </c>
      <c r="J402" s="9" t="str">
        <f t="shared" si="5"/>
        <v/>
      </c>
      <c r="K402" s="11" t="str">
        <f t="shared" si="6"/>
        <v/>
      </c>
    </row>
    <row r="403">
      <c r="F403" s="9" t="str">
        <f t="shared" si="1"/>
        <v/>
      </c>
      <c r="G403" s="9" t="str">
        <f t="shared" si="2"/>
        <v/>
      </c>
      <c r="H403" s="9" t="str">
        <f t="shared" si="3"/>
        <v/>
      </c>
      <c r="I403" s="9" t="str">
        <f t="shared" si="4"/>
        <v/>
      </c>
      <c r="J403" s="9" t="str">
        <f t="shared" si="5"/>
        <v/>
      </c>
      <c r="K403" s="11" t="str">
        <f t="shared" si="6"/>
        <v/>
      </c>
    </row>
    <row r="404">
      <c r="F404" s="9" t="str">
        <f t="shared" si="1"/>
        <v/>
      </c>
      <c r="G404" s="9" t="str">
        <f t="shared" si="2"/>
        <v/>
      </c>
      <c r="H404" s="9" t="str">
        <f t="shared" si="3"/>
        <v/>
      </c>
      <c r="I404" s="9" t="str">
        <f t="shared" si="4"/>
        <v/>
      </c>
      <c r="J404" s="9" t="str">
        <f t="shared" si="5"/>
        <v/>
      </c>
      <c r="K404" s="11" t="str">
        <f t="shared" si="6"/>
        <v/>
      </c>
    </row>
    <row r="405">
      <c r="F405" s="9" t="str">
        <f t="shared" si="1"/>
        <v/>
      </c>
      <c r="G405" s="9" t="str">
        <f t="shared" si="2"/>
        <v/>
      </c>
      <c r="H405" s="9" t="str">
        <f t="shared" si="3"/>
        <v/>
      </c>
      <c r="I405" s="9" t="str">
        <f t="shared" si="4"/>
        <v/>
      </c>
      <c r="J405" s="9" t="str">
        <f t="shared" si="5"/>
        <v/>
      </c>
      <c r="K405" s="11" t="str">
        <f t="shared" si="6"/>
        <v/>
      </c>
    </row>
    <row r="406">
      <c r="F406" s="9" t="str">
        <f t="shared" si="1"/>
        <v/>
      </c>
      <c r="G406" s="9" t="str">
        <f t="shared" si="2"/>
        <v/>
      </c>
      <c r="H406" s="9" t="str">
        <f t="shared" si="3"/>
        <v/>
      </c>
      <c r="I406" s="9" t="str">
        <f t="shared" si="4"/>
        <v/>
      </c>
      <c r="J406" s="9" t="str">
        <f t="shared" si="5"/>
        <v/>
      </c>
      <c r="K406" s="11" t="str">
        <f t="shared" si="6"/>
        <v/>
      </c>
    </row>
    <row r="407">
      <c r="F407" s="9" t="str">
        <f t="shared" si="1"/>
        <v/>
      </c>
      <c r="G407" s="9" t="str">
        <f t="shared" si="2"/>
        <v/>
      </c>
      <c r="H407" s="9" t="str">
        <f t="shared" si="3"/>
        <v/>
      </c>
      <c r="I407" s="9" t="str">
        <f t="shared" si="4"/>
        <v/>
      </c>
      <c r="J407" s="9" t="str">
        <f t="shared" si="5"/>
        <v/>
      </c>
      <c r="K407" s="11" t="str">
        <f t="shared" si="6"/>
        <v/>
      </c>
    </row>
    <row r="408">
      <c r="F408" s="9" t="str">
        <f t="shared" si="1"/>
        <v/>
      </c>
      <c r="G408" s="9" t="str">
        <f t="shared" si="2"/>
        <v/>
      </c>
      <c r="H408" s="9" t="str">
        <f t="shared" si="3"/>
        <v/>
      </c>
      <c r="I408" s="9" t="str">
        <f t="shared" si="4"/>
        <v/>
      </c>
      <c r="J408" s="9" t="str">
        <f t="shared" si="5"/>
        <v/>
      </c>
      <c r="K408" s="11" t="str">
        <f t="shared" si="6"/>
        <v/>
      </c>
    </row>
    <row r="409">
      <c r="F409" s="9" t="str">
        <f t="shared" si="1"/>
        <v/>
      </c>
      <c r="G409" s="9" t="str">
        <f t="shared" si="2"/>
        <v/>
      </c>
      <c r="H409" s="9" t="str">
        <f t="shared" si="3"/>
        <v/>
      </c>
      <c r="I409" s="9" t="str">
        <f t="shared" si="4"/>
        <v/>
      </c>
      <c r="J409" s="9" t="str">
        <f t="shared" si="5"/>
        <v/>
      </c>
      <c r="K409" s="11" t="str">
        <f t="shared" si="6"/>
        <v/>
      </c>
    </row>
    <row r="410">
      <c r="F410" s="9" t="str">
        <f t="shared" si="1"/>
        <v/>
      </c>
      <c r="G410" s="9" t="str">
        <f t="shared" si="2"/>
        <v/>
      </c>
      <c r="H410" s="9" t="str">
        <f t="shared" si="3"/>
        <v/>
      </c>
      <c r="I410" s="9" t="str">
        <f t="shared" si="4"/>
        <v/>
      </c>
      <c r="J410" s="9" t="str">
        <f t="shared" si="5"/>
        <v/>
      </c>
      <c r="K410" s="11" t="str">
        <f t="shared" si="6"/>
        <v/>
      </c>
    </row>
    <row r="411">
      <c r="F411" s="9" t="str">
        <f t="shared" si="1"/>
        <v/>
      </c>
      <c r="G411" s="9" t="str">
        <f t="shared" si="2"/>
        <v/>
      </c>
      <c r="H411" s="9" t="str">
        <f t="shared" si="3"/>
        <v/>
      </c>
      <c r="I411" s="9" t="str">
        <f t="shared" si="4"/>
        <v/>
      </c>
      <c r="J411" s="9" t="str">
        <f t="shared" si="5"/>
        <v/>
      </c>
      <c r="K411" s="11" t="str">
        <f t="shared" si="6"/>
        <v/>
      </c>
    </row>
    <row r="412">
      <c r="F412" s="9" t="str">
        <f t="shared" si="1"/>
        <v/>
      </c>
      <c r="G412" s="9" t="str">
        <f t="shared" si="2"/>
        <v/>
      </c>
      <c r="H412" s="9" t="str">
        <f t="shared" si="3"/>
        <v/>
      </c>
      <c r="I412" s="9" t="str">
        <f t="shared" si="4"/>
        <v/>
      </c>
      <c r="J412" s="9" t="str">
        <f t="shared" si="5"/>
        <v/>
      </c>
      <c r="K412" s="11" t="str">
        <f t="shared" si="6"/>
        <v/>
      </c>
    </row>
    <row r="413">
      <c r="F413" s="9" t="str">
        <f t="shared" si="1"/>
        <v/>
      </c>
      <c r="G413" s="9" t="str">
        <f t="shared" si="2"/>
        <v/>
      </c>
      <c r="H413" s="9" t="str">
        <f t="shared" si="3"/>
        <v/>
      </c>
      <c r="I413" s="9" t="str">
        <f t="shared" si="4"/>
        <v/>
      </c>
      <c r="J413" s="9" t="str">
        <f t="shared" si="5"/>
        <v/>
      </c>
      <c r="K413" s="11" t="str">
        <f t="shared" si="6"/>
        <v/>
      </c>
    </row>
    <row r="414">
      <c r="F414" s="9" t="str">
        <f t="shared" si="1"/>
        <v/>
      </c>
      <c r="G414" s="9" t="str">
        <f t="shared" si="2"/>
        <v/>
      </c>
      <c r="H414" s="9" t="str">
        <f t="shared" si="3"/>
        <v/>
      </c>
      <c r="I414" s="9" t="str">
        <f t="shared" si="4"/>
        <v/>
      </c>
      <c r="J414" s="9" t="str">
        <f t="shared" si="5"/>
        <v/>
      </c>
      <c r="K414" s="11" t="str">
        <f t="shared" si="6"/>
        <v/>
      </c>
    </row>
    <row r="415">
      <c r="F415" s="9" t="str">
        <f t="shared" si="1"/>
        <v/>
      </c>
      <c r="G415" s="9" t="str">
        <f t="shared" si="2"/>
        <v/>
      </c>
      <c r="H415" s="9" t="str">
        <f t="shared" si="3"/>
        <v/>
      </c>
      <c r="I415" s="9" t="str">
        <f t="shared" si="4"/>
        <v/>
      </c>
      <c r="J415" s="9" t="str">
        <f t="shared" si="5"/>
        <v/>
      </c>
      <c r="K415" s="11" t="str">
        <f t="shared" si="6"/>
        <v/>
      </c>
    </row>
    <row r="416">
      <c r="F416" s="9" t="str">
        <f t="shared" si="1"/>
        <v/>
      </c>
      <c r="G416" s="9" t="str">
        <f t="shared" si="2"/>
        <v/>
      </c>
      <c r="H416" s="9" t="str">
        <f t="shared" si="3"/>
        <v/>
      </c>
      <c r="I416" s="9" t="str">
        <f t="shared" si="4"/>
        <v/>
      </c>
      <c r="J416" s="9" t="str">
        <f t="shared" si="5"/>
        <v/>
      </c>
      <c r="K416" s="11" t="str">
        <f t="shared" si="6"/>
        <v/>
      </c>
    </row>
    <row r="417">
      <c r="F417" s="9" t="str">
        <f t="shared" si="1"/>
        <v/>
      </c>
      <c r="G417" s="9" t="str">
        <f t="shared" si="2"/>
        <v/>
      </c>
      <c r="H417" s="9" t="str">
        <f t="shared" si="3"/>
        <v/>
      </c>
      <c r="I417" s="9" t="str">
        <f t="shared" si="4"/>
        <v/>
      </c>
      <c r="J417" s="9" t="str">
        <f t="shared" si="5"/>
        <v/>
      </c>
      <c r="K417" s="11" t="str">
        <f t="shared" si="6"/>
        <v/>
      </c>
    </row>
    <row r="418">
      <c r="F418" s="9" t="str">
        <f t="shared" si="1"/>
        <v/>
      </c>
      <c r="G418" s="9" t="str">
        <f t="shared" si="2"/>
        <v/>
      </c>
      <c r="H418" s="9" t="str">
        <f t="shared" si="3"/>
        <v/>
      </c>
      <c r="I418" s="9" t="str">
        <f t="shared" si="4"/>
        <v/>
      </c>
      <c r="J418" s="9" t="str">
        <f t="shared" si="5"/>
        <v/>
      </c>
      <c r="K418" s="11" t="str">
        <f t="shared" si="6"/>
        <v/>
      </c>
    </row>
    <row r="419">
      <c r="F419" s="9" t="str">
        <f t="shared" si="1"/>
        <v/>
      </c>
      <c r="G419" s="9" t="str">
        <f t="shared" si="2"/>
        <v/>
      </c>
      <c r="H419" s="9" t="str">
        <f t="shared" si="3"/>
        <v/>
      </c>
      <c r="I419" s="9" t="str">
        <f t="shared" si="4"/>
        <v/>
      </c>
      <c r="J419" s="9" t="str">
        <f t="shared" si="5"/>
        <v/>
      </c>
      <c r="K419" s="11" t="str">
        <f t="shared" si="6"/>
        <v/>
      </c>
    </row>
    <row r="420">
      <c r="F420" s="9" t="str">
        <f t="shared" si="1"/>
        <v/>
      </c>
      <c r="G420" s="9" t="str">
        <f t="shared" si="2"/>
        <v/>
      </c>
      <c r="H420" s="9" t="str">
        <f t="shared" si="3"/>
        <v/>
      </c>
      <c r="I420" s="9" t="str">
        <f t="shared" si="4"/>
        <v/>
      </c>
      <c r="J420" s="9" t="str">
        <f t="shared" si="5"/>
        <v/>
      </c>
      <c r="K420" s="11" t="str">
        <f t="shared" si="6"/>
        <v/>
      </c>
    </row>
    <row r="421">
      <c r="F421" s="9" t="str">
        <f t="shared" si="1"/>
        <v/>
      </c>
      <c r="G421" s="9" t="str">
        <f t="shared" si="2"/>
        <v/>
      </c>
      <c r="H421" s="9" t="str">
        <f t="shared" si="3"/>
        <v/>
      </c>
      <c r="I421" s="9" t="str">
        <f t="shared" si="4"/>
        <v/>
      </c>
      <c r="J421" s="9" t="str">
        <f t="shared" si="5"/>
        <v/>
      </c>
      <c r="K421" s="11" t="str">
        <f t="shared" si="6"/>
        <v/>
      </c>
    </row>
    <row r="422">
      <c r="F422" s="9" t="str">
        <f t="shared" si="1"/>
        <v/>
      </c>
      <c r="G422" s="9" t="str">
        <f t="shared" si="2"/>
        <v/>
      </c>
      <c r="H422" s="9" t="str">
        <f t="shared" si="3"/>
        <v/>
      </c>
      <c r="I422" s="9" t="str">
        <f t="shared" si="4"/>
        <v/>
      </c>
      <c r="J422" s="9" t="str">
        <f t="shared" si="5"/>
        <v/>
      </c>
      <c r="K422" s="11" t="str">
        <f t="shared" si="6"/>
        <v/>
      </c>
    </row>
    <row r="423">
      <c r="F423" s="9" t="str">
        <f t="shared" si="1"/>
        <v/>
      </c>
      <c r="G423" s="9" t="str">
        <f t="shared" si="2"/>
        <v/>
      </c>
      <c r="H423" s="9" t="str">
        <f t="shared" si="3"/>
        <v/>
      </c>
      <c r="I423" s="9" t="str">
        <f t="shared" si="4"/>
        <v/>
      </c>
      <c r="J423" s="9" t="str">
        <f t="shared" si="5"/>
        <v/>
      </c>
      <c r="K423" s="11" t="str">
        <f t="shared" si="6"/>
        <v/>
      </c>
    </row>
    <row r="424">
      <c r="F424" s="9" t="str">
        <f t="shared" si="1"/>
        <v/>
      </c>
      <c r="G424" s="9" t="str">
        <f t="shared" si="2"/>
        <v/>
      </c>
      <c r="H424" s="9" t="str">
        <f t="shared" si="3"/>
        <v/>
      </c>
      <c r="I424" s="9" t="str">
        <f t="shared" si="4"/>
        <v/>
      </c>
      <c r="J424" s="9" t="str">
        <f t="shared" si="5"/>
        <v/>
      </c>
      <c r="K424" s="11" t="str">
        <f t="shared" si="6"/>
        <v/>
      </c>
    </row>
    <row r="425">
      <c r="F425" s="9" t="str">
        <f t="shared" si="1"/>
        <v/>
      </c>
      <c r="G425" s="9" t="str">
        <f t="shared" si="2"/>
        <v/>
      </c>
      <c r="H425" s="9" t="str">
        <f t="shared" si="3"/>
        <v/>
      </c>
      <c r="I425" s="9" t="str">
        <f t="shared" si="4"/>
        <v/>
      </c>
      <c r="J425" s="9" t="str">
        <f t="shared" si="5"/>
        <v/>
      </c>
      <c r="K425" s="11" t="str">
        <f t="shared" si="6"/>
        <v/>
      </c>
    </row>
    <row r="426">
      <c r="F426" s="9" t="str">
        <f t="shared" si="1"/>
        <v/>
      </c>
      <c r="G426" s="9" t="str">
        <f t="shared" si="2"/>
        <v/>
      </c>
      <c r="H426" s="9" t="str">
        <f t="shared" si="3"/>
        <v/>
      </c>
      <c r="I426" s="9" t="str">
        <f t="shared" si="4"/>
        <v/>
      </c>
      <c r="J426" s="9" t="str">
        <f t="shared" si="5"/>
        <v/>
      </c>
      <c r="K426" s="11" t="str">
        <f t="shared" si="6"/>
        <v/>
      </c>
    </row>
    <row r="427">
      <c r="F427" s="9" t="str">
        <f t="shared" si="1"/>
        <v/>
      </c>
      <c r="G427" s="9" t="str">
        <f t="shared" si="2"/>
        <v/>
      </c>
      <c r="H427" s="9" t="str">
        <f t="shared" si="3"/>
        <v/>
      </c>
      <c r="I427" s="9" t="str">
        <f t="shared" si="4"/>
        <v/>
      </c>
      <c r="J427" s="9" t="str">
        <f t="shared" si="5"/>
        <v/>
      </c>
      <c r="K427" s="11" t="str">
        <f t="shared" si="6"/>
        <v/>
      </c>
    </row>
    <row r="428">
      <c r="F428" s="9" t="str">
        <f t="shared" si="1"/>
        <v/>
      </c>
      <c r="G428" s="9" t="str">
        <f t="shared" si="2"/>
        <v/>
      </c>
      <c r="H428" s="9" t="str">
        <f t="shared" si="3"/>
        <v/>
      </c>
      <c r="I428" s="9" t="str">
        <f t="shared" si="4"/>
        <v/>
      </c>
      <c r="J428" s="9" t="str">
        <f t="shared" si="5"/>
        <v/>
      </c>
      <c r="K428" s="11" t="str">
        <f t="shared" si="6"/>
        <v/>
      </c>
    </row>
    <row r="429">
      <c r="F429" s="9" t="str">
        <f t="shared" si="1"/>
        <v/>
      </c>
      <c r="G429" s="9" t="str">
        <f t="shared" si="2"/>
        <v/>
      </c>
      <c r="H429" s="9" t="str">
        <f t="shared" si="3"/>
        <v/>
      </c>
      <c r="I429" s="9" t="str">
        <f t="shared" si="4"/>
        <v/>
      </c>
      <c r="J429" s="9" t="str">
        <f t="shared" si="5"/>
        <v/>
      </c>
      <c r="K429" s="11" t="str">
        <f t="shared" si="6"/>
        <v/>
      </c>
    </row>
    <row r="430">
      <c r="F430" s="9" t="str">
        <f t="shared" si="1"/>
        <v/>
      </c>
      <c r="G430" s="9" t="str">
        <f t="shared" si="2"/>
        <v/>
      </c>
      <c r="H430" s="9" t="str">
        <f t="shared" si="3"/>
        <v/>
      </c>
      <c r="I430" s="9" t="str">
        <f t="shared" si="4"/>
        <v/>
      </c>
      <c r="J430" s="9" t="str">
        <f t="shared" si="5"/>
        <v/>
      </c>
      <c r="K430" s="11" t="str">
        <f t="shared" si="6"/>
        <v/>
      </c>
    </row>
    <row r="431">
      <c r="F431" s="9" t="str">
        <f t="shared" si="1"/>
        <v/>
      </c>
      <c r="G431" s="9" t="str">
        <f t="shared" si="2"/>
        <v/>
      </c>
      <c r="H431" s="9" t="str">
        <f t="shared" si="3"/>
        <v/>
      </c>
      <c r="I431" s="9" t="str">
        <f t="shared" si="4"/>
        <v/>
      </c>
      <c r="J431" s="9" t="str">
        <f t="shared" si="5"/>
        <v/>
      </c>
      <c r="K431" s="11" t="str">
        <f t="shared" si="6"/>
        <v/>
      </c>
    </row>
    <row r="432">
      <c r="F432" s="9" t="str">
        <f t="shared" si="1"/>
        <v/>
      </c>
      <c r="G432" s="9" t="str">
        <f t="shared" si="2"/>
        <v/>
      </c>
      <c r="H432" s="9" t="str">
        <f t="shared" si="3"/>
        <v/>
      </c>
      <c r="I432" s="9" t="str">
        <f t="shared" si="4"/>
        <v/>
      </c>
      <c r="J432" s="9" t="str">
        <f t="shared" si="5"/>
        <v/>
      </c>
      <c r="K432" s="11" t="str">
        <f t="shared" si="6"/>
        <v/>
      </c>
    </row>
    <row r="433">
      <c r="F433" s="9" t="str">
        <f t="shared" si="1"/>
        <v/>
      </c>
      <c r="G433" s="9" t="str">
        <f t="shared" si="2"/>
        <v/>
      </c>
      <c r="H433" s="9" t="str">
        <f t="shared" si="3"/>
        <v/>
      </c>
      <c r="I433" s="9" t="str">
        <f t="shared" si="4"/>
        <v/>
      </c>
      <c r="J433" s="9" t="str">
        <f t="shared" si="5"/>
        <v/>
      </c>
      <c r="K433" s="11" t="str">
        <f t="shared" si="6"/>
        <v/>
      </c>
    </row>
    <row r="434">
      <c r="F434" s="9" t="str">
        <f t="shared" si="1"/>
        <v/>
      </c>
      <c r="G434" s="9" t="str">
        <f t="shared" si="2"/>
        <v/>
      </c>
      <c r="H434" s="9" t="str">
        <f t="shared" si="3"/>
        <v/>
      </c>
      <c r="I434" s="9" t="str">
        <f t="shared" si="4"/>
        <v/>
      </c>
      <c r="J434" s="9" t="str">
        <f t="shared" si="5"/>
        <v/>
      </c>
      <c r="K434" s="11" t="str">
        <f t="shared" si="6"/>
        <v/>
      </c>
    </row>
    <row r="435">
      <c r="F435" s="9" t="str">
        <f t="shared" si="1"/>
        <v/>
      </c>
      <c r="G435" s="9" t="str">
        <f t="shared" si="2"/>
        <v/>
      </c>
      <c r="H435" s="9" t="str">
        <f t="shared" si="3"/>
        <v/>
      </c>
      <c r="I435" s="9" t="str">
        <f t="shared" si="4"/>
        <v/>
      </c>
      <c r="J435" s="9" t="str">
        <f t="shared" si="5"/>
        <v/>
      </c>
      <c r="K435" s="11" t="str">
        <f t="shared" si="6"/>
        <v/>
      </c>
    </row>
    <row r="436">
      <c r="F436" s="9" t="str">
        <f t="shared" si="1"/>
        <v/>
      </c>
      <c r="G436" s="9" t="str">
        <f t="shared" si="2"/>
        <v/>
      </c>
      <c r="H436" s="9" t="str">
        <f t="shared" si="3"/>
        <v/>
      </c>
      <c r="I436" s="9" t="str">
        <f t="shared" si="4"/>
        <v/>
      </c>
      <c r="J436" s="9" t="str">
        <f t="shared" si="5"/>
        <v/>
      </c>
      <c r="K436" s="11" t="str">
        <f t="shared" si="6"/>
        <v/>
      </c>
    </row>
    <row r="437">
      <c r="F437" s="9" t="str">
        <f t="shared" si="1"/>
        <v/>
      </c>
      <c r="G437" s="9" t="str">
        <f t="shared" si="2"/>
        <v/>
      </c>
      <c r="H437" s="9" t="str">
        <f t="shared" si="3"/>
        <v/>
      </c>
      <c r="I437" s="9" t="str">
        <f t="shared" si="4"/>
        <v/>
      </c>
      <c r="J437" s="9" t="str">
        <f t="shared" si="5"/>
        <v/>
      </c>
      <c r="K437" s="11" t="str">
        <f t="shared" si="6"/>
        <v/>
      </c>
    </row>
    <row r="438">
      <c r="F438" s="9" t="str">
        <f t="shared" si="1"/>
        <v/>
      </c>
      <c r="G438" s="9" t="str">
        <f t="shared" si="2"/>
        <v/>
      </c>
      <c r="H438" s="9" t="str">
        <f t="shared" si="3"/>
        <v/>
      </c>
      <c r="I438" s="9" t="str">
        <f t="shared" si="4"/>
        <v/>
      </c>
      <c r="J438" s="9" t="str">
        <f t="shared" si="5"/>
        <v/>
      </c>
      <c r="K438" s="11" t="str">
        <f t="shared" si="6"/>
        <v/>
      </c>
    </row>
    <row r="439">
      <c r="F439" s="9" t="str">
        <f t="shared" si="1"/>
        <v/>
      </c>
      <c r="G439" s="9" t="str">
        <f t="shared" si="2"/>
        <v/>
      </c>
      <c r="H439" s="9" t="str">
        <f t="shared" si="3"/>
        <v/>
      </c>
      <c r="I439" s="9" t="str">
        <f t="shared" si="4"/>
        <v/>
      </c>
      <c r="J439" s="9" t="str">
        <f t="shared" si="5"/>
        <v/>
      </c>
      <c r="K439" s="11" t="str">
        <f t="shared" si="6"/>
        <v/>
      </c>
    </row>
    <row r="440">
      <c r="F440" s="9" t="str">
        <f t="shared" si="1"/>
        <v/>
      </c>
      <c r="G440" s="9" t="str">
        <f t="shared" si="2"/>
        <v/>
      </c>
      <c r="H440" s="9" t="str">
        <f t="shared" si="3"/>
        <v/>
      </c>
      <c r="I440" s="9" t="str">
        <f t="shared" si="4"/>
        <v/>
      </c>
      <c r="J440" s="9" t="str">
        <f t="shared" si="5"/>
        <v/>
      </c>
      <c r="K440" s="11" t="str">
        <f t="shared" si="6"/>
        <v/>
      </c>
    </row>
    <row r="441">
      <c r="F441" s="9" t="str">
        <f t="shared" si="1"/>
        <v/>
      </c>
      <c r="G441" s="9" t="str">
        <f t="shared" si="2"/>
        <v/>
      </c>
      <c r="H441" s="9" t="str">
        <f t="shared" si="3"/>
        <v/>
      </c>
      <c r="I441" s="9" t="str">
        <f t="shared" si="4"/>
        <v/>
      </c>
      <c r="J441" s="9" t="str">
        <f t="shared" si="5"/>
        <v/>
      </c>
      <c r="K441" s="11" t="str">
        <f t="shared" si="6"/>
        <v/>
      </c>
    </row>
    <row r="442">
      <c r="F442" s="9" t="str">
        <f t="shared" si="1"/>
        <v/>
      </c>
      <c r="G442" s="9" t="str">
        <f t="shared" si="2"/>
        <v/>
      </c>
      <c r="H442" s="9" t="str">
        <f t="shared" si="3"/>
        <v/>
      </c>
      <c r="I442" s="9" t="str">
        <f t="shared" si="4"/>
        <v/>
      </c>
      <c r="J442" s="9" t="str">
        <f t="shared" si="5"/>
        <v/>
      </c>
      <c r="K442" s="11" t="str">
        <f t="shared" si="6"/>
        <v/>
      </c>
    </row>
    <row r="443">
      <c r="F443" s="9" t="str">
        <f t="shared" si="1"/>
        <v/>
      </c>
      <c r="G443" s="9" t="str">
        <f t="shared" si="2"/>
        <v/>
      </c>
      <c r="H443" s="9" t="str">
        <f t="shared" si="3"/>
        <v/>
      </c>
      <c r="I443" s="9" t="str">
        <f t="shared" si="4"/>
        <v/>
      </c>
      <c r="J443" s="9" t="str">
        <f t="shared" si="5"/>
        <v/>
      </c>
      <c r="K443" s="11" t="str">
        <f t="shared" si="6"/>
        <v/>
      </c>
    </row>
    <row r="444">
      <c r="F444" s="9" t="str">
        <f t="shared" si="1"/>
        <v/>
      </c>
      <c r="G444" s="9" t="str">
        <f t="shared" si="2"/>
        <v/>
      </c>
      <c r="H444" s="9" t="str">
        <f t="shared" si="3"/>
        <v/>
      </c>
      <c r="I444" s="9" t="str">
        <f t="shared" si="4"/>
        <v/>
      </c>
      <c r="J444" s="9" t="str">
        <f t="shared" si="5"/>
        <v/>
      </c>
      <c r="K444" s="11" t="str">
        <f t="shared" si="6"/>
        <v/>
      </c>
    </row>
    <row r="445">
      <c r="F445" s="9" t="str">
        <f t="shared" si="1"/>
        <v/>
      </c>
      <c r="G445" s="9" t="str">
        <f t="shared" si="2"/>
        <v/>
      </c>
      <c r="H445" s="9" t="str">
        <f t="shared" si="3"/>
        <v/>
      </c>
      <c r="I445" s="9" t="str">
        <f t="shared" si="4"/>
        <v/>
      </c>
      <c r="J445" s="9" t="str">
        <f t="shared" si="5"/>
        <v/>
      </c>
      <c r="K445" s="11" t="str">
        <f t="shared" si="6"/>
        <v/>
      </c>
    </row>
    <row r="446">
      <c r="F446" s="9" t="str">
        <f t="shared" si="1"/>
        <v/>
      </c>
      <c r="G446" s="9" t="str">
        <f t="shared" si="2"/>
        <v/>
      </c>
      <c r="H446" s="9" t="str">
        <f t="shared" si="3"/>
        <v/>
      </c>
      <c r="I446" s="9" t="str">
        <f t="shared" si="4"/>
        <v/>
      </c>
      <c r="J446" s="9" t="str">
        <f t="shared" si="5"/>
        <v/>
      </c>
      <c r="K446" s="11" t="str">
        <f t="shared" si="6"/>
        <v/>
      </c>
    </row>
    <row r="447">
      <c r="F447" s="9" t="str">
        <f t="shared" si="1"/>
        <v/>
      </c>
      <c r="G447" s="9" t="str">
        <f t="shared" si="2"/>
        <v/>
      </c>
      <c r="H447" s="9" t="str">
        <f t="shared" si="3"/>
        <v/>
      </c>
      <c r="I447" s="9" t="str">
        <f t="shared" si="4"/>
        <v/>
      </c>
      <c r="J447" s="9" t="str">
        <f t="shared" si="5"/>
        <v/>
      </c>
      <c r="K447" s="11" t="str">
        <f t="shared" si="6"/>
        <v/>
      </c>
    </row>
    <row r="448">
      <c r="F448" s="9" t="str">
        <f t="shared" si="1"/>
        <v/>
      </c>
      <c r="G448" s="9" t="str">
        <f t="shared" si="2"/>
        <v/>
      </c>
      <c r="H448" s="9" t="str">
        <f t="shared" si="3"/>
        <v/>
      </c>
      <c r="I448" s="9" t="str">
        <f t="shared" si="4"/>
        <v/>
      </c>
      <c r="J448" s="9" t="str">
        <f t="shared" si="5"/>
        <v/>
      </c>
      <c r="K448" s="11" t="str">
        <f t="shared" si="6"/>
        <v/>
      </c>
    </row>
    <row r="449">
      <c r="F449" s="9" t="str">
        <f t="shared" si="1"/>
        <v/>
      </c>
      <c r="G449" s="9" t="str">
        <f t="shared" si="2"/>
        <v/>
      </c>
      <c r="H449" s="9" t="str">
        <f t="shared" si="3"/>
        <v/>
      </c>
      <c r="I449" s="9" t="str">
        <f t="shared" si="4"/>
        <v/>
      </c>
      <c r="J449" s="9" t="str">
        <f t="shared" si="5"/>
        <v/>
      </c>
      <c r="K449" s="11" t="str">
        <f t="shared" si="6"/>
        <v/>
      </c>
    </row>
    <row r="450">
      <c r="F450" s="9" t="str">
        <f t="shared" si="1"/>
        <v/>
      </c>
      <c r="G450" s="9" t="str">
        <f t="shared" si="2"/>
        <v/>
      </c>
      <c r="H450" s="9" t="str">
        <f t="shared" si="3"/>
        <v/>
      </c>
      <c r="I450" s="9" t="str">
        <f t="shared" si="4"/>
        <v/>
      </c>
      <c r="J450" s="9" t="str">
        <f t="shared" si="5"/>
        <v/>
      </c>
      <c r="K450" s="11" t="str">
        <f t="shared" si="6"/>
        <v/>
      </c>
    </row>
    <row r="451">
      <c r="F451" s="9" t="str">
        <f t="shared" si="1"/>
        <v/>
      </c>
      <c r="G451" s="9" t="str">
        <f t="shared" si="2"/>
        <v/>
      </c>
      <c r="H451" s="9" t="str">
        <f t="shared" si="3"/>
        <v/>
      </c>
      <c r="I451" s="9" t="str">
        <f t="shared" si="4"/>
        <v/>
      </c>
      <c r="J451" s="9" t="str">
        <f t="shared" si="5"/>
        <v/>
      </c>
      <c r="K451" s="11" t="str">
        <f t="shared" si="6"/>
        <v/>
      </c>
    </row>
    <row r="452">
      <c r="F452" s="9" t="str">
        <f t="shared" si="1"/>
        <v/>
      </c>
      <c r="G452" s="9" t="str">
        <f t="shared" si="2"/>
        <v/>
      </c>
      <c r="H452" s="9" t="str">
        <f t="shared" si="3"/>
        <v/>
      </c>
      <c r="I452" s="9" t="str">
        <f t="shared" si="4"/>
        <v/>
      </c>
      <c r="J452" s="9" t="str">
        <f t="shared" si="5"/>
        <v/>
      </c>
      <c r="K452" s="11" t="str">
        <f t="shared" si="6"/>
        <v/>
      </c>
    </row>
    <row r="453">
      <c r="F453" s="9" t="str">
        <f t="shared" si="1"/>
        <v/>
      </c>
      <c r="G453" s="9" t="str">
        <f t="shared" si="2"/>
        <v/>
      </c>
      <c r="H453" s="9" t="str">
        <f t="shared" si="3"/>
        <v/>
      </c>
      <c r="I453" s="9" t="str">
        <f t="shared" si="4"/>
        <v/>
      </c>
      <c r="J453" s="9" t="str">
        <f t="shared" si="5"/>
        <v/>
      </c>
      <c r="K453" s="11" t="str">
        <f t="shared" si="6"/>
        <v/>
      </c>
    </row>
    <row r="454">
      <c r="F454" s="9" t="str">
        <f t="shared" si="1"/>
        <v/>
      </c>
      <c r="G454" s="9" t="str">
        <f t="shared" si="2"/>
        <v/>
      </c>
      <c r="H454" s="9" t="str">
        <f t="shared" si="3"/>
        <v/>
      </c>
      <c r="I454" s="9" t="str">
        <f t="shared" si="4"/>
        <v/>
      </c>
      <c r="J454" s="9" t="str">
        <f t="shared" si="5"/>
        <v/>
      </c>
      <c r="K454" s="11" t="str">
        <f t="shared" si="6"/>
        <v/>
      </c>
    </row>
    <row r="455">
      <c r="F455" s="9" t="str">
        <f t="shared" si="1"/>
        <v/>
      </c>
      <c r="G455" s="9" t="str">
        <f t="shared" si="2"/>
        <v/>
      </c>
      <c r="H455" s="9" t="str">
        <f t="shared" si="3"/>
        <v/>
      </c>
      <c r="I455" s="9" t="str">
        <f t="shared" si="4"/>
        <v/>
      </c>
      <c r="J455" s="9" t="str">
        <f t="shared" si="5"/>
        <v/>
      </c>
      <c r="K455" s="11" t="str">
        <f t="shared" si="6"/>
        <v/>
      </c>
    </row>
    <row r="456">
      <c r="F456" s="9" t="str">
        <f t="shared" si="1"/>
        <v/>
      </c>
      <c r="G456" s="9" t="str">
        <f t="shared" si="2"/>
        <v/>
      </c>
      <c r="H456" s="9" t="str">
        <f t="shared" si="3"/>
        <v/>
      </c>
      <c r="I456" s="9" t="str">
        <f t="shared" si="4"/>
        <v/>
      </c>
      <c r="J456" s="9" t="str">
        <f t="shared" si="5"/>
        <v/>
      </c>
      <c r="K456" s="11" t="str">
        <f t="shared" si="6"/>
        <v/>
      </c>
    </row>
    <row r="457">
      <c r="F457" s="9" t="str">
        <f t="shared" si="1"/>
        <v/>
      </c>
      <c r="G457" s="9" t="str">
        <f t="shared" si="2"/>
        <v/>
      </c>
      <c r="H457" s="9" t="str">
        <f t="shared" si="3"/>
        <v/>
      </c>
      <c r="I457" s="9" t="str">
        <f t="shared" si="4"/>
        <v/>
      </c>
      <c r="J457" s="9" t="str">
        <f t="shared" si="5"/>
        <v/>
      </c>
      <c r="K457" s="11" t="str">
        <f t="shared" si="6"/>
        <v/>
      </c>
    </row>
    <row r="458">
      <c r="F458" s="9" t="str">
        <f t="shared" si="1"/>
        <v/>
      </c>
      <c r="G458" s="9" t="str">
        <f t="shared" si="2"/>
        <v/>
      </c>
      <c r="H458" s="9" t="str">
        <f t="shared" si="3"/>
        <v/>
      </c>
      <c r="I458" s="9" t="str">
        <f t="shared" si="4"/>
        <v/>
      </c>
      <c r="J458" s="9" t="str">
        <f t="shared" si="5"/>
        <v/>
      </c>
      <c r="K458" s="11" t="str">
        <f t="shared" si="6"/>
        <v/>
      </c>
    </row>
    <row r="459">
      <c r="F459" s="9" t="str">
        <f t="shared" si="1"/>
        <v/>
      </c>
      <c r="G459" s="9" t="str">
        <f t="shared" si="2"/>
        <v/>
      </c>
      <c r="H459" s="9" t="str">
        <f t="shared" si="3"/>
        <v/>
      </c>
      <c r="I459" s="9" t="str">
        <f t="shared" si="4"/>
        <v/>
      </c>
      <c r="J459" s="9" t="str">
        <f t="shared" si="5"/>
        <v/>
      </c>
      <c r="K459" s="11" t="str">
        <f t="shared" si="6"/>
        <v/>
      </c>
    </row>
    <row r="460">
      <c r="F460" s="9" t="str">
        <f t="shared" si="1"/>
        <v/>
      </c>
      <c r="G460" s="9" t="str">
        <f t="shared" si="2"/>
        <v/>
      </c>
      <c r="H460" s="9" t="str">
        <f t="shared" si="3"/>
        <v/>
      </c>
      <c r="I460" s="9" t="str">
        <f t="shared" si="4"/>
        <v/>
      </c>
      <c r="J460" s="9" t="str">
        <f t="shared" si="5"/>
        <v/>
      </c>
      <c r="K460" s="11" t="str">
        <f t="shared" si="6"/>
        <v/>
      </c>
    </row>
    <row r="461">
      <c r="F461" s="9" t="str">
        <f t="shared" si="1"/>
        <v/>
      </c>
      <c r="G461" s="9" t="str">
        <f t="shared" si="2"/>
        <v/>
      </c>
      <c r="H461" s="9" t="str">
        <f t="shared" si="3"/>
        <v/>
      </c>
      <c r="I461" s="9" t="str">
        <f t="shared" si="4"/>
        <v/>
      </c>
      <c r="J461" s="9" t="str">
        <f t="shared" si="5"/>
        <v/>
      </c>
      <c r="K461" s="11" t="str">
        <f t="shared" si="6"/>
        <v/>
      </c>
    </row>
    <row r="462">
      <c r="F462" s="9" t="str">
        <f t="shared" si="1"/>
        <v/>
      </c>
      <c r="G462" s="9" t="str">
        <f t="shared" si="2"/>
        <v/>
      </c>
      <c r="H462" s="9" t="str">
        <f t="shared" si="3"/>
        <v/>
      </c>
      <c r="I462" s="9" t="str">
        <f t="shared" si="4"/>
        <v/>
      </c>
      <c r="J462" s="9" t="str">
        <f t="shared" si="5"/>
        <v/>
      </c>
      <c r="K462" s="11" t="str">
        <f t="shared" si="6"/>
        <v/>
      </c>
    </row>
    <row r="463">
      <c r="F463" s="9" t="str">
        <f t="shared" si="1"/>
        <v/>
      </c>
      <c r="G463" s="9" t="str">
        <f t="shared" si="2"/>
        <v/>
      </c>
      <c r="H463" s="9" t="str">
        <f t="shared" si="3"/>
        <v/>
      </c>
      <c r="I463" s="9" t="str">
        <f t="shared" si="4"/>
        <v/>
      </c>
      <c r="J463" s="9" t="str">
        <f t="shared" si="5"/>
        <v/>
      </c>
      <c r="K463" s="11" t="str">
        <f t="shared" si="6"/>
        <v/>
      </c>
    </row>
    <row r="464">
      <c r="F464" s="9" t="str">
        <f t="shared" si="1"/>
        <v/>
      </c>
      <c r="G464" s="9" t="str">
        <f t="shared" si="2"/>
        <v/>
      </c>
      <c r="H464" s="9" t="str">
        <f t="shared" si="3"/>
        <v/>
      </c>
      <c r="I464" s="9" t="str">
        <f t="shared" si="4"/>
        <v/>
      </c>
      <c r="J464" s="9" t="str">
        <f t="shared" si="5"/>
        <v/>
      </c>
      <c r="K464" s="11" t="str">
        <f t="shared" si="6"/>
        <v/>
      </c>
    </row>
    <row r="465">
      <c r="F465" s="9" t="str">
        <f t="shared" si="1"/>
        <v/>
      </c>
      <c r="G465" s="9" t="str">
        <f t="shared" si="2"/>
        <v/>
      </c>
      <c r="H465" s="9" t="str">
        <f t="shared" si="3"/>
        <v/>
      </c>
      <c r="I465" s="9" t="str">
        <f t="shared" si="4"/>
        <v/>
      </c>
      <c r="J465" s="9" t="str">
        <f t="shared" si="5"/>
        <v/>
      </c>
      <c r="K465" s="11" t="str">
        <f t="shared" si="6"/>
        <v/>
      </c>
    </row>
    <row r="466">
      <c r="F466" s="9" t="str">
        <f t="shared" si="1"/>
        <v/>
      </c>
      <c r="G466" s="9" t="str">
        <f t="shared" si="2"/>
        <v/>
      </c>
      <c r="H466" s="9" t="str">
        <f t="shared" si="3"/>
        <v/>
      </c>
      <c r="I466" s="9" t="str">
        <f t="shared" si="4"/>
        <v/>
      </c>
      <c r="J466" s="9" t="str">
        <f t="shared" si="5"/>
        <v/>
      </c>
      <c r="K466" s="11" t="str">
        <f t="shared" si="6"/>
        <v/>
      </c>
    </row>
    <row r="467">
      <c r="F467" s="9" t="str">
        <f t="shared" si="1"/>
        <v/>
      </c>
      <c r="G467" s="9" t="str">
        <f t="shared" si="2"/>
        <v/>
      </c>
      <c r="H467" s="9" t="str">
        <f t="shared" si="3"/>
        <v/>
      </c>
      <c r="I467" s="9" t="str">
        <f t="shared" si="4"/>
        <v/>
      </c>
      <c r="J467" s="9" t="str">
        <f t="shared" si="5"/>
        <v/>
      </c>
      <c r="K467" s="11" t="str">
        <f t="shared" si="6"/>
        <v/>
      </c>
    </row>
    <row r="468">
      <c r="F468" s="9" t="str">
        <f t="shared" si="1"/>
        <v/>
      </c>
      <c r="G468" s="9" t="str">
        <f t="shared" si="2"/>
        <v/>
      </c>
      <c r="H468" s="9" t="str">
        <f t="shared" si="3"/>
        <v/>
      </c>
      <c r="I468" s="9" t="str">
        <f t="shared" si="4"/>
        <v/>
      </c>
      <c r="J468" s="9" t="str">
        <f t="shared" si="5"/>
        <v/>
      </c>
      <c r="K468" s="11" t="str">
        <f t="shared" si="6"/>
        <v/>
      </c>
    </row>
    <row r="469">
      <c r="F469" s="9" t="str">
        <f t="shared" si="1"/>
        <v/>
      </c>
      <c r="G469" s="9" t="str">
        <f t="shared" si="2"/>
        <v/>
      </c>
      <c r="H469" s="9" t="str">
        <f t="shared" si="3"/>
        <v/>
      </c>
      <c r="I469" s="9" t="str">
        <f t="shared" si="4"/>
        <v/>
      </c>
      <c r="J469" s="9" t="str">
        <f t="shared" si="5"/>
        <v/>
      </c>
      <c r="K469" s="11" t="str">
        <f t="shared" si="6"/>
        <v/>
      </c>
    </row>
    <row r="470">
      <c r="F470" s="9" t="str">
        <f t="shared" si="1"/>
        <v/>
      </c>
      <c r="G470" s="9" t="str">
        <f t="shared" si="2"/>
        <v/>
      </c>
      <c r="H470" s="9" t="str">
        <f t="shared" si="3"/>
        <v/>
      </c>
      <c r="I470" s="9" t="str">
        <f t="shared" si="4"/>
        <v/>
      </c>
      <c r="J470" s="9" t="str">
        <f t="shared" si="5"/>
        <v/>
      </c>
      <c r="K470" s="11" t="str">
        <f t="shared" si="6"/>
        <v/>
      </c>
    </row>
    <row r="471">
      <c r="F471" s="9" t="str">
        <f t="shared" si="1"/>
        <v/>
      </c>
      <c r="G471" s="9" t="str">
        <f t="shared" si="2"/>
        <v/>
      </c>
      <c r="H471" s="9" t="str">
        <f t="shared" si="3"/>
        <v/>
      </c>
      <c r="I471" s="9" t="str">
        <f t="shared" si="4"/>
        <v/>
      </c>
      <c r="J471" s="9" t="str">
        <f t="shared" si="5"/>
        <v/>
      </c>
      <c r="K471" s="11" t="str">
        <f t="shared" si="6"/>
        <v/>
      </c>
    </row>
    <row r="472">
      <c r="F472" s="9" t="str">
        <f t="shared" si="1"/>
        <v/>
      </c>
      <c r="G472" s="9" t="str">
        <f t="shared" si="2"/>
        <v/>
      </c>
      <c r="H472" s="9" t="str">
        <f t="shared" si="3"/>
        <v/>
      </c>
      <c r="I472" s="9" t="str">
        <f t="shared" si="4"/>
        <v/>
      </c>
      <c r="J472" s="9" t="str">
        <f t="shared" si="5"/>
        <v/>
      </c>
      <c r="K472" s="11" t="str">
        <f t="shared" si="6"/>
        <v/>
      </c>
    </row>
    <row r="473">
      <c r="F473" s="9" t="str">
        <f t="shared" si="1"/>
        <v/>
      </c>
      <c r="G473" s="9" t="str">
        <f t="shared" si="2"/>
        <v/>
      </c>
      <c r="H473" s="9" t="str">
        <f t="shared" si="3"/>
        <v/>
      </c>
      <c r="I473" s="9" t="str">
        <f t="shared" si="4"/>
        <v/>
      </c>
      <c r="J473" s="9" t="str">
        <f t="shared" si="5"/>
        <v/>
      </c>
      <c r="K473" s="11" t="str">
        <f t="shared" si="6"/>
        <v/>
      </c>
    </row>
    <row r="474">
      <c r="F474" s="9" t="str">
        <f t="shared" si="1"/>
        <v/>
      </c>
      <c r="G474" s="9" t="str">
        <f t="shared" si="2"/>
        <v/>
      </c>
      <c r="H474" s="9" t="str">
        <f t="shared" si="3"/>
        <v/>
      </c>
      <c r="I474" s="9" t="str">
        <f t="shared" si="4"/>
        <v/>
      </c>
      <c r="J474" s="9" t="str">
        <f t="shared" si="5"/>
        <v/>
      </c>
      <c r="K474" s="11" t="str">
        <f t="shared" si="6"/>
        <v/>
      </c>
    </row>
    <row r="475">
      <c r="F475" s="9" t="str">
        <f t="shared" si="1"/>
        <v/>
      </c>
      <c r="G475" s="9" t="str">
        <f t="shared" si="2"/>
        <v/>
      </c>
      <c r="H475" s="9" t="str">
        <f t="shared" si="3"/>
        <v/>
      </c>
      <c r="I475" s="9" t="str">
        <f t="shared" si="4"/>
        <v/>
      </c>
      <c r="J475" s="9" t="str">
        <f t="shared" si="5"/>
        <v/>
      </c>
      <c r="K475" s="11" t="str">
        <f t="shared" si="6"/>
        <v/>
      </c>
    </row>
    <row r="476">
      <c r="F476" s="9" t="str">
        <f t="shared" si="1"/>
        <v/>
      </c>
      <c r="G476" s="9" t="str">
        <f t="shared" si="2"/>
        <v/>
      </c>
      <c r="H476" s="9" t="str">
        <f t="shared" si="3"/>
        <v/>
      </c>
      <c r="I476" s="9" t="str">
        <f t="shared" si="4"/>
        <v/>
      </c>
      <c r="J476" s="9" t="str">
        <f t="shared" si="5"/>
        <v/>
      </c>
      <c r="K476" s="11" t="str">
        <f t="shared" si="6"/>
        <v/>
      </c>
    </row>
    <row r="477">
      <c r="F477" s="9" t="str">
        <f t="shared" si="1"/>
        <v/>
      </c>
      <c r="G477" s="9" t="str">
        <f t="shared" si="2"/>
        <v/>
      </c>
      <c r="H477" s="9" t="str">
        <f t="shared" si="3"/>
        <v/>
      </c>
      <c r="I477" s="9" t="str">
        <f t="shared" si="4"/>
        <v/>
      </c>
      <c r="J477" s="9" t="str">
        <f t="shared" si="5"/>
        <v/>
      </c>
      <c r="K477" s="11" t="str">
        <f t="shared" si="6"/>
        <v/>
      </c>
    </row>
    <row r="478">
      <c r="F478" s="9" t="str">
        <f t="shared" si="1"/>
        <v/>
      </c>
      <c r="G478" s="9" t="str">
        <f t="shared" si="2"/>
        <v/>
      </c>
      <c r="H478" s="9" t="str">
        <f t="shared" si="3"/>
        <v/>
      </c>
      <c r="I478" s="9" t="str">
        <f t="shared" si="4"/>
        <v/>
      </c>
      <c r="J478" s="9" t="str">
        <f t="shared" si="5"/>
        <v/>
      </c>
      <c r="K478" s="11" t="str">
        <f t="shared" si="6"/>
        <v/>
      </c>
    </row>
    <row r="479">
      <c r="F479" s="9" t="str">
        <f t="shared" si="1"/>
        <v/>
      </c>
      <c r="G479" s="9" t="str">
        <f t="shared" si="2"/>
        <v/>
      </c>
      <c r="H479" s="9" t="str">
        <f t="shared" si="3"/>
        <v/>
      </c>
      <c r="I479" s="9" t="str">
        <f t="shared" si="4"/>
        <v/>
      </c>
      <c r="J479" s="9" t="str">
        <f t="shared" si="5"/>
        <v/>
      </c>
      <c r="K479" s="11" t="str">
        <f t="shared" si="6"/>
        <v/>
      </c>
    </row>
    <row r="480">
      <c r="F480" s="9" t="str">
        <f t="shared" si="1"/>
        <v/>
      </c>
      <c r="G480" s="9" t="str">
        <f t="shared" si="2"/>
        <v/>
      </c>
      <c r="H480" s="9" t="str">
        <f t="shared" si="3"/>
        <v/>
      </c>
      <c r="I480" s="9" t="str">
        <f t="shared" si="4"/>
        <v/>
      </c>
      <c r="J480" s="9" t="str">
        <f t="shared" si="5"/>
        <v/>
      </c>
      <c r="K480" s="11" t="str">
        <f t="shared" si="6"/>
        <v/>
      </c>
    </row>
    <row r="481">
      <c r="F481" s="9" t="str">
        <f t="shared" si="1"/>
        <v/>
      </c>
      <c r="G481" s="9" t="str">
        <f t="shared" si="2"/>
        <v/>
      </c>
      <c r="H481" s="9" t="str">
        <f t="shared" si="3"/>
        <v/>
      </c>
      <c r="I481" s="9" t="str">
        <f t="shared" si="4"/>
        <v/>
      </c>
      <c r="J481" s="9" t="str">
        <f t="shared" si="5"/>
        <v/>
      </c>
      <c r="K481" s="11" t="str">
        <f t="shared" si="6"/>
        <v/>
      </c>
    </row>
    <row r="482">
      <c r="F482" s="9" t="str">
        <f t="shared" si="1"/>
        <v/>
      </c>
      <c r="G482" s="9" t="str">
        <f t="shared" si="2"/>
        <v/>
      </c>
      <c r="H482" s="9" t="str">
        <f t="shared" si="3"/>
        <v/>
      </c>
      <c r="I482" s="9" t="str">
        <f t="shared" si="4"/>
        <v/>
      </c>
      <c r="J482" s="9" t="str">
        <f t="shared" si="5"/>
        <v/>
      </c>
      <c r="K482" s="11" t="str">
        <f t="shared" si="6"/>
        <v/>
      </c>
    </row>
    <row r="483">
      <c r="F483" s="9" t="str">
        <f t="shared" si="1"/>
        <v/>
      </c>
      <c r="G483" s="9" t="str">
        <f t="shared" si="2"/>
        <v/>
      </c>
      <c r="H483" s="9" t="str">
        <f t="shared" si="3"/>
        <v/>
      </c>
      <c r="I483" s="9" t="str">
        <f t="shared" si="4"/>
        <v/>
      </c>
      <c r="J483" s="9" t="str">
        <f t="shared" si="5"/>
        <v/>
      </c>
      <c r="K483" s="11" t="str">
        <f t="shared" si="6"/>
        <v/>
      </c>
    </row>
    <row r="484">
      <c r="F484" s="9" t="str">
        <f t="shared" si="1"/>
        <v/>
      </c>
      <c r="G484" s="9" t="str">
        <f t="shared" si="2"/>
        <v/>
      </c>
      <c r="H484" s="9" t="str">
        <f t="shared" si="3"/>
        <v/>
      </c>
      <c r="I484" s="9" t="str">
        <f t="shared" si="4"/>
        <v/>
      </c>
      <c r="J484" s="9" t="str">
        <f t="shared" si="5"/>
        <v/>
      </c>
      <c r="K484" s="11" t="str">
        <f t="shared" si="6"/>
        <v/>
      </c>
    </row>
    <row r="485">
      <c r="F485" s="9" t="str">
        <f t="shared" si="1"/>
        <v/>
      </c>
      <c r="G485" s="9" t="str">
        <f t="shared" si="2"/>
        <v/>
      </c>
      <c r="H485" s="9" t="str">
        <f t="shared" si="3"/>
        <v/>
      </c>
      <c r="I485" s="9" t="str">
        <f t="shared" si="4"/>
        <v/>
      </c>
      <c r="J485" s="9" t="str">
        <f t="shared" si="5"/>
        <v/>
      </c>
      <c r="K485" s="11" t="str">
        <f t="shared" si="6"/>
        <v/>
      </c>
    </row>
    <row r="486">
      <c r="F486" s="9" t="str">
        <f t="shared" si="1"/>
        <v/>
      </c>
      <c r="G486" s="9" t="str">
        <f t="shared" si="2"/>
        <v/>
      </c>
      <c r="H486" s="9" t="str">
        <f t="shared" si="3"/>
        <v/>
      </c>
      <c r="I486" s="9" t="str">
        <f t="shared" si="4"/>
        <v/>
      </c>
      <c r="J486" s="9" t="str">
        <f t="shared" si="5"/>
        <v/>
      </c>
      <c r="K486" s="11" t="str">
        <f t="shared" si="6"/>
        <v/>
      </c>
    </row>
    <row r="487">
      <c r="F487" s="9" t="str">
        <f t="shared" si="1"/>
        <v/>
      </c>
      <c r="G487" s="9" t="str">
        <f t="shared" si="2"/>
        <v/>
      </c>
      <c r="H487" s="9" t="str">
        <f t="shared" si="3"/>
        <v/>
      </c>
      <c r="I487" s="9" t="str">
        <f t="shared" si="4"/>
        <v/>
      </c>
      <c r="J487" s="9" t="str">
        <f t="shared" si="5"/>
        <v/>
      </c>
      <c r="K487" s="11" t="str">
        <f t="shared" si="6"/>
        <v/>
      </c>
    </row>
    <row r="488">
      <c r="F488" s="9" t="str">
        <f t="shared" si="1"/>
        <v/>
      </c>
      <c r="G488" s="9" t="str">
        <f t="shared" si="2"/>
        <v/>
      </c>
      <c r="H488" s="9" t="str">
        <f t="shared" si="3"/>
        <v/>
      </c>
      <c r="I488" s="9" t="str">
        <f t="shared" si="4"/>
        <v/>
      </c>
      <c r="J488" s="9" t="str">
        <f t="shared" si="5"/>
        <v/>
      </c>
      <c r="K488" s="11" t="str">
        <f t="shared" si="6"/>
        <v/>
      </c>
    </row>
    <row r="489">
      <c r="F489" s="9" t="str">
        <f t="shared" si="1"/>
        <v/>
      </c>
      <c r="G489" s="9" t="str">
        <f t="shared" si="2"/>
        <v/>
      </c>
      <c r="H489" s="9" t="str">
        <f t="shared" si="3"/>
        <v/>
      </c>
      <c r="I489" s="9" t="str">
        <f t="shared" si="4"/>
        <v/>
      </c>
      <c r="J489" s="9" t="str">
        <f t="shared" si="5"/>
        <v/>
      </c>
      <c r="K489" s="11" t="str">
        <f t="shared" si="6"/>
        <v/>
      </c>
    </row>
    <row r="490">
      <c r="F490" s="9" t="str">
        <f t="shared" si="1"/>
        <v/>
      </c>
      <c r="G490" s="9" t="str">
        <f t="shared" si="2"/>
        <v/>
      </c>
      <c r="H490" s="9" t="str">
        <f t="shared" si="3"/>
        <v/>
      </c>
      <c r="I490" s="9" t="str">
        <f t="shared" si="4"/>
        <v/>
      </c>
      <c r="J490" s="9" t="str">
        <f t="shared" si="5"/>
        <v/>
      </c>
      <c r="K490" s="11" t="str">
        <f t="shared" si="6"/>
        <v/>
      </c>
    </row>
    <row r="491">
      <c r="F491" s="9" t="str">
        <f t="shared" si="1"/>
        <v/>
      </c>
      <c r="G491" s="9" t="str">
        <f t="shared" si="2"/>
        <v/>
      </c>
      <c r="H491" s="9" t="str">
        <f t="shared" si="3"/>
        <v/>
      </c>
      <c r="I491" s="9" t="str">
        <f t="shared" si="4"/>
        <v/>
      </c>
      <c r="J491" s="9" t="str">
        <f t="shared" si="5"/>
        <v/>
      </c>
      <c r="K491" s="11" t="str">
        <f t="shared" si="6"/>
        <v/>
      </c>
    </row>
    <row r="492">
      <c r="F492" s="9" t="str">
        <f t="shared" si="1"/>
        <v/>
      </c>
      <c r="G492" s="9" t="str">
        <f t="shared" si="2"/>
        <v/>
      </c>
      <c r="H492" s="9" t="str">
        <f t="shared" si="3"/>
        <v/>
      </c>
      <c r="I492" s="9" t="str">
        <f t="shared" si="4"/>
        <v/>
      </c>
      <c r="J492" s="9" t="str">
        <f t="shared" si="5"/>
        <v/>
      </c>
      <c r="K492" s="11" t="str">
        <f t="shared" si="6"/>
        <v/>
      </c>
    </row>
    <row r="493">
      <c r="F493" s="9" t="str">
        <f t="shared" si="1"/>
        <v/>
      </c>
      <c r="G493" s="9" t="str">
        <f t="shared" si="2"/>
        <v/>
      </c>
      <c r="H493" s="9" t="str">
        <f t="shared" si="3"/>
        <v/>
      </c>
      <c r="I493" s="9" t="str">
        <f t="shared" si="4"/>
        <v/>
      </c>
      <c r="J493" s="9" t="str">
        <f t="shared" si="5"/>
        <v/>
      </c>
      <c r="K493" s="11" t="str">
        <f t="shared" si="6"/>
        <v/>
      </c>
    </row>
    <row r="494">
      <c r="F494" s="9" t="str">
        <f t="shared" si="1"/>
        <v/>
      </c>
      <c r="G494" s="9" t="str">
        <f t="shared" si="2"/>
        <v/>
      </c>
      <c r="H494" s="9" t="str">
        <f t="shared" si="3"/>
        <v/>
      </c>
      <c r="I494" s="9" t="str">
        <f t="shared" si="4"/>
        <v/>
      </c>
      <c r="J494" s="9" t="str">
        <f t="shared" si="5"/>
        <v/>
      </c>
      <c r="K494" s="11" t="str">
        <f t="shared" si="6"/>
        <v/>
      </c>
    </row>
    <row r="495">
      <c r="F495" s="9" t="str">
        <f t="shared" si="1"/>
        <v/>
      </c>
      <c r="G495" s="9" t="str">
        <f t="shared" si="2"/>
        <v/>
      </c>
      <c r="H495" s="9" t="str">
        <f t="shared" si="3"/>
        <v/>
      </c>
      <c r="I495" s="9" t="str">
        <f t="shared" si="4"/>
        <v/>
      </c>
      <c r="J495" s="9" t="str">
        <f t="shared" si="5"/>
        <v/>
      </c>
      <c r="K495" s="11" t="str">
        <f t="shared" si="6"/>
        <v/>
      </c>
    </row>
    <row r="496">
      <c r="F496" s="9" t="str">
        <f t="shared" si="1"/>
        <v/>
      </c>
      <c r="G496" s="9" t="str">
        <f t="shared" si="2"/>
        <v/>
      </c>
      <c r="H496" s="9" t="str">
        <f t="shared" si="3"/>
        <v/>
      </c>
      <c r="I496" s="9" t="str">
        <f t="shared" si="4"/>
        <v/>
      </c>
      <c r="J496" s="9" t="str">
        <f t="shared" si="5"/>
        <v/>
      </c>
      <c r="K496" s="11" t="str">
        <f t="shared" si="6"/>
        <v/>
      </c>
    </row>
    <row r="497">
      <c r="F497" s="9" t="str">
        <f t="shared" si="1"/>
        <v/>
      </c>
      <c r="G497" s="9" t="str">
        <f t="shared" si="2"/>
        <v/>
      </c>
      <c r="H497" s="9" t="str">
        <f t="shared" si="3"/>
        <v/>
      </c>
      <c r="I497" s="9" t="str">
        <f t="shared" si="4"/>
        <v/>
      </c>
      <c r="J497" s="9" t="str">
        <f t="shared" si="5"/>
        <v/>
      </c>
      <c r="K497" s="11" t="str">
        <f t="shared" si="6"/>
        <v/>
      </c>
    </row>
    <row r="498">
      <c r="F498" s="9" t="str">
        <f t="shared" si="1"/>
        <v/>
      </c>
      <c r="G498" s="9" t="str">
        <f t="shared" si="2"/>
        <v/>
      </c>
      <c r="H498" s="9" t="str">
        <f t="shared" si="3"/>
        <v/>
      </c>
      <c r="I498" s="9" t="str">
        <f t="shared" si="4"/>
        <v/>
      </c>
      <c r="J498" s="9" t="str">
        <f t="shared" si="5"/>
        <v/>
      </c>
      <c r="K498" s="11" t="str">
        <f t="shared" si="6"/>
        <v/>
      </c>
    </row>
    <row r="499">
      <c r="F499" s="9" t="str">
        <f t="shared" si="1"/>
        <v/>
      </c>
      <c r="G499" s="9" t="str">
        <f t="shared" si="2"/>
        <v/>
      </c>
      <c r="H499" s="9" t="str">
        <f t="shared" si="3"/>
        <v/>
      </c>
      <c r="I499" s="9" t="str">
        <f t="shared" si="4"/>
        <v/>
      </c>
      <c r="J499" s="9" t="str">
        <f t="shared" si="5"/>
        <v/>
      </c>
      <c r="K499" s="11" t="str">
        <f t="shared" si="6"/>
        <v/>
      </c>
    </row>
    <row r="500">
      <c r="F500" s="9" t="str">
        <f t="shared" si="1"/>
        <v/>
      </c>
      <c r="G500" s="9" t="str">
        <f t="shared" si="2"/>
        <v/>
      </c>
      <c r="H500" s="9" t="str">
        <f t="shared" si="3"/>
        <v/>
      </c>
      <c r="I500" s="9" t="str">
        <f t="shared" si="4"/>
        <v/>
      </c>
      <c r="J500" s="9" t="str">
        <f t="shared" si="5"/>
        <v/>
      </c>
      <c r="K500" s="11" t="str">
        <f t="shared" si="6"/>
        <v/>
      </c>
    </row>
    <row r="501">
      <c r="F501" s="9" t="str">
        <f t="shared" si="1"/>
        <v/>
      </c>
      <c r="G501" s="9" t="str">
        <f t="shared" si="2"/>
        <v/>
      </c>
      <c r="H501" s="9" t="str">
        <f t="shared" si="3"/>
        <v/>
      </c>
      <c r="I501" s="9" t="str">
        <f t="shared" si="4"/>
        <v/>
      </c>
      <c r="J501" s="9" t="str">
        <f t="shared" si="5"/>
        <v/>
      </c>
      <c r="K501" s="11" t="str">
        <f t="shared" si="6"/>
        <v/>
      </c>
    </row>
    <row r="502">
      <c r="F502" s="9" t="str">
        <f t="shared" si="1"/>
        <v/>
      </c>
      <c r="G502" s="9" t="str">
        <f t="shared" si="2"/>
        <v/>
      </c>
      <c r="H502" s="9" t="str">
        <f t="shared" si="3"/>
        <v/>
      </c>
      <c r="I502" s="9" t="str">
        <f t="shared" si="4"/>
        <v/>
      </c>
      <c r="J502" s="9" t="str">
        <f t="shared" si="5"/>
        <v/>
      </c>
      <c r="K502" s="11" t="str">
        <f t="shared" si="6"/>
        <v/>
      </c>
    </row>
    <row r="503">
      <c r="F503" s="9" t="str">
        <f t="shared" si="1"/>
        <v/>
      </c>
      <c r="G503" s="9" t="str">
        <f t="shared" si="2"/>
        <v/>
      </c>
      <c r="H503" s="9" t="str">
        <f t="shared" si="3"/>
        <v/>
      </c>
      <c r="I503" s="9" t="str">
        <f t="shared" si="4"/>
        <v/>
      </c>
      <c r="J503" s="9" t="str">
        <f t="shared" si="5"/>
        <v/>
      </c>
      <c r="K503" s="11" t="str">
        <f t="shared" si="6"/>
        <v/>
      </c>
    </row>
    <row r="504">
      <c r="F504" s="9" t="str">
        <f t="shared" si="1"/>
        <v/>
      </c>
      <c r="G504" s="9" t="str">
        <f t="shared" si="2"/>
        <v/>
      </c>
      <c r="H504" s="9" t="str">
        <f t="shared" si="3"/>
        <v/>
      </c>
      <c r="I504" s="9" t="str">
        <f t="shared" si="4"/>
        <v/>
      </c>
      <c r="J504" s="9" t="str">
        <f t="shared" si="5"/>
        <v/>
      </c>
      <c r="K504" s="11" t="str">
        <f t="shared" si="6"/>
        <v/>
      </c>
    </row>
    <row r="505">
      <c r="F505" s="9" t="str">
        <f t="shared" si="1"/>
        <v/>
      </c>
      <c r="G505" s="9" t="str">
        <f t="shared" si="2"/>
        <v/>
      </c>
      <c r="H505" s="9" t="str">
        <f t="shared" si="3"/>
        <v/>
      </c>
      <c r="I505" s="9" t="str">
        <f t="shared" si="4"/>
        <v/>
      </c>
      <c r="J505" s="9" t="str">
        <f t="shared" si="5"/>
        <v/>
      </c>
      <c r="K505" s="11" t="str">
        <f t="shared" si="6"/>
        <v/>
      </c>
    </row>
    <row r="506">
      <c r="F506" s="9" t="str">
        <f t="shared" si="1"/>
        <v/>
      </c>
      <c r="G506" s="9" t="str">
        <f t="shared" si="2"/>
        <v/>
      </c>
      <c r="H506" s="9" t="str">
        <f t="shared" si="3"/>
        <v/>
      </c>
      <c r="I506" s="9" t="str">
        <f t="shared" si="4"/>
        <v/>
      </c>
      <c r="J506" s="9" t="str">
        <f t="shared" si="5"/>
        <v/>
      </c>
      <c r="K506" s="11" t="str">
        <f t="shared" si="6"/>
        <v/>
      </c>
    </row>
    <row r="507">
      <c r="F507" s="9" t="str">
        <f t="shared" si="1"/>
        <v/>
      </c>
      <c r="G507" s="9" t="str">
        <f t="shared" si="2"/>
        <v/>
      </c>
      <c r="H507" s="9" t="str">
        <f t="shared" si="3"/>
        <v/>
      </c>
      <c r="I507" s="9" t="str">
        <f t="shared" si="4"/>
        <v/>
      </c>
      <c r="J507" s="9" t="str">
        <f t="shared" si="5"/>
        <v/>
      </c>
      <c r="K507" s="11" t="str">
        <f t="shared" si="6"/>
        <v/>
      </c>
    </row>
    <row r="508">
      <c r="F508" s="9" t="str">
        <f t="shared" si="1"/>
        <v/>
      </c>
      <c r="G508" s="9" t="str">
        <f t="shared" si="2"/>
        <v/>
      </c>
      <c r="H508" s="9" t="str">
        <f t="shared" si="3"/>
        <v/>
      </c>
      <c r="I508" s="9" t="str">
        <f t="shared" si="4"/>
        <v/>
      </c>
      <c r="J508" s="9" t="str">
        <f t="shared" si="5"/>
        <v/>
      </c>
      <c r="K508" s="11" t="str">
        <f t="shared" si="6"/>
        <v/>
      </c>
    </row>
    <row r="509">
      <c r="F509" s="9" t="str">
        <f t="shared" si="1"/>
        <v/>
      </c>
      <c r="G509" s="9" t="str">
        <f t="shared" si="2"/>
        <v/>
      </c>
      <c r="H509" s="9" t="str">
        <f t="shared" si="3"/>
        <v/>
      </c>
      <c r="I509" s="9" t="str">
        <f t="shared" si="4"/>
        <v/>
      </c>
      <c r="J509" s="9" t="str">
        <f t="shared" si="5"/>
        <v/>
      </c>
      <c r="K509" s="11" t="str">
        <f t="shared" si="6"/>
        <v/>
      </c>
    </row>
    <row r="510">
      <c r="F510" s="9" t="str">
        <f t="shared" si="1"/>
        <v/>
      </c>
      <c r="G510" s="9" t="str">
        <f t="shared" si="2"/>
        <v/>
      </c>
      <c r="H510" s="9" t="str">
        <f t="shared" si="3"/>
        <v/>
      </c>
      <c r="I510" s="9" t="str">
        <f t="shared" si="4"/>
        <v/>
      </c>
      <c r="J510" s="9" t="str">
        <f t="shared" si="5"/>
        <v/>
      </c>
      <c r="K510" s="11" t="str">
        <f t="shared" si="6"/>
        <v/>
      </c>
    </row>
    <row r="511">
      <c r="F511" s="9" t="str">
        <f t="shared" si="1"/>
        <v/>
      </c>
      <c r="G511" s="9" t="str">
        <f t="shared" si="2"/>
        <v/>
      </c>
      <c r="H511" s="9" t="str">
        <f t="shared" si="3"/>
        <v/>
      </c>
      <c r="I511" s="9" t="str">
        <f t="shared" si="4"/>
        <v/>
      </c>
      <c r="J511" s="9" t="str">
        <f t="shared" si="5"/>
        <v/>
      </c>
      <c r="K511" s="11" t="str">
        <f t="shared" si="6"/>
        <v/>
      </c>
    </row>
    <row r="512">
      <c r="F512" s="9" t="str">
        <f t="shared" si="1"/>
        <v/>
      </c>
      <c r="G512" s="9" t="str">
        <f t="shared" si="2"/>
        <v/>
      </c>
      <c r="H512" s="9" t="str">
        <f t="shared" si="3"/>
        <v/>
      </c>
      <c r="I512" s="9" t="str">
        <f t="shared" si="4"/>
        <v/>
      </c>
      <c r="J512" s="9" t="str">
        <f t="shared" si="5"/>
        <v/>
      </c>
      <c r="K512" s="11" t="str">
        <f t="shared" si="6"/>
        <v/>
      </c>
    </row>
    <row r="513">
      <c r="F513" s="9" t="str">
        <f t="shared" si="1"/>
        <v/>
      </c>
      <c r="G513" s="9" t="str">
        <f t="shared" si="2"/>
        <v/>
      </c>
      <c r="H513" s="9" t="str">
        <f t="shared" si="3"/>
        <v/>
      </c>
      <c r="I513" s="9" t="str">
        <f t="shared" si="4"/>
        <v/>
      </c>
      <c r="J513" s="9" t="str">
        <f t="shared" si="5"/>
        <v/>
      </c>
      <c r="K513" s="11" t="str">
        <f t="shared" si="6"/>
        <v/>
      </c>
    </row>
    <row r="514">
      <c r="F514" s="9" t="str">
        <f t="shared" si="1"/>
        <v/>
      </c>
      <c r="G514" s="9" t="str">
        <f t="shared" si="2"/>
        <v/>
      </c>
      <c r="H514" s="9" t="str">
        <f t="shared" si="3"/>
        <v/>
      </c>
      <c r="I514" s="9" t="str">
        <f t="shared" si="4"/>
        <v/>
      </c>
      <c r="J514" s="9" t="str">
        <f t="shared" si="5"/>
        <v/>
      </c>
      <c r="K514" s="11" t="str">
        <f t="shared" si="6"/>
        <v/>
      </c>
    </row>
    <row r="515">
      <c r="F515" s="9" t="str">
        <f t="shared" si="1"/>
        <v/>
      </c>
      <c r="G515" s="9" t="str">
        <f t="shared" si="2"/>
        <v/>
      </c>
      <c r="H515" s="9" t="str">
        <f t="shared" si="3"/>
        <v/>
      </c>
      <c r="I515" s="9" t="str">
        <f t="shared" si="4"/>
        <v/>
      </c>
      <c r="J515" s="9" t="str">
        <f t="shared" si="5"/>
        <v/>
      </c>
      <c r="K515" s="11" t="str">
        <f t="shared" si="6"/>
        <v/>
      </c>
    </row>
    <row r="516">
      <c r="F516" s="9" t="str">
        <f t="shared" si="1"/>
        <v/>
      </c>
      <c r="G516" s="9" t="str">
        <f t="shared" si="2"/>
        <v/>
      </c>
      <c r="H516" s="9" t="str">
        <f t="shared" si="3"/>
        <v/>
      </c>
      <c r="I516" s="9" t="str">
        <f t="shared" si="4"/>
        <v/>
      </c>
      <c r="J516" s="9" t="str">
        <f t="shared" si="5"/>
        <v/>
      </c>
      <c r="K516" s="11" t="str">
        <f t="shared" si="6"/>
        <v/>
      </c>
    </row>
    <row r="517">
      <c r="F517" s="9" t="str">
        <f t="shared" si="1"/>
        <v/>
      </c>
      <c r="G517" s="9" t="str">
        <f t="shared" si="2"/>
        <v/>
      </c>
      <c r="H517" s="9" t="str">
        <f t="shared" si="3"/>
        <v/>
      </c>
      <c r="I517" s="9" t="str">
        <f t="shared" si="4"/>
        <v/>
      </c>
      <c r="J517" s="9" t="str">
        <f t="shared" si="5"/>
        <v/>
      </c>
      <c r="K517" s="11" t="str">
        <f t="shared" si="6"/>
        <v/>
      </c>
    </row>
    <row r="518">
      <c r="F518" s="9" t="str">
        <f t="shared" si="1"/>
        <v/>
      </c>
      <c r="G518" s="9" t="str">
        <f t="shared" si="2"/>
        <v/>
      </c>
      <c r="H518" s="9" t="str">
        <f t="shared" si="3"/>
        <v/>
      </c>
      <c r="I518" s="9" t="str">
        <f t="shared" si="4"/>
        <v/>
      </c>
      <c r="J518" s="9" t="str">
        <f t="shared" si="5"/>
        <v/>
      </c>
      <c r="K518" s="11" t="str">
        <f t="shared" si="6"/>
        <v/>
      </c>
    </row>
    <row r="519">
      <c r="F519" s="9" t="str">
        <f t="shared" si="1"/>
        <v/>
      </c>
      <c r="G519" s="9" t="str">
        <f t="shared" si="2"/>
        <v/>
      </c>
      <c r="H519" s="9" t="str">
        <f t="shared" si="3"/>
        <v/>
      </c>
      <c r="I519" s="9" t="str">
        <f t="shared" si="4"/>
        <v/>
      </c>
      <c r="J519" s="9" t="str">
        <f t="shared" si="5"/>
        <v/>
      </c>
      <c r="K519" s="11" t="str">
        <f t="shared" si="6"/>
        <v/>
      </c>
    </row>
    <row r="520">
      <c r="F520" s="9" t="str">
        <f t="shared" si="1"/>
        <v/>
      </c>
      <c r="G520" s="9" t="str">
        <f t="shared" si="2"/>
        <v/>
      </c>
      <c r="H520" s="9" t="str">
        <f t="shared" si="3"/>
        <v/>
      </c>
      <c r="I520" s="9" t="str">
        <f t="shared" si="4"/>
        <v/>
      </c>
      <c r="J520" s="9" t="str">
        <f t="shared" si="5"/>
        <v/>
      </c>
      <c r="K520" s="11" t="str">
        <f t="shared" si="6"/>
        <v/>
      </c>
    </row>
    <row r="521">
      <c r="F521" s="9" t="str">
        <f t="shared" si="1"/>
        <v/>
      </c>
      <c r="G521" s="9" t="str">
        <f t="shared" si="2"/>
        <v/>
      </c>
      <c r="H521" s="9" t="str">
        <f t="shared" si="3"/>
        <v/>
      </c>
      <c r="I521" s="9" t="str">
        <f t="shared" si="4"/>
        <v/>
      </c>
      <c r="J521" s="9" t="str">
        <f t="shared" si="5"/>
        <v/>
      </c>
      <c r="K521" s="11" t="str">
        <f t="shared" si="6"/>
        <v/>
      </c>
    </row>
    <row r="522">
      <c r="F522" s="9" t="str">
        <f t="shared" si="1"/>
        <v/>
      </c>
      <c r="G522" s="9" t="str">
        <f t="shared" si="2"/>
        <v/>
      </c>
      <c r="H522" s="9" t="str">
        <f t="shared" si="3"/>
        <v/>
      </c>
      <c r="I522" s="9" t="str">
        <f t="shared" si="4"/>
        <v/>
      </c>
      <c r="J522" s="9" t="str">
        <f t="shared" si="5"/>
        <v/>
      </c>
      <c r="K522" s="11" t="str">
        <f t="shared" si="6"/>
        <v/>
      </c>
    </row>
    <row r="523">
      <c r="F523" s="9" t="str">
        <f t="shared" si="1"/>
        <v/>
      </c>
      <c r="G523" s="9" t="str">
        <f t="shared" si="2"/>
        <v/>
      </c>
      <c r="H523" s="9" t="str">
        <f t="shared" si="3"/>
        <v/>
      </c>
      <c r="I523" s="9" t="str">
        <f t="shared" si="4"/>
        <v/>
      </c>
      <c r="J523" s="9" t="str">
        <f t="shared" si="5"/>
        <v/>
      </c>
      <c r="K523" s="11" t="str">
        <f t="shared" si="6"/>
        <v/>
      </c>
    </row>
    <row r="524">
      <c r="F524" s="9" t="str">
        <f t="shared" si="1"/>
        <v/>
      </c>
      <c r="G524" s="9" t="str">
        <f t="shared" si="2"/>
        <v/>
      </c>
      <c r="H524" s="9" t="str">
        <f t="shared" si="3"/>
        <v/>
      </c>
      <c r="I524" s="9" t="str">
        <f t="shared" si="4"/>
        <v/>
      </c>
      <c r="J524" s="9" t="str">
        <f t="shared" si="5"/>
        <v/>
      </c>
      <c r="K524" s="11" t="str">
        <f t="shared" si="6"/>
        <v/>
      </c>
    </row>
    <row r="525">
      <c r="F525" s="9" t="str">
        <f t="shared" si="1"/>
        <v/>
      </c>
      <c r="G525" s="9" t="str">
        <f t="shared" si="2"/>
        <v/>
      </c>
      <c r="H525" s="9" t="str">
        <f t="shared" si="3"/>
        <v/>
      </c>
      <c r="I525" s="9" t="str">
        <f t="shared" si="4"/>
        <v/>
      </c>
      <c r="J525" s="9" t="str">
        <f t="shared" si="5"/>
        <v/>
      </c>
      <c r="K525" s="11" t="str">
        <f t="shared" si="6"/>
        <v/>
      </c>
    </row>
    <row r="526">
      <c r="F526" s="9" t="str">
        <f t="shared" si="1"/>
        <v/>
      </c>
      <c r="G526" s="9" t="str">
        <f t="shared" si="2"/>
        <v/>
      </c>
      <c r="H526" s="9" t="str">
        <f t="shared" si="3"/>
        <v/>
      </c>
      <c r="I526" s="9" t="str">
        <f t="shared" si="4"/>
        <v/>
      </c>
      <c r="J526" s="9" t="str">
        <f t="shared" si="5"/>
        <v/>
      </c>
      <c r="K526" s="11" t="str">
        <f t="shared" si="6"/>
        <v/>
      </c>
    </row>
    <row r="527">
      <c r="F527" s="9" t="str">
        <f t="shared" si="1"/>
        <v/>
      </c>
      <c r="G527" s="9" t="str">
        <f t="shared" si="2"/>
        <v/>
      </c>
      <c r="H527" s="9" t="str">
        <f t="shared" si="3"/>
        <v/>
      </c>
      <c r="I527" s="9" t="str">
        <f t="shared" si="4"/>
        <v/>
      </c>
      <c r="J527" s="9" t="str">
        <f t="shared" si="5"/>
        <v/>
      </c>
      <c r="K527" s="11" t="str">
        <f t="shared" si="6"/>
        <v/>
      </c>
    </row>
    <row r="528">
      <c r="F528" s="9" t="str">
        <f t="shared" si="1"/>
        <v/>
      </c>
      <c r="G528" s="9" t="str">
        <f t="shared" si="2"/>
        <v/>
      </c>
      <c r="H528" s="9" t="str">
        <f t="shared" si="3"/>
        <v/>
      </c>
      <c r="I528" s="9" t="str">
        <f t="shared" si="4"/>
        <v/>
      </c>
      <c r="J528" s="9" t="str">
        <f t="shared" si="5"/>
        <v/>
      </c>
      <c r="K528" s="11" t="str">
        <f t="shared" si="6"/>
        <v/>
      </c>
    </row>
    <row r="529">
      <c r="F529" s="9" t="str">
        <f t="shared" si="1"/>
        <v/>
      </c>
      <c r="G529" s="9" t="str">
        <f t="shared" si="2"/>
        <v/>
      </c>
      <c r="H529" s="9" t="str">
        <f t="shared" si="3"/>
        <v/>
      </c>
      <c r="I529" s="9" t="str">
        <f t="shared" si="4"/>
        <v/>
      </c>
      <c r="J529" s="9" t="str">
        <f t="shared" si="5"/>
        <v/>
      </c>
      <c r="K529" s="11" t="str">
        <f t="shared" si="6"/>
        <v/>
      </c>
    </row>
    <row r="530">
      <c r="F530" s="9" t="str">
        <f t="shared" si="1"/>
        <v/>
      </c>
      <c r="G530" s="9" t="str">
        <f t="shared" si="2"/>
        <v/>
      </c>
      <c r="H530" s="9" t="str">
        <f t="shared" si="3"/>
        <v/>
      </c>
      <c r="I530" s="9" t="str">
        <f t="shared" si="4"/>
        <v/>
      </c>
      <c r="J530" s="9" t="str">
        <f t="shared" si="5"/>
        <v/>
      </c>
      <c r="K530" s="11" t="str">
        <f t="shared" si="6"/>
        <v/>
      </c>
    </row>
    <row r="531">
      <c r="F531" s="9" t="str">
        <f t="shared" si="1"/>
        <v/>
      </c>
      <c r="G531" s="9" t="str">
        <f t="shared" si="2"/>
        <v/>
      </c>
      <c r="H531" s="9" t="str">
        <f t="shared" si="3"/>
        <v/>
      </c>
      <c r="I531" s="9" t="str">
        <f t="shared" si="4"/>
        <v/>
      </c>
      <c r="J531" s="9" t="str">
        <f t="shared" si="5"/>
        <v/>
      </c>
      <c r="K531" s="11" t="str">
        <f t="shared" si="6"/>
        <v/>
      </c>
    </row>
    <row r="532">
      <c r="F532" s="9" t="str">
        <f t="shared" si="1"/>
        <v/>
      </c>
      <c r="G532" s="9" t="str">
        <f t="shared" si="2"/>
        <v/>
      </c>
      <c r="H532" s="9" t="str">
        <f t="shared" si="3"/>
        <v/>
      </c>
      <c r="I532" s="9" t="str">
        <f t="shared" si="4"/>
        <v/>
      </c>
      <c r="J532" s="9" t="str">
        <f t="shared" si="5"/>
        <v/>
      </c>
      <c r="K532" s="11" t="str">
        <f t="shared" si="6"/>
        <v/>
      </c>
    </row>
    <row r="533">
      <c r="F533" s="9" t="str">
        <f t="shared" si="1"/>
        <v/>
      </c>
      <c r="G533" s="9" t="str">
        <f t="shared" si="2"/>
        <v/>
      </c>
      <c r="H533" s="9" t="str">
        <f t="shared" si="3"/>
        <v/>
      </c>
      <c r="I533" s="9" t="str">
        <f t="shared" si="4"/>
        <v/>
      </c>
      <c r="J533" s="9" t="str">
        <f t="shared" si="5"/>
        <v/>
      </c>
      <c r="K533" s="11" t="str">
        <f t="shared" si="6"/>
        <v/>
      </c>
    </row>
    <row r="534">
      <c r="F534" s="9" t="str">
        <f t="shared" si="1"/>
        <v/>
      </c>
      <c r="G534" s="9" t="str">
        <f t="shared" si="2"/>
        <v/>
      </c>
      <c r="H534" s="9" t="str">
        <f t="shared" si="3"/>
        <v/>
      </c>
      <c r="I534" s="9" t="str">
        <f t="shared" si="4"/>
        <v/>
      </c>
      <c r="J534" s="9" t="str">
        <f t="shared" si="5"/>
        <v/>
      </c>
      <c r="K534" s="11" t="str">
        <f t="shared" si="6"/>
        <v/>
      </c>
    </row>
    <row r="535">
      <c r="F535" s="9" t="str">
        <f t="shared" si="1"/>
        <v/>
      </c>
      <c r="G535" s="9" t="str">
        <f t="shared" si="2"/>
        <v/>
      </c>
      <c r="H535" s="9" t="str">
        <f t="shared" si="3"/>
        <v/>
      </c>
      <c r="I535" s="9" t="str">
        <f t="shared" si="4"/>
        <v/>
      </c>
      <c r="J535" s="9" t="str">
        <f t="shared" si="5"/>
        <v/>
      </c>
      <c r="K535" s="11" t="str">
        <f t="shared" si="6"/>
        <v/>
      </c>
    </row>
    <row r="536">
      <c r="F536" s="9" t="str">
        <f t="shared" si="1"/>
        <v/>
      </c>
      <c r="G536" s="9" t="str">
        <f t="shared" si="2"/>
        <v/>
      </c>
      <c r="H536" s="9" t="str">
        <f t="shared" si="3"/>
        <v/>
      </c>
      <c r="I536" s="9" t="str">
        <f t="shared" si="4"/>
        <v/>
      </c>
      <c r="J536" s="9" t="str">
        <f t="shared" si="5"/>
        <v/>
      </c>
      <c r="K536" s="11" t="str">
        <f t="shared" si="6"/>
        <v/>
      </c>
    </row>
    <row r="537">
      <c r="F537" s="9" t="str">
        <f t="shared" si="1"/>
        <v/>
      </c>
      <c r="G537" s="9" t="str">
        <f t="shared" si="2"/>
        <v/>
      </c>
      <c r="H537" s="9" t="str">
        <f t="shared" si="3"/>
        <v/>
      </c>
      <c r="I537" s="9" t="str">
        <f t="shared" si="4"/>
        <v/>
      </c>
      <c r="J537" s="9" t="str">
        <f t="shared" si="5"/>
        <v/>
      </c>
      <c r="K537" s="11" t="str">
        <f t="shared" si="6"/>
        <v/>
      </c>
    </row>
    <row r="538">
      <c r="F538" s="9" t="str">
        <f t="shared" si="1"/>
        <v/>
      </c>
      <c r="G538" s="9" t="str">
        <f t="shared" si="2"/>
        <v/>
      </c>
      <c r="H538" s="9" t="str">
        <f t="shared" si="3"/>
        <v/>
      </c>
      <c r="I538" s="9" t="str">
        <f t="shared" si="4"/>
        <v/>
      </c>
      <c r="J538" s="9" t="str">
        <f t="shared" si="5"/>
        <v/>
      </c>
      <c r="K538" s="11" t="str">
        <f t="shared" si="6"/>
        <v/>
      </c>
    </row>
    <row r="539">
      <c r="F539" s="9" t="str">
        <f t="shared" si="1"/>
        <v/>
      </c>
      <c r="G539" s="9" t="str">
        <f t="shared" si="2"/>
        <v/>
      </c>
      <c r="H539" s="9" t="str">
        <f t="shared" si="3"/>
        <v/>
      </c>
      <c r="I539" s="9" t="str">
        <f t="shared" si="4"/>
        <v/>
      </c>
      <c r="J539" s="9" t="str">
        <f t="shared" si="5"/>
        <v/>
      </c>
      <c r="K539" s="11" t="str">
        <f t="shared" si="6"/>
        <v/>
      </c>
    </row>
    <row r="540">
      <c r="F540" s="9" t="str">
        <f t="shared" si="1"/>
        <v/>
      </c>
      <c r="G540" s="9" t="str">
        <f t="shared" si="2"/>
        <v/>
      </c>
      <c r="H540" s="9" t="str">
        <f t="shared" si="3"/>
        <v/>
      </c>
      <c r="I540" s="9" t="str">
        <f t="shared" si="4"/>
        <v/>
      </c>
      <c r="J540" s="9" t="str">
        <f t="shared" si="5"/>
        <v/>
      </c>
      <c r="K540" s="11" t="str">
        <f t="shared" si="6"/>
        <v/>
      </c>
    </row>
    <row r="541">
      <c r="F541" s="9" t="str">
        <f t="shared" si="1"/>
        <v/>
      </c>
      <c r="G541" s="9" t="str">
        <f t="shared" si="2"/>
        <v/>
      </c>
      <c r="H541" s="9" t="str">
        <f t="shared" si="3"/>
        <v/>
      </c>
      <c r="I541" s="9" t="str">
        <f t="shared" si="4"/>
        <v/>
      </c>
      <c r="J541" s="9" t="str">
        <f t="shared" si="5"/>
        <v/>
      </c>
      <c r="K541" s="11" t="str">
        <f t="shared" si="6"/>
        <v/>
      </c>
    </row>
    <row r="542">
      <c r="F542" s="9" t="str">
        <f t="shared" si="1"/>
        <v/>
      </c>
      <c r="G542" s="9" t="str">
        <f t="shared" si="2"/>
        <v/>
      </c>
      <c r="H542" s="9" t="str">
        <f t="shared" si="3"/>
        <v/>
      </c>
      <c r="I542" s="9" t="str">
        <f t="shared" si="4"/>
        <v/>
      </c>
      <c r="J542" s="9" t="str">
        <f t="shared" si="5"/>
        <v/>
      </c>
      <c r="K542" s="11" t="str">
        <f t="shared" si="6"/>
        <v/>
      </c>
    </row>
    <row r="543">
      <c r="F543" s="9" t="str">
        <f t="shared" si="1"/>
        <v/>
      </c>
      <c r="G543" s="9" t="str">
        <f t="shared" si="2"/>
        <v/>
      </c>
      <c r="H543" s="9" t="str">
        <f t="shared" si="3"/>
        <v/>
      </c>
      <c r="I543" s="9" t="str">
        <f t="shared" si="4"/>
        <v/>
      </c>
      <c r="J543" s="9" t="str">
        <f t="shared" si="5"/>
        <v/>
      </c>
      <c r="K543" s="11" t="str">
        <f t="shared" si="6"/>
        <v/>
      </c>
    </row>
    <row r="544">
      <c r="F544" s="9" t="str">
        <f t="shared" si="1"/>
        <v/>
      </c>
      <c r="G544" s="9" t="str">
        <f t="shared" si="2"/>
        <v/>
      </c>
      <c r="H544" s="9" t="str">
        <f t="shared" si="3"/>
        <v/>
      </c>
      <c r="I544" s="9" t="str">
        <f t="shared" si="4"/>
        <v/>
      </c>
      <c r="J544" s="9" t="str">
        <f t="shared" si="5"/>
        <v/>
      </c>
      <c r="K544" s="11" t="str">
        <f t="shared" si="6"/>
        <v/>
      </c>
    </row>
    <row r="545">
      <c r="F545" s="9" t="str">
        <f t="shared" si="1"/>
        <v/>
      </c>
      <c r="G545" s="9" t="str">
        <f t="shared" si="2"/>
        <v/>
      </c>
      <c r="H545" s="9" t="str">
        <f t="shared" si="3"/>
        <v/>
      </c>
      <c r="I545" s="9" t="str">
        <f t="shared" si="4"/>
        <v/>
      </c>
      <c r="J545" s="9" t="str">
        <f t="shared" si="5"/>
        <v/>
      </c>
      <c r="K545" s="11" t="str">
        <f t="shared" si="6"/>
        <v/>
      </c>
    </row>
    <row r="546">
      <c r="F546" s="9" t="str">
        <f t="shared" si="1"/>
        <v/>
      </c>
      <c r="G546" s="9" t="str">
        <f t="shared" si="2"/>
        <v/>
      </c>
      <c r="H546" s="9" t="str">
        <f t="shared" si="3"/>
        <v/>
      </c>
      <c r="I546" s="9" t="str">
        <f t="shared" si="4"/>
        <v/>
      </c>
      <c r="J546" s="9" t="str">
        <f t="shared" si="5"/>
        <v/>
      </c>
      <c r="K546" s="11" t="str">
        <f t="shared" si="6"/>
        <v/>
      </c>
    </row>
    <row r="547">
      <c r="F547" s="9" t="str">
        <f t="shared" si="1"/>
        <v/>
      </c>
      <c r="G547" s="9" t="str">
        <f t="shared" si="2"/>
        <v/>
      </c>
      <c r="H547" s="9" t="str">
        <f t="shared" si="3"/>
        <v/>
      </c>
      <c r="I547" s="9" t="str">
        <f t="shared" si="4"/>
        <v/>
      </c>
      <c r="J547" s="9" t="str">
        <f t="shared" si="5"/>
        <v/>
      </c>
      <c r="K547" s="11" t="str">
        <f t="shared" si="6"/>
        <v/>
      </c>
    </row>
    <row r="548">
      <c r="F548" s="9" t="str">
        <f t="shared" si="1"/>
        <v/>
      </c>
      <c r="G548" s="9" t="str">
        <f t="shared" si="2"/>
        <v/>
      </c>
      <c r="H548" s="9" t="str">
        <f t="shared" si="3"/>
        <v/>
      </c>
      <c r="I548" s="9" t="str">
        <f t="shared" si="4"/>
        <v/>
      </c>
      <c r="J548" s="9" t="str">
        <f t="shared" si="5"/>
        <v/>
      </c>
      <c r="K548" s="11" t="str">
        <f t="shared" si="6"/>
        <v/>
      </c>
    </row>
    <row r="549">
      <c r="F549" s="9" t="str">
        <f t="shared" si="1"/>
        <v/>
      </c>
      <c r="G549" s="9" t="str">
        <f t="shared" si="2"/>
        <v/>
      </c>
      <c r="H549" s="9" t="str">
        <f t="shared" si="3"/>
        <v/>
      </c>
      <c r="I549" s="9" t="str">
        <f t="shared" si="4"/>
        <v/>
      </c>
      <c r="J549" s="9" t="str">
        <f t="shared" si="5"/>
        <v/>
      </c>
      <c r="K549" s="11" t="str">
        <f t="shared" si="6"/>
        <v/>
      </c>
    </row>
    <row r="550">
      <c r="F550" s="9" t="str">
        <f t="shared" si="1"/>
        <v/>
      </c>
      <c r="G550" s="9" t="str">
        <f t="shared" si="2"/>
        <v/>
      </c>
      <c r="H550" s="9" t="str">
        <f t="shared" si="3"/>
        <v/>
      </c>
      <c r="I550" s="9" t="str">
        <f t="shared" si="4"/>
        <v/>
      </c>
      <c r="J550" s="9" t="str">
        <f t="shared" si="5"/>
        <v/>
      </c>
      <c r="K550" s="11" t="str">
        <f t="shared" si="6"/>
        <v/>
      </c>
    </row>
    <row r="551">
      <c r="F551" s="9" t="str">
        <f t="shared" si="1"/>
        <v/>
      </c>
      <c r="G551" s="9" t="str">
        <f t="shared" si="2"/>
        <v/>
      </c>
      <c r="H551" s="9" t="str">
        <f t="shared" si="3"/>
        <v/>
      </c>
      <c r="I551" s="9" t="str">
        <f t="shared" si="4"/>
        <v/>
      </c>
      <c r="J551" s="9" t="str">
        <f t="shared" si="5"/>
        <v/>
      </c>
      <c r="K551" s="11" t="str">
        <f t="shared" si="6"/>
        <v/>
      </c>
    </row>
    <row r="552">
      <c r="F552" s="9" t="str">
        <f t="shared" si="1"/>
        <v/>
      </c>
      <c r="G552" s="9" t="str">
        <f t="shared" si="2"/>
        <v/>
      </c>
      <c r="H552" s="9" t="str">
        <f t="shared" si="3"/>
        <v/>
      </c>
      <c r="I552" s="9" t="str">
        <f t="shared" si="4"/>
        <v/>
      </c>
      <c r="J552" s="9" t="str">
        <f t="shared" si="5"/>
        <v/>
      </c>
      <c r="K552" s="11" t="str">
        <f t="shared" si="6"/>
        <v/>
      </c>
    </row>
    <row r="553">
      <c r="F553" s="9" t="str">
        <f t="shared" si="1"/>
        <v/>
      </c>
      <c r="G553" s="9" t="str">
        <f t="shared" si="2"/>
        <v/>
      </c>
      <c r="H553" s="9" t="str">
        <f t="shared" si="3"/>
        <v/>
      </c>
      <c r="I553" s="9" t="str">
        <f t="shared" si="4"/>
        <v/>
      </c>
      <c r="J553" s="9" t="str">
        <f t="shared" si="5"/>
        <v/>
      </c>
      <c r="K553" s="11" t="str">
        <f t="shared" si="6"/>
        <v/>
      </c>
    </row>
    <row r="554">
      <c r="F554" s="9" t="str">
        <f t="shared" si="1"/>
        <v/>
      </c>
      <c r="G554" s="9" t="str">
        <f t="shared" si="2"/>
        <v/>
      </c>
      <c r="H554" s="9" t="str">
        <f t="shared" si="3"/>
        <v/>
      </c>
      <c r="I554" s="9" t="str">
        <f t="shared" si="4"/>
        <v/>
      </c>
      <c r="J554" s="9" t="str">
        <f t="shared" si="5"/>
        <v/>
      </c>
      <c r="K554" s="11" t="str">
        <f t="shared" si="6"/>
        <v/>
      </c>
    </row>
    <row r="555">
      <c r="F555" s="9" t="str">
        <f t="shared" si="1"/>
        <v/>
      </c>
      <c r="G555" s="9" t="str">
        <f t="shared" si="2"/>
        <v/>
      </c>
      <c r="H555" s="9" t="str">
        <f t="shared" si="3"/>
        <v/>
      </c>
      <c r="I555" s="9" t="str">
        <f t="shared" si="4"/>
        <v/>
      </c>
      <c r="J555" s="9" t="str">
        <f t="shared" si="5"/>
        <v/>
      </c>
      <c r="K555" s="11" t="str">
        <f t="shared" si="6"/>
        <v/>
      </c>
    </row>
    <row r="556">
      <c r="F556" s="9" t="str">
        <f t="shared" si="1"/>
        <v/>
      </c>
      <c r="G556" s="9" t="str">
        <f t="shared" si="2"/>
        <v/>
      </c>
      <c r="H556" s="9" t="str">
        <f t="shared" si="3"/>
        <v/>
      </c>
      <c r="I556" s="9" t="str">
        <f t="shared" si="4"/>
        <v/>
      </c>
      <c r="J556" s="9" t="str">
        <f t="shared" si="5"/>
        <v/>
      </c>
      <c r="K556" s="11" t="str">
        <f t="shared" si="6"/>
        <v/>
      </c>
    </row>
    <row r="557">
      <c r="F557" s="9" t="str">
        <f t="shared" si="1"/>
        <v/>
      </c>
      <c r="G557" s="9" t="str">
        <f t="shared" si="2"/>
        <v/>
      </c>
      <c r="H557" s="9" t="str">
        <f t="shared" si="3"/>
        <v/>
      </c>
      <c r="I557" s="9" t="str">
        <f t="shared" si="4"/>
        <v/>
      </c>
      <c r="J557" s="9" t="str">
        <f t="shared" si="5"/>
        <v/>
      </c>
      <c r="K557" s="11" t="str">
        <f t="shared" si="6"/>
        <v/>
      </c>
    </row>
    <row r="558">
      <c r="F558" s="9" t="str">
        <f t="shared" si="1"/>
        <v/>
      </c>
      <c r="G558" s="9" t="str">
        <f t="shared" si="2"/>
        <v/>
      </c>
      <c r="H558" s="9" t="str">
        <f t="shared" si="3"/>
        <v/>
      </c>
      <c r="I558" s="9" t="str">
        <f t="shared" si="4"/>
        <v/>
      </c>
      <c r="J558" s="9" t="str">
        <f t="shared" si="5"/>
        <v/>
      </c>
      <c r="K558" s="11" t="str">
        <f t="shared" si="6"/>
        <v/>
      </c>
    </row>
    <row r="559">
      <c r="F559" s="9" t="str">
        <f t="shared" si="1"/>
        <v/>
      </c>
      <c r="G559" s="9" t="str">
        <f t="shared" si="2"/>
        <v/>
      </c>
      <c r="H559" s="9" t="str">
        <f t="shared" si="3"/>
        <v/>
      </c>
      <c r="I559" s="9" t="str">
        <f t="shared" si="4"/>
        <v/>
      </c>
      <c r="J559" s="9" t="str">
        <f t="shared" si="5"/>
        <v/>
      </c>
      <c r="K559" s="11" t="str">
        <f t="shared" si="6"/>
        <v/>
      </c>
    </row>
    <row r="560">
      <c r="F560" s="9" t="str">
        <f t="shared" si="1"/>
        <v/>
      </c>
      <c r="G560" s="9" t="str">
        <f t="shared" si="2"/>
        <v/>
      </c>
      <c r="H560" s="9" t="str">
        <f t="shared" si="3"/>
        <v/>
      </c>
      <c r="I560" s="9" t="str">
        <f t="shared" si="4"/>
        <v/>
      </c>
      <c r="J560" s="9" t="str">
        <f t="shared" si="5"/>
        <v/>
      </c>
      <c r="K560" s="11" t="str">
        <f t="shared" si="6"/>
        <v/>
      </c>
    </row>
    <row r="561">
      <c r="F561" s="9" t="str">
        <f t="shared" si="1"/>
        <v/>
      </c>
      <c r="G561" s="9" t="str">
        <f t="shared" si="2"/>
        <v/>
      </c>
      <c r="H561" s="9" t="str">
        <f t="shared" si="3"/>
        <v/>
      </c>
      <c r="I561" s="9" t="str">
        <f t="shared" si="4"/>
        <v/>
      </c>
      <c r="J561" s="9" t="str">
        <f t="shared" si="5"/>
        <v/>
      </c>
      <c r="K561" s="11" t="str">
        <f t="shared" si="6"/>
        <v/>
      </c>
    </row>
    <row r="562">
      <c r="F562" s="9" t="str">
        <f t="shared" si="1"/>
        <v/>
      </c>
      <c r="G562" s="9" t="str">
        <f t="shared" si="2"/>
        <v/>
      </c>
      <c r="H562" s="9" t="str">
        <f t="shared" si="3"/>
        <v/>
      </c>
      <c r="I562" s="9" t="str">
        <f t="shared" si="4"/>
        <v/>
      </c>
      <c r="J562" s="9" t="str">
        <f t="shared" si="5"/>
        <v/>
      </c>
      <c r="K562" s="11" t="str">
        <f t="shared" si="6"/>
        <v/>
      </c>
    </row>
    <row r="563">
      <c r="F563" s="9" t="str">
        <f t="shared" si="1"/>
        <v/>
      </c>
      <c r="G563" s="9" t="str">
        <f t="shared" si="2"/>
        <v/>
      </c>
      <c r="H563" s="9" t="str">
        <f t="shared" si="3"/>
        <v/>
      </c>
      <c r="I563" s="9" t="str">
        <f t="shared" si="4"/>
        <v/>
      </c>
      <c r="J563" s="9" t="str">
        <f t="shared" si="5"/>
        <v/>
      </c>
      <c r="K563" s="11" t="str">
        <f t="shared" si="6"/>
        <v/>
      </c>
    </row>
    <row r="564">
      <c r="F564" s="9" t="str">
        <f t="shared" si="1"/>
        <v/>
      </c>
      <c r="G564" s="9" t="str">
        <f t="shared" si="2"/>
        <v/>
      </c>
      <c r="H564" s="9" t="str">
        <f t="shared" si="3"/>
        <v/>
      </c>
      <c r="I564" s="9" t="str">
        <f t="shared" si="4"/>
        <v/>
      </c>
      <c r="J564" s="9" t="str">
        <f t="shared" si="5"/>
        <v/>
      </c>
      <c r="K564" s="11" t="str">
        <f t="shared" si="6"/>
        <v/>
      </c>
    </row>
    <row r="565">
      <c r="F565" s="9" t="str">
        <f t="shared" si="1"/>
        <v/>
      </c>
      <c r="G565" s="9" t="str">
        <f t="shared" si="2"/>
        <v/>
      </c>
      <c r="H565" s="9" t="str">
        <f t="shared" si="3"/>
        <v/>
      </c>
      <c r="I565" s="9" t="str">
        <f t="shared" si="4"/>
        <v/>
      </c>
      <c r="J565" s="9" t="str">
        <f t="shared" si="5"/>
        <v/>
      </c>
      <c r="K565" s="11" t="str">
        <f t="shared" si="6"/>
        <v/>
      </c>
    </row>
    <row r="566">
      <c r="F566" s="9" t="str">
        <f t="shared" si="1"/>
        <v/>
      </c>
      <c r="G566" s="9" t="str">
        <f t="shared" si="2"/>
        <v/>
      </c>
      <c r="H566" s="9" t="str">
        <f t="shared" si="3"/>
        <v/>
      </c>
      <c r="I566" s="9" t="str">
        <f t="shared" si="4"/>
        <v/>
      </c>
      <c r="J566" s="9" t="str">
        <f t="shared" si="5"/>
        <v/>
      </c>
      <c r="K566" s="11" t="str">
        <f t="shared" si="6"/>
        <v/>
      </c>
    </row>
    <row r="567">
      <c r="F567" s="9" t="str">
        <f t="shared" si="1"/>
        <v/>
      </c>
      <c r="G567" s="9" t="str">
        <f t="shared" si="2"/>
        <v/>
      </c>
      <c r="H567" s="9" t="str">
        <f t="shared" si="3"/>
        <v/>
      </c>
      <c r="I567" s="9" t="str">
        <f t="shared" si="4"/>
        <v/>
      </c>
      <c r="J567" s="9" t="str">
        <f t="shared" si="5"/>
        <v/>
      </c>
      <c r="K567" s="11" t="str">
        <f t="shared" si="6"/>
        <v/>
      </c>
    </row>
    <row r="568">
      <c r="F568" s="9" t="str">
        <f t="shared" si="1"/>
        <v/>
      </c>
      <c r="G568" s="9" t="str">
        <f t="shared" si="2"/>
        <v/>
      </c>
      <c r="H568" s="9" t="str">
        <f t="shared" si="3"/>
        <v/>
      </c>
      <c r="I568" s="9" t="str">
        <f t="shared" si="4"/>
        <v/>
      </c>
      <c r="J568" s="9" t="str">
        <f t="shared" si="5"/>
        <v/>
      </c>
      <c r="K568" s="11" t="str">
        <f t="shared" si="6"/>
        <v/>
      </c>
    </row>
    <row r="569">
      <c r="F569" s="9" t="str">
        <f t="shared" si="1"/>
        <v/>
      </c>
      <c r="G569" s="9" t="str">
        <f t="shared" si="2"/>
        <v/>
      </c>
      <c r="H569" s="9" t="str">
        <f t="shared" si="3"/>
        <v/>
      </c>
      <c r="I569" s="9" t="str">
        <f t="shared" si="4"/>
        <v/>
      </c>
      <c r="J569" s="9" t="str">
        <f t="shared" si="5"/>
        <v/>
      </c>
      <c r="K569" s="11" t="str">
        <f t="shared" si="6"/>
        <v/>
      </c>
    </row>
    <row r="570">
      <c r="F570" s="9" t="str">
        <f t="shared" si="1"/>
        <v/>
      </c>
      <c r="G570" s="9" t="str">
        <f t="shared" si="2"/>
        <v/>
      </c>
      <c r="H570" s="9" t="str">
        <f t="shared" si="3"/>
        <v/>
      </c>
      <c r="I570" s="9" t="str">
        <f t="shared" si="4"/>
        <v/>
      </c>
      <c r="J570" s="9" t="str">
        <f t="shared" si="5"/>
        <v/>
      </c>
      <c r="K570" s="11" t="str">
        <f t="shared" si="6"/>
        <v/>
      </c>
    </row>
    <row r="571">
      <c r="F571" s="9" t="str">
        <f t="shared" si="1"/>
        <v/>
      </c>
      <c r="G571" s="9" t="str">
        <f t="shared" si="2"/>
        <v/>
      </c>
      <c r="H571" s="9" t="str">
        <f t="shared" si="3"/>
        <v/>
      </c>
      <c r="I571" s="9" t="str">
        <f t="shared" si="4"/>
        <v/>
      </c>
      <c r="J571" s="9" t="str">
        <f t="shared" si="5"/>
        <v/>
      </c>
      <c r="K571" s="11" t="str">
        <f t="shared" si="6"/>
        <v/>
      </c>
    </row>
    <row r="572">
      <c r="F572" s="9" t="str">
        <f t="shared" si="1"/>
        <v/>
      </c>
      <c r="G572" s="9" t="str">
        <f t="shared" si="2"/>
        <v/>
      </c>
      <c r="H572" s="9" t="str">
        <f t="shared" si="3"/>
        <v/>
      </c>
      <c r="I572" s="9" t="str">
        <f t="shared" si="4"/>
        <v/>
      </c>
      <c r="J572" s="9" t="str">
        <f t="shared" si="5"/>
        <v/>
      </c>
      <c r="K572" s="11" t="str">
        <f t="shared" si="6"/>
        <v/>
      </c>
    </row>
    <row r="573">
      <c r="F573" s="9" t="str">
        <f t="shared" si="1"/>
        <v/>
      </c>
      <c r="G573" s="9" t="str">
        <f t="shared" si="2"/>
        <v/>
      </c>
      <c r="H573" s="9" t="str">
        <f t="shared" si="3"/>
        <v/>
      </c>
      <c r="I573" s="9" t="str">
        <f t="shared" si="4"/>
        <v/>
      </c>
      <c r="J573" s="9" t="str">
        <f t="shared" si="5"/>
        <v/>
      </c>
      <c r="K573" s="11" t="str">
        <f t="shared" si="6"/>
        <v/>
      </c>
    </row>
    <row r="574">
      <c r="F574" s="9" t="str">
        <f t="shared" si="1"/>
        <v/>
      </c>
      <c r="G574" s="9" t="str">
        <f t="shared" si="2"/>
        <v/>
      </c>
      <c r="H574" s="9" t="str">
        <f t="shared" si="3"/>
        <v/>
      </c>
      <c r="I574" s="9" t="str">
        <f t="shared" si="4"/>
        <v/>
      </c>
      <c r="J574" s="9" t="str">
        <f t="shared" si="5"/>
        <v/>
      </c>
      <c r="K574" s="11" t="str">
        <f t="shared" si="6"/>
        <v/>
      </c>
    </row>
    <row r="575">
      <c r="F575" s="9" t="str">
        <f t="shared" si="1"/>
        <v/>
      </c>
      <c r="G575" s="9" t="str">
        <f t="shared" si="2"/>
        <v/>
      </c>
      <c r="H575" s="9" t="str">
        <f t="shared" si="3"/>
        <v/>
      </c>
      <c r="I575" s="9" t="str">
        <f t="shared" si="4"/>
        <v/>
      </c>
      <c r="J575" s="9" t="str">
        <f t="shared" si="5"/>
        <v/>
      </c>
      <c r="K575" s="11" t="str">
        <f t="shared" si="6"/>
        <v/>
      </c>
    </row>
    <row r="576">
      <c r="F576" s="9" t="str">
        <f t="shared" si="1"/>
        <v/>
      </c>
      <c r="G576" s="9" t="str">
        <f t="shared" si="2"/>
        <v/>
      </c>
      <c r="H576" s="9" t="str">
        <f t="shared" si="3"/>
        <v/>
      </c>
      <c r="I576" s="9" t="str">
        <f t="shared" si="4"/>
        <v/>
      </c>
      <c r="J576" s="9" t="str">
        <f t="shared" si="5"/>
        <v/>
      </c>
      <c r="K576" s="11" t="str">
        <f t="shared" si="6"/>
        <v/>
      </c>
    </row>
    <row r="577">
      <c r="F577" s="9" t="str">
        <f t="shared" si="1"/>
        <v/>
      </c>
      <c r="G577" s="9" t="str">
        <f t="shared" si="2"/>
        <v/>
      </c>
      <c r="H577" s="9" t="str">
        <f t="shared" si="3"/>
        <v/>
      </c>
      <c r="I577" s="9" t="str">
        <f t="shared" si="4"/>
        <v/>
      </c>
      <c r="J577" s="9" t="str">
        <f t="shared" si="5"/>
        <v/>
      </c>
      <c r="K577" s="11" t="str">
        <f t="shared" si="6"/>
        <v/>
      </c>
    </row>
    <row r="578">
      <c r="F578" s="9" t="str">
        <f t="shared" si="1"/>
        <v/>
      </c>
      <c r="G578" s="9" t="str">
        <f t="shared" si="2"/>
        <v/>
      </c>
      <c r="H578" s="9" t="str">
        <f t="shared" si="3"/>
        <v/>
      </c>
      <c r="I578" s="9" t="str">
        <f t="shared" si="4"/>
        <v/>
      </c>
      <c r="J578" s="9" t="str">
        <f t="shared" si="5"/>
        <v/>
      </c>
      <c r="K578" s="11" t="str">
        <f t="shared" si="6"/>
        <v/>
      </c>
    </row>
    <row r="579">
      <c r="F579" s="9" t="str">
        <f t="shared" si="1"/>
        <v/>
      </c>
      <c r="G579" s="9" t="str">
        <f t="shared" si="2"/>
        <v/>
      </c>
      <c r="H579" s="9" t="str">
        <f t="shared" si="3"/>
        <v/>
      </c>
      <c r="I579" s="9" t="str">
        <f t="shared" si="4"/>
        <v/>
      </c>
      <c r="J579" s="9" t="str">
        <f t="shared" si="5"/>
        <v/>
      </c>
      <c r="K579" s="11" t="str">
        <f t="shared" si="6"/>
        <v/>
      </c>
    </row>
    <row r="580">
      <c r="F580" s="9" t="str">
        <f t="shared" si="1"/>
        <v/>
      </c>
      <c r="G580" s="9" t="str">
        <f t="shared" si="2"/>
        <v/>
      </c>
      <c r="H580" s="9" t="str">
        <f t="shared" si="3"/>
        <v/>
      </c>
      <c r="I580" s="9" t="str">
        <f t="shared" si="4"/>
        <v/>
      </c>
      <c r="J580" s="9" t="str">
        <f t="shared" si="5"/>
        <v/>
      </c>
      <c r="K580" s="11" t="str">
        <f t="shared" si="6"/>
        <v/>
      </c>
    </row>
    <row r="581">
      <c r="F581" s="9" t="str">
        <f t="shared" si="1"/>
        <v/>
      </c>
      <c r="G581" s="9" t="str">
        <f t="shared" si="2"/>
        <v/>
      </c>
      <c r="H581" s="9" t="str">
        <f t="shared" si="3"/>
        <v/>
      </c>
      <c r="I581" s="9" t="str">
        <f t="shared" si="4"/>
        <v/>
      </c>
      <c r="J581" s="9" t="str">
        <f t="shared" si="5"/>
        <v/>
      </c>
      <c r="K581" s="11" t="str">
        <f t="shared" si="6"/>
        <v/>
      </c>
    </row>
    <row r="582">
      <c r="F582" s="9" t="str">
        <f t="shared" si="1"/>
        <v/>
      </c>
      <c r="G582" s="9" t="str">
        <f t="shared" si="2"/>
        <v/>
      </c>
      <c r="H582" s="9" t="str">
        <f t="shared" si="3"/>
        <v/>
      </c>
      <c r="I582" s="9" t="str">
        <f t="shared" si="4"/>
        <v/>
      </c>
      <c r="J582" s="9" t="str">
        <f t="shared" si="5"/>
        <v/>
      </c>
      <c r="K582" s="11" t="str">
        <f t="shared" si="6"/>
        <v/>
      </c>
    </row>
    <row r="583">
      <c r="F583" s="9" t="str">
        <f t="shared" si="1"/>
        <v/>
      </c>
      <c r="G583" s="9" t="str">
        <f t="shared" si="2"/>
        <v/>
      </c>
      <c r="H583" s="9" t="str">
        <f t="shared" si="3"/>
        <v/>
      </c>
      <c r="I583" s="9" t="str">
        <f t="shared" si="4"/>
        <v/>
      </c>
      <c r="J583" s="9" t="str">
        <f t="shared" si="5"/>
        <v/>
      </c>
      <c r="K583" s="11" t="str">
        <f t="shared" si="6"/>
        <v/>
      </c>
    </row>
    <row r="584">
      <c r="F584" s="9" t="str">
        <f t="shared" si="1"/>
        <v/>
      </c>
      <c r="G584" s="9" t="str">
        <f t="shared" si="2"/>
        <v/>
      </c>
      <c r="H584" s="9" t="str">
        <f t="shared" si="3"/>
        <v/>
      </c>
      <c r="I584" s="9" t="str">
        <f t="shared" si="4"/>
        <v/>
      </c>
      <c r="J584" s="9" t="str">
        <f t="shared" si="5"/>
        <v/>
      </c>
      <c r="K584" s="11" t="str">
        <f t="shared" si="6"/>
        <v/>
      </c>
    </row>
    <row r="585">
      <c r="F585" s="9" t="str">
        <f t="shared" si="1"/>
        <v/>
      </c>
      <c r="G585" s="9" t="str">
        <f t="shared" si="2"/>
        <v/>
      </c>
      <c r="H585" s="9" t="str">
        <f t="shared" si="3"/>
        <v/>
      </c>
      <c r="I585" s="9" t="str">
        <f t="shared" si="4"/>
        <v/>
      </c>
      <c r="J585" s="9" t="str">
        <f t="shared" si="5"/>
        <v/>
      </c>
      <c r="K585" s="11" t="str">
        <f t="shared" si="6"/>
        <v/>
      </c>
    </row>
    <row r="586">
      <c r="F586" s="9" t="str">
        <f t="shared" si="1"/>
        <v/>
      </c>
      <c r="G586" s="9" t="str">
        <f t="shared" si="2"/>
        <v/>
      </c>
      <c r="H586" s="9" t="str">
        <f t="shared" si="3"/>
        <v/>
      </c>
      <c r="I586" s="9" t="str">
        <f t="shared" si="4"/>
        <v/>
      </c>
      <c r="J586" s="9" t="str">
        <f t="shared" si="5"/>
        <v/>
      </c>
      <c r="K586" s="11" t="str">
        <f t="shared" si="6"/>
        <v/>
      </c>
    </row>
    <row r="587">
      <c r="F587" s="9" t="str">
        <f t="shared" si="1"/>
        <v/>
      </c>
      <c r="G587" s="9" t="str">
        <f t="shared" si="2"/>
        <v/>
      </c>
      <c r="H587" s="9" t="str">
        <f t="shared" si="3"/>
        <v/>
      </c>
      <c r="I587" s="9" t="str">
        <f t="shared" si="4"/>
        <v/>
      </c>
      <c r="J587" s="9" t="str">
        <f t="shared" si="5"/>
        <v/>
      </c>
      <c r="K587" s="11" t="str">
        <f t="shared" si="6"/>
        <v/>
      </c>
    </row>
    <row r="588">
      <c r="F588" s="9" t="str">
        <f t="shared" si="1"/>
        <v/>
      </c>
      <c r="G588" s="9" t="str">
        <f t="shared" si="2"/>
        <v/>
      </c>
      <c r="H588" s="9" t="str">
        <f t="shared" si="3"/>
        <v/>
      </c>
      <c r="I588" s="9" t="str">
        <f t="shared" si="4"/>
        <v/>
      </c>
      <c r="J588" s="9" t="str">
        <f t="shared" si="5"/>
        <v/>
      </c>
      <c r="K588" s="11" t="str">
        <f t="shared" si="6"/>
        <v/>
      </c>
    </row>
    <row r="589">
      <c r="F589" s="9" t="str">
        <f t="shared" si="1"/>
        <v/>
      </c>
      <c r="G589" s="9" t="str">
        <f t="shared" si="2"/>
        <v/>
      </c>
      <c r="H589" s="9" t="str">
        <f t="shared" si="3"/>
        <v/>
      </c>
      <c r="I589" s="9" t="str">
        <f t="shared" si="4"/>
        <v/>
      </c>
      <c r="J589" s="9" t="str">
        <f t="shared" si="5"/>
        <v/>
      </c>
      <c r="K589" s="11" t="str">
        <f t="shared" si="6"/>
        <v/>
      </c>
    </row>
    <row r="590">
      <c r="F590" s="9" t="str">
        <f t="shared" si="1"/>
        <v/>
      </c>
      <c r="G590" s="9" t="str">
        <f t="shared" si="2"/>
        <v/>
      </c>
      <c r="H590" s="9" t="str">
        <f t="shared" si="3"/>
        <v/>
      </c>
      <c r="I590" s="9" t="str">
        <f t="shared" si="4"/>
        <v/>
      </c>
      <c r="J590" s="9" t="str">
        <f t="shared" si="5"/>
        <v/>
      </c>
      <c r="K590" s="11" t="str">
        <f t="shared" si="6"/>
        <v/>
      </c>
    </row>
    <row r="591">
      <c r="F591" s="9" t="str">
        <f t="shared" si="1"/>
        <v/>
      </c>
      <c r="G591" s="9" t="str">
        <f t="shared" si="2"/>
        <v/>
      </c>
      <c r="H591" s="9" t="str">
        <f t="shared" si="3"/>
        <v/>
      </c>
      <c r="I591" s="9" t="str">
        <f t="shared" si="4"/>
        <v/>
      </c>
      <c r="J591" s="9" t="str">
        <f t="shared" si="5"/>
        <v/>
      </c>
      <c r="K591" s="11" t="str">
        <f t="shared" si="6"/>
        <v/>
      </c>
    </row>
    <row r="592">
      <c r="F592" s="9" t="str">
        <f t="shared" si="1"/>
        <v/>
      </c>
      <c r="G592" s="9" t="str">
        <f t="shared" si="2"/>
        <v/>
      </c>
      <c r="H592" s="9" t="str">
        <f t="shared" si="3"/>
        <v/>
      </c>
      <c r="I592" s="9" t="str">
        <f t="shared" si="4"/>
        <v/>
      </c>
      <c r="J592" s="9" t="str">
        <f t="shared" si="5"/>
        <v/>
      </c>
      <c r="K592" s="11" t="str">
        <f t="shared" si="6"/>
        <v/>
      </c>
    </row>
    <row r="593">
      <c r="F593" s="9" t="str">
        <f t="shared" si="1"/>
        <v/>
      </c>
      <c r="G593" s="9" t="str">
        <f t="shared" si="2"/>
        <v/>
      </c>
      <c r="H593" s="9" t="str">
        <f t="shared" si="3"/>
        <v/>
      </c>
      <c r="I593" s="9" t="str">
        <f t="shared" si="4"/>
        <v/>
      </c>
      <c r="J593" s="9" t="str">
        <f t="shared" si="5"/>
        <v/>
      </c>
      <c r="K593" s="11" t="str">
        <f t="shared" si="6"/>
        <v/>
      </c>
    </row>
    <row r="594">
      <c r="F594" s="9" t="str">
        <f t="shared" si="1"/>
        <v/>
      </c>
      <c r="G594" s="9" t="str">
        <f t="shared" si="2"/>
        <v/>
      </c>
      <c r="H594" s="9" t="str">
        <f t="shared" si="3"/>
        <v/>
      </c>
      <c r="I594" s="9" t="str">
        <f t="shared" si="4"/>
        <v/>
      </c>
      <c r="J594" s="9" t="str">
        <f t="shared" si="5"/>
        <v/>
      </c>
      <c r="K594" s="11" t="str">
        <f t="shared" si="6"/>
        <v/>
      </c>
    </row>
    <row r="595">
      <c r="F595" s="9" t="str">
        <f t="shared" si="1"/>
        <v/>
      </c>
      <c r="G595" s="9" t="str">
        <f t="shared" si="2"/>
        <v/>
      </c>
      <c r="H595" s="9" t="str">
        <f t="shared" si="3"/>
        <v/>
      </c>
      <c r="I595" s="9" t="str">
        <f t="shared" si="4"/>
        <v/>
      </c>
      <c r="J595" s="9" t="str">
        <f t="shared" si="5"/>
        <v/>
      </c>
      <c r="K595" s="11" t="str">
        <f t="shared" si="6"/>
        <v/>
      </c>
    </row>
    <row r="596">
      <c r="F596" s="9" t="str">
        <f t="shared" si="1"/>
        <v/>
      </c>
      <c r="G596" s="9" t="str">
        <f t="shared" si="2"/>
        <v/>
      </c>
      <c r="H596" s="9" t="str">
        <f t="shared" si="3"/>
        <v/>
      </c>
      <c r="I596" s="9" t="str">
        <f t="shared" si="4"/>
        <v/>
      </c>
      <c r="J596" s="9" t="str">
        <f t="shared" si="5"/>
        <v/>
      </c>
      <c r="K596" s="11" t="str">
        <f t="shared" si="6"/>
        <v/>
      </c>
    </row>
    <row r="597">
      <c r="F597" s="9" t="str">
        <f t="shared" si="1"/>
        <v/>
      </c>
      <c r="G597" s="9" t="str">
        <f t="shared" si="2"/>
        <v/>
      </c>
      <c r="H597" s="9" t="str">
        <f t="shared" si="3"/>
        <v/>
      </c>
      <c r="I597" s="9" t="str">
        <f t="shared" si="4"/>
        <v/>
      </c>
      <c r="J597" s="9" t="str">
        <f t="shared" si="5"/>
        <v/>
      </c>
      <c r="K597" s="11" t="str">
        <f t="shared" si="6"/>
        <v/>
      </c>
    </row>
    <row r="598">
      <c r="F598" s="9" t="str">
        <f t="shared" si="1"/>
        <v/>
      </c>
      <c r="G598" s="9" t="str">
        <f t="shared" si="2"/>
        <v/>
      </c>
      <c r="H598" s="9" t="str">
        <f t="shared" si="3"/>
        <v/>
      </c>
      <c r="I598" s="9" t="str">
        <f t="shared" si="4"/>
        <v/>
      </c>
      <c r="J598" s="9" t="str">
        <f t="shared" si="5"/>
        <v/>
      </c>
      <c r="K598" s="11" t="str">
        <f t="shared" si="6"/>
        <v/>
      </c>
    </row>
    <row r="599">
      <c r="F599" s="9" t="str">
        <f t="shared" si="1"/>
        <v/>
      </c>
      <c r="G599" s="9" t="str">
        <f t="shared" si="2"/>
        <v/>
      </c>
      <c r="H599" s="9" t="str">
        <f t="shared" si="3"/>
        <v/>
      </c>
      <c r="I599" s="9" t="str">
        <f t="shared" si="4"/>
        <v/>
      </c>
      <c r="J599" s="9" t="str">
        <f t="shared" si="5"/>
        <v/>
      </c>
      <c r="K599" s="11" t="str">
        <f t="shared" si="6"/>
        <v/>
      </c>
    </row>
    <row r="600">
      <c r="F600" s="9" t="str">
        <f t="shared" si="1"/>
        <v/>
      </c>
      <c r="G600" s="9" t="str">
        <f t="shared" si="2"/>
        <v/>
      </c>
      <c r="H600" s="9" t="str">
        <f t="shared" si="3"/>
        <v/>
      </c>
      <c r="I600" s="9" t="str">
        <f t="shared" si="4"/>
        <v/>
      </c>
      <c r="J600" s="9" t="str">
        <f t="shared" si="5"/>
        <v/>
      </c>
      <c r="K600" s="11" t="str">
        <f t="shared" si="6"/>
        <v/>
      </c>
    </row>
    <row r="601">
      <c r="F601" s="9" t="str">
        <f t="shared" si="1"/>
        <v/>
      </c>
      <c r="G601" s="9" t="str">
        <f t="shared" si="2"/>
        <v/>
      </c>
      <c r="H601" s="9" t="str">
        <f t="shared" si="3"/>
        <v/>
      </c>
      <c r="I601" s="9" t="str">
        <f t="shared" si="4"/>
        <v/>
      </c>
      <c r="J601" s="9" t="str">
        <f t="shared" si="5"/>
        <v/>
      </c>
      <c r="K601" s="11" t="str">
        <f t="shared" si="6"/>
        <v/>
      </c>
    </row>
    <row r="602">
      <c r="F602" s="9" t="str">
        <f t="shared" si="1"/>
        <v/>
      </c>
      <c r="G602" s="9" t="str">
        <f t="shared" si="2"/>
        <v/>
      </c>
      <c r="H602" s="9" t="str">
        <f t="shared" si="3"/>
        <v/>
      </c>
      <c r="I602" s="9" t="str">
        <f t="shared" si="4"/>
        <v/>
      </c>
      <c r="J602" s="9" t="str">
        <f t="shared" si="5"/>
        <v/>
      </c>
      <c r="K602" s="11" t="str">
        <f t="shared" si="6"/>
        <v/>
      </c>
    </row>
    <row r="603">
      <c r="F603" s="9" t="str">
        <f t="shared" si="1"/>
        <v/>
      </c>
      <c r="G603" s="9" t="str">
        <f t="shared" si="2"/>
        <v/>
      </c>
      <c r="H603" s="9" t="str">
        <f t="shared" si="3"/>
        <v/>
      </c>
      <c r="I603" s="9" t="str">
        <f t="shared" si="4"/>
        <v/>
      </c>
      <c r="J603" s="9" t="str">
        <f t="shared" si="5"/>
        <v/>
      </c>
      <c r="K603" s="11" t="str">
        <f t="shared" si="6"/>
        <v/>
      </c>
    </row>
    <row r="604">
      <c r="F604" s="9" t="str">
        <f t="shared" si="1"/>
        <v/>
      </c>
      <c r="G604" s="9" t="str">
        <f t="shared" si="2"/>
        <v/>
      </c>
      <c r="H604" s="9" t="str">
        <f t="shared" si="3"/>
        <v/>
      </c>
      <c r="I604" s="9" t="str">
        <f t="shared" si="4"/>
        <v/>
      </c>
      <c r="J604" s="9" t="str">
        <f t="shared" si="5"/>
        <v/>
      </c>
      <c r="K604" s="11" t="str">
        <f t="shared" si="6"/>
        <v/>
      </c>
    </row>
    <row r="605">
      <c r="F605" s="9" t="str">
        <f t="shared" si="1"/>
        <v/>
      </c>
      <c r="G605" s="9" t="str">
        <f t="shared" si="2"/>
        <v/>
      </c>
      <c r="H605" s="9" t="str">
        <f t="shared" si="3"/>
        <v/>
      </c>
      <c r="I605" s="9" t="str">
        <f t="shared" si="4"/>
        <v/>
      </c>
      <c r="J605" s="9" t="str">
        <f t="shared" si="5"/>
        <v/>
      </c>
      <c r="K605" s="11" t="str">
        <f t="shared" si="6"/>
        <v/>
      </c>
    </row>
    <row r="606">
      <c r="F606" s="9" t="str">
        <f t="shared" si="1"/>
        <v/>
      </c>
      <c r="G606" s="9" t="str">
        <f t="shared" si="2"/>
        <v/>
      </c>
      <c r="H606" s="9" t="str">
        <f t="shared" si="3"/>
        <v/>
      </c>
      <c r="I606" s="9" t="str">
        <f t="shared" si="4"/>
        <v/>
      </c>
      <c r="J606" s="9" t="str">
        <f t="shared" si="5"/>
        <v/>
      </c>
      <c r="K606" s="11" t="str">
        <f t="shared" si="6"/>
        <v/>
      </c>
    </row>
    <row r="607">
      <c r="F607" s="9" t="str">
        <f t="shared" si="1"/>
        <v/>
      </c>
      <c r="G607" s="9" t="str">
        <f t="shared" si="2"/>
        <v/>
      </c>
      <c r="H607" s="9" t="str">
        <f t="shared" si="3"/>
        <v/>
      </c>
      <c r="I607" s="9" t="str">
        <f t="shared" si="4"/>
        <v/>
      </c>
      <c r="J607" s="9" t="str">
        <f t="shared" si="5"/>
        <v/>
      </c>
      <c r="K607" s="11" t="str">
        <f t="shared" si="6"/>
        <v/>
      </c>
    </row>
    <row r="608">
      <c r="F608" s="9" t="str">
        <f t="shared" si="1"/>
        <v/>
      </c>
      <c r="G608" s="9" t="str">
        <f t="shared" si="2"/>
        <v/>
      </c>
      <c r="H608" s="9" t="str">
        <f t="shared" si="3"/>
        <v/>
      </c>
      <c r="I608" s="9" t="str">
        <f t="shared" si="4"/>
        <v/>
      </c>
      <c r="J608" s="9" t="str">
        <f t="shared" si="5"/>
        <v/>
      </c>
      <c r="K608" s="11" t="str">
        <f t="shared" si="6"/>
        <v/>
      </c>
    </row>
    <row r="609">
      <c r="F609" s="9" t="str">
        <f t="shared" si="1"/>
        <v/>
      </c>
      <c r="G609" s="9" t="str">
        <f t="shared" si="2"/>
        <v/>
      </c>
      <c r="H609" s="9" t="str">
        <f t="shared" si="3"/>
        <v/>
      </c>
      <c r="I609" s="9" t="str">
        <f t="shared" si="4"/>
        <v/>
      </c>
      <c r="J609" s="9" t="str">
        <f t="shared" si="5"/>
        <v/>
      </c>
      <c r="K609" s="11" t="str">
        <f t="shared" si="6"/>
        <v/>
      </c>
    </row>
    <row r="610">
      <c r="F610" s="9" t="str">
        <f t="shared" si="1"/>
        <v/>
      </c>
      <c r="G610" s="9" t="str">
        <f t="shared" si="2"/>
        <v/>
      </c>
      <c r="H610" s="9" t="str">
        <f t="shared" si="3"/>
        <v/>
      </c>
      <c r="I610" s="9" t="str">
        <f t="shared" si="4"/>
        <v/>
      </c>
      <c r="J610" s="9" t="str">
        <f t="shared" si="5"/>
        <v/>
      </c>
      <c r="K610" s="11" t="str">
        <f t="shared" si="6"/>
        <v/>
      </c>
    </row>
    <row r="611">
      <c r="F611" s="9" t="str">
        <f t="shared" si="1"/>
        <v/>
      </c>
      <c r="G611" s="9" t="str">
        <f t="shared" si="2"/>
        <v/>
      </c>
      <c r="H611" s="9" t="str">
        <f t="shared" si="3"/>
        <v/>
      </c>
      <c r="I611" s="9" t="str">
        <f t="shared" si="4"/>
        <v/>
      </c>
      <c r="J611" s="9" t="str">
        <f t="shared" si="5"/>
        <v/>
      </c>
      <c r="K611" s="11" t="str">
        <f t="shared" si="6"/>
        <v/>
      </c>
    </row>
    <row r="612">
      <c r="F612" s="9" t="str">
        <f t="shared" si="1"/>
        <v/>
      </c>
      <c r="G612" s="9" t="str">
        <f t="shared" si="2"/>
        <v/>
      </c>
      <c r="H612" s="9" t="str">
        <f t="shared" si="3"/>
        <v/>
      </c>
      <c r="I612" s="9" t="str">
        <f t="shared" si="4"/>
        <v/>
      </c>
      <c r="J612" s="9" t="str">
        <f t="shared" si="5"/>
        <v/>
      </c>
      <c r="K612" s="11" t="str">
        <f t="shared" si="6"/>
        <v/>
      </c>
    </row>
    <row r="613">
      <c r="F613" s="9" t="str">
        <f t="shared" si="1"/>
        <v/>
      </c>
      <c r="G613" s="9" t="str">
        <f t="shared" si="2"/>
        <v/>
      </c>
      <c r="H613" s="9" t="str">
        <f t="shared" si="3"/>
        <v/>
      </c>
      <c r="I613" s="9" t="str">
        <f t="shared" si="4"/>
        <v/>
      </c>
      <c r="J613" s="9" t="str">
        <f t="shared" si="5"/>
        <v/>
      </c>
      <c r="K613" s="11" t="str">
        <f t="shared" si="6"/>
        <v/>
      </c>
    </row>
    <row r="614">
      <c r="F614" s="9" t="str">
        <f t="shared" si="1"/>
        <v/>
      </c>
      <c r="G614" s="9" t="str">
        <f t="shared" si="2"/>
        <v/>
      </c>
      <c r="H614" s="9" t="str">
        <f t="shared" si="3"/>
        <v/>
      </c>
      <c r="I614" s="9" t="str">
        <f t="shared" si="4"/>
        <v/>
      </c>
      <c r="J614" s="9" t="str">
        <f t="shared" si="5"/>
        <v/>
      </c>
      <c r="K614" s="11" t="str">
        <f t="shared" si="6"/>
        <v/>
      </c>
    </row>
    <row r="615">
      <c r="F615" s="9" t="str">
        <f t="shared" si="1"/>
        <v/>
      </c>
      <c r="G615" s="9" t="str">
        <f t="shared" si="2"/>
        <v/>
      </c>
      <c r="H615" s="9" t="str">
        <f t="shared" si="3"/>
        <v/>
      </c>
      <c r="I615" s="9" t="str">
        <f t="shared" si="4"/>
        <v/>
      </c>
      <c r="J615" s="9" t="str">
        <f t="shared" si="5"/>
        <v/>
      </c>
      <c r="K615" s="11" t="str">
        <f t="shared" si="6"/>
        <v/>
      </c>
    </row>
    <row r="616">
      <c r="F616" s="9" t="str">
        <f t="shared" si="1"/>
        <v/>
      </c>
      <c r="G616" s="9" t="str">
        <f t="shared" si="2"/>
        <v/>
      </c>
      <c r="H616" s="9" t="str">
        <f t="shared" si="3"/>
        <v/>
      </c>
      <c r="I616" s="9" t="str">
        <f t="shared" si="4"/>
        <v/>
      </c>
      <c r="J616" s="9" t="str">
        <f t="shared" si="5"/>
        <v/>
      </c>
      <c r="K616" s="11" t="str">
        <f t="shared" si="6"/>
        <v/>
      </c>
    </row>
    <row r="617">
      <c r="F617" s="9" t="str">
        <f t="shared" si="1"/>
        <v/>
      </c>
      <c r="G617" s="9" t="str">
        <f t="shared" si="2"/>
        <v/>
      </c>
      <c r="H617" s="9" t="str">
        <f t="shared" si="3"/>
        <v/>
      </c>
      <c r="I617" s="9" t="str">
        <f t="shared" si="4"/>
        <v/>
      </c>
      <c r="J617" s="9" t="str">
        <f t="shared" si="5"/>
        <v/>
      </c>
      <c r="K617" s="11" t="str">
        <f t="shared" si="6"/>
        <v/>
      </c>
    </row>
    <row r="618">
      <c r="F618" s="9" t="str">
        <f t="shared" si="1"/>
        <v/>
      </c>
      <c r="G618" s="9" t="str">
        <f t="shared" si="2"/>
        <v/>
      </c>
      <c r="H618" s="9" t="str">
        <f t="shared" si="3"/>
        <v/>
      </c>
      <c r="I618" s="9" t="str">
        <f t="shared" si="4"/>
        <v/>
      </c>
      <c r="J618" s="9" t="str">
        <f t="shared" si="5"/>
        <v/>
      </c>
      <c r="K618" s="11" t="str">
        <f t="shared" si="6"/>
        <v/>
      </c>
    </row>
    <row r="619">
      <c r="F619" s="9" t="str">
        <f t="shared" si="1"/>
        <v/>
      </c>
      <c r="G619" s="9" t="str">
        <f t="shared" si="2"/>
        <v/>
      </c>
      <c r="H619" s="9" t="str">
        <f t="shared" si="3"/>
        <v/>
      </c>
      <c r="I619" s="9" t="str">
        <f t="shared" si="4"/>
        <v/>
      </c>
      <c r="J619" s="9" t="str">
        <f t="shared" si="5"/>
        <v/>
      </c>
      <c r="K619" s="11" t="str">
        <f t="shared" si="6"/>
        <v/>
      </c>
    </row>
    <row r="620">
      <c r="F620" s="9" t="str">
        <f t="shared" si="1"/>
        <v/>
      </c>
      <c r="G620" s="9" t="str">
        <f t="shared" si="2"/>
        <v/>
      </c>
      <c r="H620" s="9" t="str">
        <f t="shared" si="3"/>
        <v/>
      </c>
      <c r="I620" s="9" t="str">
        <f t="shared" si="4"/>
        <v/>
      </c>
      <c r="J620" s="9" t="str">
        <f t="shared" si="5"/>
        <v/>
      </c>
      <c r="K620" s="11" t="str">
        <f t="shared" si="6"/>
        <v/>
      </c>
    </row>
    <row r="621">
      <c r="F621" s="9" t="str">
        <f t="shared" si="1"/>
        <v/>
      </c>
      <c r="G621" s="9" t="str">
        <f t="shared" si="2"/>
        <v/>
      </c>
      <c r="H621" s="9" t="str">
        <f t="shared" si="3"/>
        <v/>
      </c>
      <c r="I621" s="9" t="str">
        <f t="shared" si="4"/>
        <v/>
      </c>
      <c r="J621" s="9" t="str">
        <f t="shared" si="5"/>
        <v/>
      </c>
      <c r="K621" s="11" t="str">
        <f t="shared" si="6"/>
        <v/>
      </c>
    </row>
    <row r="622">
      <c r="F622" s="9" t="str">
        <f t="shared" si="1"/>
        <v/>
      </c>
      <c r="G622" s="9" t="str">
        <f t="shared" si="2"/>
        <v/>
      </c>
      <c r="H622" s="9" t="str">
        <f t="shared" si="3"/>
        <v/>
      </c>
      <c r="I622" s="9" t="str">
        <f t="shared" si="4"/>
        <v/>
      </c>
      <c r="J622" s="9" t="str">
        <f t="shared" si="5"/>
        <v/>
      </c>
      <c r="K622" s="11" t="str">
        <f t="shared" si="6"/>
        <v/>
      </c>
    </row>
    <row r="623">
      <c r="F623" s="9" t="str">
        <f t="shared" si="1"/>
        <v/>
      </c>
      <c r="G623" s="9" t="str">
        <f t="shared" si="2"/>
        <v/>
      </c>
      <c r="H623" s="9" t="str">
        <f t="shared" si="3"/>
        <v/>
      </c>
      <c r="I623" s="9" t="str">
        <f t="shared" si="4"/>
        <v/>
      </c>
      <c r="J623" s="9" t="str">
        <f t="shared" si="5"/>
        <v/>
      </c>
      <c r="K623" s="11" t="str">
        <f t="shared" si="6"/>
        <v/>
      </c>
    </row>
    <row r="624">
      <c r="F624" s="9" t="str">
        <f t="shared" si="1"/>
        <v/>
      </c>
      <c r="G624" s="9" t="str">
        <f t="shared" si="2"/>
        <v/>
      </c>
      <c r="H624" s="9" t="str">
        <f t="shared" si="3"/>
        <v/>
      </c>
      <c r="I624" s="9" t="str">
        <f t="shared" si="4"/>
        <v/>
      </c>
      <c r="J624" s="9" t="str">
        <f t="shared" si="5"/>
        <v/>
      </c>
      <c r="K624" s="11" t="str">
        <f t="shared" si="6"/>
        <v/>
      </c>
    </row>
    <row r="625">
      <c r="F625" s="9" t="str">
        <f t="shared" si="1"/>
        <v/>
      </c>
      <c r="G625" s="9" t="str">
        <f t="shared" si="2"/>
        <v/>
      </c>
      <c r="H625" s="9" t="str">
        <f t="shared" si="3"/>
        <v/>
      </c>
      <c r="I625" s="9" t="str">
        <f t="shared" si="4"/>
        <v/>
      </c>
      <c r="J625" s="9" t="str">
        <f t="shared" si="5"/>
        <v/>
      </c>
      <c r="K625" s="11" t="str">
        <f t="shared" si="6"/>
        <v/>
      </c>
    </row>
    <row r="626">
      <c r="F626" s="9" t="str">
        <f t="shared" si="1"/>
        <v/>
      </c>
      <c r="G626" s="9" t="str">
        <f t="shared" si="2"/>
        <v/>
      </c>
      <c r="H626" s="9" t="str">
        <f t="shared" si="3"/>
        <v/>
      </c>
      <c r="I626" s="9" t="str">
        <f t="shared" si="4"/>
        <v/>
      </c>
      <c r="J626" s="9" t="str">
        <f t="shared" si="5"/>
        <v/>
      </c>
      <c r="K626" s="11" t="str">
        <f t="shared" si="6"/>
        <v/>
      </c>
    </row>
    <row r="627">
      <c r="F627" s="9" t="str">
        <f t="shared" si="1"/>
        <v/>
      </c>
      <c r="G627" s="9" t="str">
        <f t="shared" si="2"/>
        <v/>
      </c>
      <c r="H627" s="9" t="str">
        <f t="shared" si="3"/>
        <v/>
      </c>
      <c r="I627" s="9" t="str">
        <f t="shared" si="4"/>
        <v/>
      </c>
      <c r="J627" s="9" t="str">
        <f t="shared" si="5"/>
        <v/>
      </c>
      <c r="K627" s="11" t="str">
        <f t="shared" si="6"/>
        <v/>
      </c>
    </row>
    <row r="628">
      <c r="F628" s="9" t="str">
        <f t="shared" si="1"/>
        <v/>
      </c>
      <c r="G628" s="9" t="str">
        <f t="shared" si="2"/>
        <v/>
      </c>
      <c r="H628" s="9" t="str">
        <f t="shared" si="3"/>
        <v/>
      </c>
      <c r="I628" s="9" t="str">
        <f t="shared" si="4"/>
        <v/>
      </c>
      <c r="J628" s="9" t="str">
        <f t="shared" si="5"/>
        <v/>
      </c>
      <c r="K628" s="11" t="str">
        <f t="shared" si="6"/>
        <v/>
      </c>
    </row>
    <row r="629">
      <c r="F629" s="9" t="str">
        <f t="shared" si="1"/>
        <v/>
      </c>
      <c r="G629" s="9" t="str">
        <f t="shared" si="2"/>
        <v/>
      </c>
      <c r="H629" s="9" t="str">
        <f t="shared" si="3"/>
        <v/>
      </c>
      <c r="I629" s="9" t="str">
        <f t="shared" si="4"/>
        <v/>
      </c>
      <c r="J629" s="9" t="str">
        <f t="shared" si="5"/>
        <v/>
      </c>
      <c r="K629" s="11" t="str">
        <f t="shared" si="6"/>
        <v/>
      </c>
    </row>
    <row r="630">
      <c r="F630" s="9" t="str">
        <f t="shared" si="1"/>
        <v/>
      </c>
      <c r="G630" s="9" t="str">
        <f t="shared" si="2"/>
        <v/>
      </c>
      <c r="H630" s="9" t="str">
        <f t="shared" si="3"/>
        <v/>
      </c>
      <c r="I630" s="9" t="str">
        <f t="shared" si="4"/>
        <v/>
      </c>
      <c r="J630" s="9" t="str">
        <f t="shared" si="5"/>
        <v/>
      </c>
      <c r="K630" s="11" t="str">
        <f t="shared" si="6"/>
        <v/>
      </c>
    </row>
    <row r="631">
      <c r="F631" s="9" t="str">
        <f t="shared" si="1"/>
        <v/>
      </c>
      <c r="G631" s="9" t="str">
        <f t="shared" si="2"/>
        <v/>
      </c>
      <c r="H631" s="9" t="str">
        <f t="shared" si="3"/>
        <v/>
      </c>
      <c r="I631" s="9" t="str">
        <f t="shared" si="4"/>
        <v/>
      </c>
      <c r="J631" s="9" t="str">
        <f t="shared" si="5"/>
        <v/>
      </c>
      <c r="K631" s="11" t="str">
        <f t="shared" si="6"/>
        <v/>
      </c>
    </row>
    <row r="632">
      <c r="F632" s="9" t="str">
        <f t="shared" si="1"/>
        <v/>
      </c>
      <c r="G632" s="9" t="str">
        <f t="shared" si="2"/>
        <v/>
      </c>
      <c r="H632" s="9" t="str">
        <f t="shared" si="3"/>
        <v/>
      </c>
      <c r="I632" s="9" t="str">
        <f t="shared" si="4"/>
        <v/>
      </c>
      <c r="J632" s="9" t="str">
        <f t="shared" si="5"/>
        <v/>
      </c>
      <c r="K632" s="11" t="str">
        <f t="shared" si="6"/>
        <v/>
      </c>
    </row>
    <row r="633">
      <c r="F633" s="9" t="str">
        <f t="shared" si="1"/>
        <v/>
      </c>
      <c r="G633" s="9" t="str">
        <f t="shared" si="2"/>
        <v/>
      </c>
      <c r="H633" s="9" t="str">
        <f t="shared" si="3"/>
        <v/>
      </c>
      <c r="I633" s="9" t="str">
        <f t="shared" si="4"/>
        <v/>
      </c>
      <c r="J633" s="9" t="str">
        <f t="shared" si="5"/>
        <v/>
      </c>
      <c r="K633" s="11" t="str">
        <f t="shared" si="6"/>
        <v/>
      </c>
    </row>
    <row r="634">
      <c r="F634" s="9" t="str">
        <f t="shared" si="1"/>
        <v/>
      </c>
      <c r="G634" s="9" t="str">
        <f t="shared" si="2"/>
        <v/>
      </c>
      <c r="H634" s="9" t="str">
        <f t="shared" si="3"/>
        <v/>
      </c>
      <c r="I634" s="9" t="str">
        <f t="shared" si="4"/>
        <v/>
      </c>
      <c r="J634" s="9" t="str">
        <f t="shared" si="5"/>
        <v/>
      </c>
      <c r="K634" s="11" t="str">
        <f t="shared" si="6"/>
        <v/>
      </c>
    </row>
    <row r="635">
      <c r="F635" s="9" t="str">
        <f t="shared" si="1"/>
        <v/>
      </c>
      <c r="G635" s="9" t="str">
        <f t="shared" si="2"/>
        <v/>
      </c>
      <c r="H635" s="9" t="str">
        <f t="shared" si="3"/>
        <v/>
      </c>
      <c r="I635" s="9" t="str">
        <f t="shared" si="4"/>
        <v/>
      </c>
      <c r="J635" s="9" t="str">
        <f t="shared" si="5"/>
        <v/>
      </c>
      <c r="K635" s="11" t="str">
        <f t="shared" si="6"/>
        <v/>
      </c>
    </row>
    <row r="636">
      <c r="F636" s="9" t="str">
        <f t="shared" si="1"/>
        <v/>
      </c>
      <c r="G636" s="9" t="str">
        <f t="shared" si="2"/>
        <v/>
      </c>
      <c r="H636" s="9" t="str">
        <f t="shared" si="3"/>
        <v/>
      </c>
      <c r="I636" s="9" t="str">
        <f t="shared" si="4"/>
        <v/>
      </c>
      <c r="J636" s="9" t="str">
        <f t="shared" si="5"/>
        <v/>
      </c>
      <c r="K636" s="11" t="str">
        <f t="shared" si="6"/>
        <v/>
      </c>
    </row>
    <row r="637">
      <c r="F637" s="9" t="str">
        <f t="shared" si="1"/>
        <v/>
      </c>
      <c r="G637" s="9" t="str">
        <f t="shared" si="2"/>
        <v/>
      </c>
      <c r="H637" s="9" t="str">
        <f t="shared" si="3"/>
        <v/>
      </c>
      <c r="I637" s="9" t="str">
        <f t="shared" si="4"/>
        <v/>
      </c>
      <c r="J637" s="9" t="str">
        <f t="shared" si="5"/>
        <v/>
      </c>
      <c r="K637" s="11" t="str">
        <f t="shared" si="6"/>
        <v/>
      </c>
    </row>
    <row r="638">
      <c r="F638" s="9" t="str">
        <f t="shared" si="1"/>
        <v/>
      </c>
      <c r="G638" s="9" t="str">
        <f t="shared" si="2"/>
        <v/>
      </c>
      <c r="H638" s="9" t="str">
        <f t="shared" si="3"/>
        <v/>
      </c>
      <c r="I638" s="9" t="str">
        <f t="shared" si="4"/>
        <v/>
      </c>
      <c r="J638" s="9" t="str">
        <f t="shared" si="5"/>
        <v/>
      </c>
      <c r="K638" s="11" t="str">
        <f t="shared" si="6"/>
        <v/>
      </c>
    </row>
    <row r="639">
      <c r="F639" s="9" t="str">
        <f t="shared" si="1"/>
        <v/>
      </c>
      <c r="G639" s="9" t="str">
        <f t="shared" si="2"/>
        <v/>
      </c>
      <c r="H639" s="9" t="str">
        <f t="shared" si="3"/>
        <v/>
      </c>
      <c r="I639" s="9" t="str">
        <f t="shared" si="4"/>
        <v/>
      </c>
      <c r="J639" s="9" t="str">
        <f t="shared" si="5"/>
        <v/>
      </c>
      <c r="K639" s="11" t="str">
        <f t="shared" si="6"/>
        <v/>
      </c>
    </row>
    <row r="640">
      <c r="F640" s="9" t="str">
        <f t="shared" si="1"/>
        <v/>
      </c>
      <c r="G640" s="9" t="str">
        <f t="shared" si="2"/>
        <v/>
      </c>
      <c r="H640" s="9" t="str">
        <f t="shared" si="3"/>
        <v/>
      </c>
      <c r="I640" s="9" t="str">
        <f t="shared" si="4"/>
        <v/>
      </c>
      <c r="J640" s="9" t="str">
        <f t="shared" si="5"/>
        <v/>
      </c>
      <c r="K640" s="11" t="str">
        <f t="shared" si="6"/>
        <v/>
      </c>
    </row>
    <row r="641">
      <c r="F641" s="9" t="str">
        <f t="shared" si="1"/>
        <v/>
      </c>
      <c r="G641" s="9" t="str">
        <f t="shared" si="2"/>
        <v/>
      </c>
      <c r="H641" s="9" t="str">
        <f t="shared" si="3"/>
        <v/>
      </c>
      <c r="I641" s="9" t="str">
        <f t="shared" si="4"/>
        <v/>
      </c>
      <c r="J641" s="9" t="str">
        <f t="shared" si="5"/>
        <v/>
      </c>
      <c r="K641" s="11" t="str">
        <f t="shared" si="6"/>
        <v/>
      </c>
    </row>
    <row r="642">
      <c r="F642" s="9" t="str">
        <f t="shared" si="1"/>
        <v/>
      </c>
      <c r="G642" s="9" t="str">
        <f t="shared" si="2"/>
        <v/>
      </c>
      <c r="H642" s="9" t="str">
        <f t="shared" si="3"/>
        <v/>
      </c>
      <c r="I642" s="9" t="str">
        <f t="shared" si="4"/>
        <v/>
      </c>
      <c r="J642" s="9" t="str">
        <f t="shared" si="5"/>
        <v/>
      </c>
      <c r="K642" s="11" t="str">
        <f t="shared" si="6"/>
        <v/>
      </c>
    </row>
    <row r="643">
      <c r="F643" s="9" t="str">
        <f t="shared" si="1"/>
        <v/>
      </c>
      <c r="G643" s="9" t="str">
        <f t="shared" si="2"/>
        <v/>
      </c>
      <c r="H643" s="9" t="str">
        <f t="shared" si="3"/>
        <v/>
      </c>
      <c r="I643" s="9" t="str">
        <f t="shared" si="4"/>
        <v/>
      </c>
      <c r="J643" s="9" t="str">
        <f t="shared" si="5"/>
        <v/>
      </c>
      <c r="K643" s="11" t="str">
        <f t="shared" si="6"/>
        <v/>
      </c>
    </row>
    <row r="644">
      <c r="F644" s="9" t="str">
        <f t="shared" si="1"/>
        <v/>
      </c>
      <c r="G644" s="9" t="str">
        <f t="shared" si="2"/>
        <v/>
      </c>
      <c r="H644" s="9" t="str">
        <f t="shared" si="3"/>
        <v/>
      </c>
      <c r="I644" s="9" t="str">
        <f t="shared" si="4"/>
        <v/>
      </c>
      <c r="J644" s="9" t="str">
        <f t="shared" si="5"/>
        <v/>
      </c>
      <c r="K644" s="11" t="str">
        <f t="shared" si="6"/>
        <v/>
      </c>
    </row>
    <row r="645">
      <c r="F645" s="9" t="str">
        <f t="shared" si="1"/>
        <v/>
      </c>
      <c r="G645" s="9" t="str">
        <f t="shared" si="2"/>
        <v/>
      </c>
      <c r="H645" s="9" t="str">
        <f t="shared" si="3"/>
        <v/>
      </c>
      <c r="I645" s="9" t="str">
        <f t="shared" si="4"/>
        <v/>
      </c>
      <c r="J645" s="9" t="str">
        <f t="shared" si="5"/>
        <v/>
      </c>
      <c r="K645" s="11" t="str">
        <f t="shared" si="6"/>
        <v/>
      </c>
    </row>
    <row r="646">
      <c r="F646" s="9" t="str">
        <f t="shared" si="1"/>
        <v/>
      </c>
      <c r="G646" s="9" t="str">
        <f t="shared" si="2"/>
        <v/>
      </c>
      <c r="H646" s="9" t="str">
        <f t="shared" si="3"/>
        <v/>
      </c>
      <c r="I646" s="9" t="str">
        <f t="shared" si="4"/>
        <v/>
      </c>
      <c r="J646" s="9" t="str">
        <f t="shared" si="5"/>
        <v/>
      </c>
      <c r="K646" s="11" t="str">
        <f t="shared" si="6"/>
        <v/>
      </c>
    </row>
    <row r="647">
      <c r="F647" s="9" t="str">
        <f t="shared" si="1"/>
        <v/>
      </c>
      <c r="G647" s="9" t="str">
        <f t="shared" si="2"/>
        <v/>
      </c>
      <c r="H647" s="9" t="str">
        <f t="shared" si="3"/>
        <v/>
      </c>
      <c r="I647" s="9" t="str">
        <f t="shared" si="4"/>
        <v/>
      </c>
      <c r="J647" s="9" t="str">
        <f t="shared" si="5"/>
        <v/>
      </c>
      <c r="K647" s="11" t="str">
        <f t="shared" si="6"/>
        <v/>
      </c>
    </row>
    <row r="648">
      <c r="F648" s="9" t="str">
        <f t="shared" si="1"/>
        <v/>
      </c>
      <c r="G648" s="9" t="str">
        <f t="shared" si="2"/>
        <v/>
      </c>
      <c r="H648" s="9" t="str">
        <f t="shared" si="3"/>
        <v/>
      </c>
      <c r="I648" s="9" t="str">
        <f t="shared" si="4"/>
        <v/>
      </c>
      <c r="J648" s="9" t="str">
        <f t="shared" si="5"/>
        <v/>
      </c>
      <c r="K648" s="11" t="str">
        <f t="shared" si="6"/>
        <v/>
      </c>
    </row>
    <row r="649">
      <c r="F649" s="9" t="str">
        <f t="shared" si="1"/>
        <v/>
      </c>
      <c r="G649" s="9" t="str">
        <f t="shared" si="2"/>
        <v/>
      </c>
      <c r="H649" s="9" t="str">
        <f t="shared" si="3"/>
        <v/>
      </c>
      <c r="I649" s="9" t="str">
        <f t="shared" si="4"/>
        <v/>
      </c>
      <c r="J649" s="9" t="str">
        <f t="shared" si="5"/>
        <v/>
      </c>
      <c r="K649" s="11" t="str">
        <f t="shared" si="6"/>
        <v/>
      </c>
    </row>
    <row r="650">
      <c r="F650" s="9" t="str">
        <f t="shared" si="1"/>
        <v/>
      </c>
      <c r="G650" s="9" t="str">
        <f t="shared" si="2"/>
        <v/>
      </c>
      <c r="H650" s="9" t="str">
        <f t="shared" si="3"/>
        <v/>
      </c>
      <c r="I650" s="9" t="str">
        <f t="shared" si="4"/>
        <v/>
      </c>
      <c r="J650" s="9" t="str">
        <f t="shared" si="5"/>
        <v/>
      </c>
      <c r="K650" s="11" t="str">
        <f t="shared" si="6"/>
        <v/>
      </c>
    </row>
    <row r="651">
      <c r="F651" s="9" t="str">
        <f t="shared" si="1"/>
        <v/>
      </c>
      <c r="G651" s="9" t="str">
        <f t="shared" si="2"/>
        <v/>
      </c>
      <c r="H651" s="9" t="str">
        <f t="shared" si="3"/>
        <v/>
      </c>
      <c r="I651" s="9" t="str">
        <f t="shared" si="4"/>
        <v/>
      </c>
      <c r="J651" s="9" t="str">
        <f t="shared" si="5"/>
        <v/>
      </c>
      <c r="K651" s="11" t="str">
        <f t="shared" si="6"/>
        <v/>
      </c>
    </row>
    <row r="652">
      <c r="F652" s="9" t="str">
        <f t="shared" si="1"/>
        <v/>
      </c>
      <c r="G652" s="9" t="str">
        <f t="shared" si="2"/>
        <v/>
      </c>
      <c r="H652" s="9" t="str">
        <f t="shared" si="3"/>
        <v/>
      </c>
      <c r="I652" s="9" t="str">
        <f t="shared" si="4"/>
        <v/>
      </c>
      <c r="J652" s="9" t="str">
        <f t="shared" si="5"/>
        <v/>
      </c>
      <c r="K652" s="11" t="str">
        <f t="shared" si="6"/>
        <v/>
      </c>
    </row>
    <row r="653">
      <c r="F653" s="9" t="str">
        <f t="shared" si="1"/>
        <v/>
      </c>
      <c r="G653" s="9" t="str">
        <f t="shared" si="2"/>
        <v/>
      </c>
      <c r="H653" s="9" t="str">
        <f t="shared" si="3"/>
        <v/>
      </c>
      <c r="I653" s="9" t="str">
        <f t="shared" si="4"/>
        <v/>
      </c>
      <c r="J653" s="9" t="str">
        <f t="shared" si="5"/>
        <v/>
      </c>
      <c r="K653" s="11" t="str">
        <f t="shared" si="6"/>
        <v/>
      </c>
    </row>
    <row r="654">
      <c r="F654" s="9" t="str">
        <f t="shared" si="1"/>
        <v/>
      </c>
      <c r="G654" s="9" t="str">
        <f t="shared" si="2"/>
        <v/>
      </c>
      <c r="H654" s="9" t="str">
        <f t="shared" si="3"/>
        <v/>
      </c>
      <c r="I654" s="9" t="str">
        <f t="shared" si="4"/>
        <v/>
      </c>
      <c r="J654" s="9" t="str">
        <f t="shared" si="5"/>
        <v/>
      </c>
      <c r="K654" s="11" t="str">
        <f t="shared" si="6"/>
        <v/>
      </c>
    </row>
    <row r="655">
      <c r="F655" s="9" t="str">
        <f t="shared" si="1"/>
        <v/>
      </c>
      <c r="G655" s="9" t="str">
        <f t="shared" si="2"/>
        <v/>
      </c>
      <c r="H655" s="9" t="str">
        <f t="shared" si="3"/>
        <v/>
      </c>
      <c r="I655" s="9" t="str">
        <f t="shared" si="4"/>
        <v/>
      </c>
      <c r="J655" s="9" t="str">
        <f t="shared" si="5"/>
        <v/>
      </c>
      <c r="K655" s="11" t="str">
        <f t="shared" si="6"/>
        <v/>
      </c>
    </row>
    <row r="656">
      <c r="F656" s="9" t="str">
        <f t="shared" si="1"/>
        <v/>
      </c>
      <c r="G656" s="9" t="str">
        <f t="shared" si="2"/>
        <v/>
      </c>
      <c r="H656" s="9" t="str">
        <f t="shared" si="3"/>
        <v/>
      </c>
      <c r="I656" s="9" t="str">
        <f t="shared" si="4"/>
        <v/>
      </c>
      <c r="J656" s="9" t="str">
        <f t="shared" si="5"/>
        <v/>
      </c>
      <c r="K656" s="11" t="str">
        <f t="shared" si="6"/>
        <v/>
      </c>
    </row>
    <row r="657">
      <c r="F657" s="9" t="str">
        <f t="shared" si="1"/>
        <v/>
      </c>
      <c r="G657" s="9" t="str">
        <f t="shared" si="2"/>
        <v/>
      </c>
      <c r="H657" s="9" t="str">
        <f t="shared" si="3"/>
        <v/>
      </c>
      <c r="I657" s="9" t="str">
        <f t="shared" si="4"/>
        <v/>
      </c>
      <c r="J657" s="9" t="str">
        <f t="shared" si="5"/>
        <v/>
      </c>
      <c r="K657" s="11" t="str">
        <f t="shared" si="6"/>
        <v/>
      </c>
    </row>
    <row r="658">
      <c r="F658" s="9" t="str">
        <f t="shared" si="1"/>
        <v/>
      </c>
      <c r="G658" s="9" t="str">
        <f t="shared" si="2"/>
        <v/>
      </c>
      <c r="H658" s="9" t="str">
        <f t="shared" si="3"/>
        <v/>
      </c>
      <c r="I658" s="9" t="str">
        <f t="shared" si="4"/>
        <v/>
      </c>
      <c r="J658" s="9" t="str">
        <f t="shared" si="5"/>
        <v/>
      </c>
      <c r="K658" s="11" t="str">
        <f t="shared" si="6"/>
        <v/>
      </c>
    </row>
    <row r="659">
      <c r="F659" s="9" t="str">
        <f t="shared" si="1"/>
        <v/>
      </c>
      <c r="G659" s="9" t="str">
        <f t="shared" si="2"/>
        <v/>
      </c>
      <c r="H659" s="9" t="str">
        <f t="shared" si="3"/>
        <v/>
      </c>
      <c r="I659" s="9" t="str">
        <f t="shared" si="4"/>
        <v/>
      </c>
      <c r="J659" s="9" t="str">
        <f t="shared" si="5"/>
        <v/>
      </c>
      <c r="K659" s="11" t="str">
        <f t="shared" si="6"/>
        <v/>
      </c>
    </row>
    <row r="660">
      <c r="F660" s="9" t="str">
        <f t="shared" si="1"/>
        <v/>
      </c>
      <c r="G660" s="9" t="str">
        <f t="shared" si="2"/>
        <v/>
      </c>
      <c r="H660" s="9" t="str">
        <f t="shared" si="3"/>
        <v/>
      </c>
      <c r="I660" s="9" t="str">
        <f t="shared" si="4"/>
        <v/>
      </c>
      <c r="J660" s="9" t="str">
        <f t="shared" si="5"/>
        <v/>
      </c>
      <c r="K660" s="11" t="str">
        <f t="shared" si="6"/>
        <v/>
      </c>
    </row>
    <row r="661">
      <c r="F661" s="9" t="str">
        <f t="shared" si="1"/>
        <v/>
      </c>
      <c r="G661" s="9" t="str">
        <f t="shared" si="2"/>
        <v/>
      </c>
      <c r="H661" s="9" t="str">
        <f t="shared" si="3"/>
        <v/>
      </c>
      <c r="I661" s="9" t="str">
        <f t="shared" si="4"/>
        <v/>
      </c>
      <c r="J661" s="9" t="str">
        <f t="shared" si="5"/>
        <v/>
      </c>
      <c r="K661" s="11" t="str">
        <f t="shared" si="6"/>
        <v/>
      </c>
    </row>
    <row r="662">
      <c r="F662" s="9" t="str">
        <f t="shared" si="1"/>
        <v/>
      </c>
      <c r="G662" s="9" t="str">
        <f t="shared" si="2"/>
        <v/>
      </c>
      <c r="H662" s="9" t="str">
        <f t="shared" si="3"/>
        <v/>
      </c>
      <c r="I662" s="9" t="str">
        <f t="shared" si="4"/>
        <v/>
      </c>
      <c r="J662" s="9" t="str">
        <f t="shared" si="5"/>
        <v/>
      </c>
      <c r="K662" s="11" t="str">
        <f t="shared" si="6"/>
        <v/>
      </c>
    </row>
    <row r="663">
      <c r="F663" s="9" t="str">
        <f t="shared" si="1"/>
        <v/>
      </c>
      <c r="G663" s="9" t="str">
        <f t="shared" si="2"/>
        <v/>
      </c>
      <c r="H663" s="9" t="str">
        <f t="shared" si="3"/>
        <v/>
      </c>
      <c r="I663" s="9" t="str">
        <f t="shared" si="4"/>
        <v/>
      </c>
      <c r="J663" s="9" t="str">
        <f t="shared" si="5"/>
        <v/>
      </c>
      <c r="K663" s="11" t="str">
        <f t="shared" si="6"/>
        <v/>
      </c>
    </row>
    <row r="664">
      <c r="F664" s="9" t="str">
        <f t="shared" si="1"/>
        <v/>
      </c>
      <c r="G664" s="9" t="str">
        <f t="shared" si="2"/>
        <v/>
      </c>
      <c r="H664" s="9" t="str">
        <f t="shared" si="3"/>
        <v/>
      </c>
      <c r="I664" s="9" t="str">
        <f t="shared" si="4"/>
        <v/>
      </c>
      <c r="J664" s="9" t="str">
        <f t="shared" si="5"/>
        <v/>
      </c>
      <c r="K664" s="11" t="str">
        <f t="shared" si="6"/>
        <v/>
      </c>
    </row>
    <row r="665">
      <c r="F665" s="9" t="str">
        <f t="shared" si="1"/>
        <v/>
      </c>
      <c r="G665" s="9" t="str">
        <f t="shared" si="2"/>
        <v/>
      </c>
      <c r="H665" s="9" t="str">
        <f t="shared" si="3"/>
        <v/>
      </c>
      <c r="I665" s="9" t="str">
        <f t="shared" si="4"/>
        <v/>
      </c>
      <c r="J665" s="9" t="str">
        <f t="shared" si="5"/>
        <v/>
      </c>
      <c r="K665" s="11" t="str">
        <f t="shared" si="6"/>
        <v/>
      </c>
    </row>
    <row r="666">
      <c r="F666" s="9" t="str">
        <f t="shared" si="1"/>
        <v/>
      </c>
      <c r="G666" s="9" t="str">
        <f t="shared" si="2"/>
        <v/>
      </c>
      <c r="H666" s="9" t="str">
        <f t="shared" si="3"/>
        <v/>
      </c>
      <c r="I666" s="9" t="str">
        <f t="shared" si="4"/>
        <v/>
      </c>
      <c r="J666" s="9" t="str">
        <f t="shared" si="5"/>
        <v/>
      </c>
      <c r="K666" s="11" t="str">
        <f t="shared" si="6"/>
        <v/>
      </c>
    </row>
    <row r="667">
      <c r="F667" s="9" t="str">
        <f t="shared" si="1"/>
        <v/>
      </c>
      <c r="G667" s="9" t="str">
        <f t="shared" si="2"/>
        <v/>
      </c>
      <c r="H667" s="9" t="str">
        <f t="shared" si="3"/>
        <v/>
      </c>
      <c r="I667" s="9" t="str">
        <f t="shared" si="4"/>
        <v/>
      </c>
      <c r="J667" s="9" t="str">
        <f t="shared" si="5"/>
        <v/>
      </c>
      <c r="K667" s="11" t="str">
        <f t="shared" si="6"/>
        <v/>
      </c>
    </row>
    <row r="668">
      <c r="F668" s="9" t="str">
        <f t="shared" si="1"/>
        <v/>
      </c>
      <c r="G668" s="9" t="str">
        <f t="shared" si="2"/>
        <v/>
      </c>
      <c r="H668" s="9" t="str">
        <f t="shared" si="3"/>
        <v/>
      </c>
      <c r="I668" s="9" t="str">
        <f t="shared" si="4"/>
        <v/>
      </c>
      <c r="J668" s="9" t="str">
        <f t="shared" si="5"/>
        <v/>
      </c>
      <c r="K668" s="11" t="str">
        <f t="shared" si="6"/>
        <v/>
      </c>
    </row>
    <row r="669">
      <c r="F669" s="9" t="str">
        <f t="shared" si="1"/>
        <v/>
      </c>
      <c r="G669" s="9" t="str">
        <f t="shared" si="2"/>
        <v/>
      </c>
      <c r="H669" s="9" t="str">
        <f t="shared" si="3"/>
        <v/>
      </c>
      <c r="I669" s="9" t="str">
        <f t="shared" si="4"/>
        <v/>
      </c>
      <c r="J669" s="9" t="str">
        <f t="shared" si="5"/>
        <v/>
      </c>
      <c r="K669" s="11" t="str">
        <f t="shared" si="6"/>
        <v/>
      </c>
    </row>
    <row r="670">
      <c r="F670" s="9" t="str">
        <f t="shared" si="1"/>
        <v/>
      </c>
      <c r="G670" s="9" t="str">
        <f t="shared" si="2"/>
        <v/>
      </c>
      <c r="H670" s="9" t="str">
        <f t="shared" si="3"/>
        <v/>
      </c>
      <c r="I670" s="9" t="str">
        <f t="shared" si="4"/>
        <v/>
      </c>
      <c r="J670" s="9" t="str">
        <f t="shared" si="5"/>
        <v/>
      </c>
      <c r="K670" s="11" t="str">
        <f t="shared" si="6"/>
        <v/>
      </c>
    </row>
    <row r="671">
      <c r="F671" s="9" t="str">
        <f t="shared" si="1"/>
        <v/>
      </c>
      <c r="G671" s="9" t="str">
        <f t="shared" si="2"/>
        <v/>
      </c>
      <c r="H671" s="9" t="str">
        <f t="shared" si="3"/>
        <v/>
      </c>
      <c r="I671" s="9" t="str">
        <f t="shared" si="4"/>
        <v/>
      </c>
      <c r="J671" s="9" t="str">
        <f t="shared" si="5"/>
        <v/>
      </c>
      <c r="K671" s="11" t="str">
        <f t="shared" si="6"/>
        <v/>
      </c>
    </row>
    <row r="672">
      <c r="F672" s="9" t="str">
        <f t="shared" si="1"/>
        <v/>
      </c>
      <c r="G672" s="9" t="str">
        <f t="shared" si="2"/>
        <v/>
      </c>
      <c r="H672" s="9" t="str">
        <f t="shared" si="3"/>
        <v/>
      </c>
      <c r="I672" s="9" t="str">
        <f t="shared" si="4"/>
        <v/>
      </c>
      <c r="J672" s="9" t="str">
        <f t="shared" si="5"/>
        <v/>
      </c>
      <c r="K672" s="11" t="str">
        <f t="shared" si="6"/>
        <v/>
      </c>
    </row>
    <row r="673">
      <c r="F673" s="9" t="str">
        <f t="shared" si="1"/>
        <v/>
      </c>
      <c r="G673" s="9" t="str">
        <f t="shared" si="2"/>
        <v/>
      </c>
      <c r="H673" s="9" t="str">
        <f t="shared" si="3"/>
        <v/>
      </c>
      <c r="I673" s="9" t="str">
        <f t="shared" si="4"/>
        <v/>
      </c>
      <c r="J673" s="9" t="str">
        <f t="shared" si="5"/>
        <v/>
      </c>
      <c r="K673" s="11" t="str">
        <f t="shared" si="6"/>
        <v/>
      </c>
    </row>
    <row r="674">
      <c r="F674" s="9" t="str">
        <f t="shared" si="1"/>
        <v/>
      </c>
      <c r="G674" s="9" t="str">
        <f t="shared" si="2"/>
        <v/>
      </c>
      <c r="H674" s="9" t="str">
        <f t="shared" si="3"/>
        <v/>
      </c>
      <c r="I674" s="9" t="str">
        <f t="shared" si="4"/>
        <v/>
      </c>
      <c r="J674" s="9" t="str">
        <f t="shared" si="5"/>
        <v/>
      </c>
      <c r="K674" s="11" t="str">
        <f t="shared" si="6"/>
        <v/>
      </c>
    </row>
    <row r="675">
      <c r="F675" s="9" t="str">
        <f t="shared" si="1"/>
        <v/>
      </c>
      <c r="G675" s="9" t="str">
        <f t="shared" si="2"/>
        <v/>
      </c>
      <c r="H675" s="9" t="str">
        <f t="shared" si="3"/>
        <v/>
      </c>
      <c r="I675" s="9" t="str">
        <f t="shared" si="4"/>
        <v/>
      </c>
      <c r="J675" s="9" t="str">
        <f t="shared" si="5"/>
        <v/>
      </c>
      <c r="K675" s="11" t="str">
        <f t="shared" si="6"/>
        <v/>
      </c>
    </row>
    <row r="676">
      <c r="F676" s="9" t="str">
        <f t="shared" si="1"/>
        <v/>
      </c>
      <c r="G676" s="9" t="str">
        <f t="shared" si="2"/>
        <v/>
      </c>
      <c r="H676" s="9" t="str">
        <f t="shared" si="3"/>
        <v/>
      </c>
      <c r="I676" s="9" t="str">
        <f t="shared" si="4"/>
        <v/>
      </c>
      <c r="J676" s="9" t="str">
        <f t="shared" si="5"/>
        <v/>
      </c>
      <c r="K676" s="11" t="str">
        <f t="shared" si="6"/>
        <v/>
      </c>
    </row>
    <row r="677">
      <c r="F677" s="9" t="str">
        <f t="shared" si="1"/>
        <v/>
      </c>
      <c r="G677" s="9" t="str">
        <f t="shared" si="2"/>
        <v/>
      </c>
      <c r="H677" s="9" t="str">
        <f t="shared" si="3"/>
        <v/>
      </c>
      <c r="I677" s="9" t="str">
        <f t="shared" si="4"/>
        <v/>
      </c>
      <c r="J677" s="9" t="str">
        <f t="shared" si="5"/>
        <v/>
      </c>
      <c r="K677" s="11" t="str">
        <f t="shared" si="6"/>
        <v/>
      </c>
    </row>
    <row r="678">
      <c r="F678" s="9" t="str">
        <f t="shared" si="1"/>
        <v/>
      </c>
      <c r="G678" s="9" t="str">
        <f t="shared" si="2"/>
        <v/>
      </c>
      <c r="H678" s="9" t="str">
        <f t="shared" si="3"/>
        <v/>
      </c>
      <c r="I678" s="9" t="str">
        <f t="shared" si="4"/>
        <v/>
      </c>
      <c r="J678" s="9" t="str">
        <f t="shared" si="5"/>
        <v/>
      </c>
      <c r="K678" s="11" t="str">
        <f t="shared" si="6"/>
        <v/>
      </c>
    </row>
    <row r="679">
      <c r="F679" s="9" t="str">
        <f t="shared" si="1"/>
        <v/>
      </c>
      <c r="G679" s="9" t="str">
        <f t="shared" si="2"/>
        <v/>
      </c>
      <c r="H679" s="9" t="str">
        <f t="shared" si="3"/>
        <v/>
      </c>
      <c r="I679" s="9" t="str">
        <f t="shared" si="4"/>
        <v/>
      </c>
      <c r="J679" s="9" t="str">
        <f t="shared" si="5"/>
        <v/>
      </c>
      <c r="K679" s="11" t="str">
        <f t="shared" si="6"/>
        <v/>
      </c>
    </row>
    <row r="680">
      <c r="F680" s="9" t="str">
        <f t="shared" si="1"/>
        <v/>
      </c>
      <c r="G680" s="9" t="str">
        <f t="shared" si="2"/>
        <v/>
      </c>
      <c r="H680" s="9" t="str">
        <f t="shared" si="3"/>
        <v/>
      </c>
      <c r="I680" s="9" t="str">
        <f t="shared" si="4"/>
        <v/>
      </c>
      <c r="J680" s="9" t="str">
        <f t="shared" si="5"/>
        <v/>
      </c>
      <c r="K680" s="11" t="str">
        <f t="shared" si="6"/>
        <v/>
      </c>
    </row>
    <row r="681">
      <c r="F681" s="9" t="str">
        <f t="shared" si="1"/>
        <v/>
      </c>
      <c r="G681" s="9" t="str">
        <f t="shared" si="2"/>
        <v/>
      </c>
      <c r="H681" s="9" t="str">
        <f t="shared" si="3"/>
        <v/>
      </c>
      <c r="I681" s="9" t="str">
        <f t="shared" si="4"/>
        <v/>
      </c>
      <c r="J681" s="9" t="str">
        <f t="shared" si="5"/>
        <v/>
      </c>
      <c r="K681" s="11" t="str">
        <f t="shared" si="6"/>
        <v/>
      </c>
    </row>
    <row r="682">
      <c r="F682" s="9" t="str">
        <f t="shared" si="1"/>
        <v/>
      </c>
      <c r="G682" s="9" t="str">
        <f t="shared" si="2"/>
        <v/>
      </c>
      <c r="H682" s="9" t="str">
        <f t="shared" si="3"/>
        <v/>
      </c>
      <c r="I682" s="9" t="str">
        <f t="shared" si="4"/>
        <v/>
      </c>
      <c r="J682" s="9" t="str">
        <f t="shared" si="5"/>
        <v/>
      </c>
      <c r="K682" s="11" t="str">
        <f t="shared" si="6"/>
        <v/>
      </c>
    </row>
    <row r="683">
      <c r="F683" s="9" t="str">
        <f t="shared" si="1"/>
        <v/>
      </c>
      <c r="G683" s="9" t="str">
        <f t="shared" si="2"/>
        <v/>
      </c>
      <c r="H683" s="9" t="str">
        <f t="shared" si="3"/>
        <v/>
      </c>
      <c r="I683" s="9" t="str">
        <f t="shared" si="4"/>
        <v/>
      </c>
      <c r="J683" s="9" t="str">
        <f t="shared" si="5"/>
        <v/>
      </c>
      <c r="K683" s="11" t="str">
        <f t="shared" si="6"/>
        <v/>
      </c>
    </row>
    <row r="684">
      <c r="F684" s="9" t="str">
        <f t="shared" si="1"/>
        <v/>
      </c>
      <c r="G684" s="9" t="str">
        <f t="shared" si="2"/>
        <v/>
      </c>
      <c r="H684" s="9" t="str">
        <f t="shared" si="3"/>
        <v/>
      </c>
      <c r="I684" s="9" t="str">
        <f t="shared" si="4"/>
        <v/>
      </c>
      <c r="J684" s="9" t="str">
        <f t="shared" si="5"/>
        <v/>
      </c>
      <c r="K684" s="11" t="str">
        <f t="shared" si="6"/>
        <v/>
      </c>
    </row>
    <row r="685">
      <c r="F685" s="9" t="str">
        <f t="shared" si="1"/>
        <v/>
      </c>
      <c r="G685" s="9" t="str">
        <f t="shared" si="2"/>
        <v/>
      </c>
      <c r="H685" s="9" t="str">
        <f t="shared" si="3"/>
        <v/>
      </c>
      <c r="I685" s="9" t="str">
        <f t="shared" si="4"/>
        <v/>
      </c>
      <c r="J685" s="9" t="str">
        <f t="shared" si="5"/>
        <v/>
      </c>
      <c r="K685" s="11" t="str">
        <f t="shared" si="6"/>
        <v/>
      </c>
    </row>
    <row r="686">
      <c r="F686" s="9" t="str">
        <f t="shared" si="1"/>
        <v/>
      </c>
      <c r="G686" s="9" t="str">
        <f t="shared" si="2"/>
        <v/>
      </c>
      <c r="H686" s="9" t="str">
        <f t="shared" si="3"/>
        <v/>
      </c>
      <c r="I686" s="9" t="str">
        <f t="shared" si="4"/>
        <v/>
      </c>
      <c r="J686" s="9" t="str">
        <f t="shared" si="5"/>
        <v/>
      </c>
      <c r="K686" s="11" t="str">
        <f t="shared" si="6"/>
        <v/>
      </c>
    </row>
    <row r="687">
      <c r="F687" s="9" t="str">
        <f t="shared" si="1"/>
        <v/>
      </c>
      <c r="G687" s="9" t="str">
        <f t="shared" si="2"/>
        <v/>
      </c>
      <c r="H687" s="9" t="str">
        <f t="shared" si="3"/>
        <v/>
      </c>
      <c r="I687" s="9" t="str">
        <f t="shared" si="4"/>
        <v/>
      </c>
      <c r="J687" s="9" t="str">
        <f t="shared" si="5"/>
        <v/>
      </c>
      <c r="K687" s="11" t="str">
        <f t="shared" si="6"/>
        <v/>
      </c>
    </row>
    <row r="688">
      <c r="F688" s="9" t="str">
        <f t="shared" si="1"/>
        <v/>
      </c>
      <c r="G688" s="9" t="str">
        <f t="shared" si="2"/>
        <v/>
      </c>
      <c r="H688" s="9" t="str">
        <f t="shared" si="3"/>
        <v/>
      </c>
      <c r="I688" s="9" t="str">
        <f t="shared" si="4"/>
        <v/>
      </c>
      <c r="J688" s="9" t="str">
        <f t="shared" si="5"/>
        <v/>
      </c>
      <c r="K688" s="11" t="str">
        <f t="shared" si="6"/>
        <v/>
      </c>
    </row>
    <row r="689">
      <c r="F689" s="9" t="str">
        <f t="shared" si="1"/>
        <v/>
      </c>
      <c r="G689" s="9" t="str">
        <f t="shared" si="2"/>
        <v/>
      </c>
      <c r="H689" s="9" t="str">
        <f t="shared" si="3"/>
        <v/>
      </c>
      <c r="I689" s="9" t="str">
        <f t="shared" si="4"/>
        <v/>
      </c>
      <c r="J689" s="9" t="str">
        <f t="shared" si="5"/>
        <v/>
      </c>
      <c r="K689" s="11" t="str">
        <f t="shared" si="6"/>
        <v/>
      </c>
    </row>
    <row r="690">
      <c r="F690" s="9" t="str">
        <f t="shared" si="1"/>
        <v/>
      </c>
      <c r="G690" s="9" t="str">
        <f t="shared" si="2"/>
        <v/>
      </c>
      <c r="H690" s="9" t="str">
        <f t="shared" si="3"/>
        <v/>
      </c>
      <c r="I690" s="9" t="str">
        <f t="shared" si="4"/>
        <v/>
      </c>
      <c r="J690" s="9" t="str">
        <f t="shared" si="5"/>
        <v/>
      </c>
      <c r="K690" s="11" t="str">
        <f t="shared" si="6"/>
        <v/>
      </c>
    </row>
    <row r="691">
      <c r="F691" s="9" t="str">
        <f t="shared" si="1"/>
        <v/>
      </c>
      <c r="G691" s="9" t="str">
        <f t="shared" si="2"/>
        <v/>
      </c>
      <c r="H691" s="9" t="str">
        <f t="shared" si="3"/>
        <v/>
      </c>
      <c r="I691" s="9" t="str">
        <f t="shared" si="4"/>
        <v/>
      </c>
      <c r="J691" s="9" t="str">
        <f t="shared" si="5"/>
        <v/>
      </c>
      <c r="K691" s="11" t="str">
        <f t="shared" si="6"/>
        <v/>
      </c>
    </row>
    <row r="692">
      <c r="F692" s="9" t="str">
        <f t="shared" si="1"/>
        <v/>
      </c>
      <c r="G692" s="9" t="str">
        <f t="shared" si="2"/>
        <v/>
      </c>
      <c r="H692" s="9" t="str">
        <f t="shared" si="3"/>
        <v/>
      </c>
      <c r="I692" s="9" t="str">
        <f t="shared" si="4"/>
        <v/>
      </c>
      <c r="J692" s="9" t="str">
        <f t="shared" si="5"/>
        <v/>
      </c>
      <c r="K692" s="11" t="str">
        <f t="shared" si="6"/>
        <v/>
      </c>
    </row>
    <row r="693">
      <c r="F693" s="9" t="str">
        <f t="shared" si="1"/>
        <v/>
      </c>
      <c r="G693" s="9" t="str">
        <f t="shared" si="2"/>
        <v/>
      </c>
      <c r="H693" s="9" t="str">
        <f t="shared" si="3"/>
        <v/>
      </c>
      <c r="I693" s="9" t="str">
        <f t="shared" si="4"/>
        <v/>
      </c>
      <c r="J693" s="9" t="str">
        <f t="shared" si="5"/>
        <v/>
      </c>
      <c r="K693" s="11" t="str">
        <f t="shared" si="6"/>
        <v/>
      </c>
    </row>
    <row r="694">
      <c r="F694" s="9" t="str">
        <f t="shared" si="1"/>
        <v/>
      </c>
      <c r="G694" s="9" t="str">
        <f t="shared" si="2"/>
        <v/>
      </c>
      <c r="H694" s="9" t="str">
        <f t="shared" si="3"/>
        <v/>
      </c>
      <c r="I694" s="9" t="str">
        <f t="shared" si="4"/>
        <v/>
      </c>
      <c r="J694" s="9" t="str">
        <f t="shared" si="5"/>
        <v/>
      </c>
      <c r="K694" s="11" t="str">
        <f t="shared" si="6"/>
        <v/>
      </c>
    </row>
    <row r="695">
      <c r="F695" s="9" t="str">
        <f t="shared" si="1"/>
        <v/>
      </c>
      <c r="G695" s="9" t="str">
        <f t="shared" si="2"/>
        <v/>
      </c>
      <c r="H695" s="9" t="str">
        <f t="shared" si="3"/>
        <v/>
      </c>
      <c r="I695" s="9" t="str">
        <f t="shared" si="4"/>
        <v/>
      </c>
      <c r="J695" s="9" t="str">
        <f t="shared" si="5"/>
        <v/>
      </c>
      <c r="K695" s="11" t="str">
        <f t="shared" si="6"/>
        <v/>
      </c>
    </row>
    <row r="696">
      <c r="F696" s="9" t="str">
        <f t="shared" si="1"/>
        <v/>
      </c>
      <c r="G696" s="9" t="str">
        <f t="shared" si="2"/>
        <v/>
      </c>
      <c r="H696" s="9" t="str">
        <f t="shared" si="3"/>
        <v/>
      </c>
      <c r="I696" s="9" t="str">
        <f t="shared" si="4"/>
        <v/>
      </c>
      <c r="J696" s="9" t="str">
        <f t="shared" si="5"/>
        <v/>
      </c>
      <c r="K696" s="11" t="str">
        <f t="shared" si="6"/>
        <v/>
      </c>
    </row>
    <row r="697">
      <c r="F697" s="9" t="str">
        <f t="shared" si="1"/>
        <v/>
      </c>
      <c r="G697" s="9" t="str">
        <f t="shared" si="2"/>
        <v/>
      </c>
      <c r="H697" s="9" t="str">
        <f t="shared" si="3"/>
        <v/>
      </c>
      <c r="I697" s="9" t="str">
        <f t="shared" si="4"/>
        <v/>
      </c>
      <c r="J697" s="9" t="str">
        <f t="shared" si="5"/>
        <v/>
      </c>
      <c r="K697" s="11" t="str">
        <f t="shared" si="6"/>
        <v/>
      </c>
    </row>
    <row r="698">
      <c r="F698" s="9" t="str">
        <f t="shared" si="1"/>
        <v/>
      </c>
      <c r="G698" s="9" t="str">
        <f t="shared" si="2"/>
        <v/>
      </c>
      <c r="H698" s="9" t="str">
        <f t="shared" si="3"/>
        <v/>
      </c>
      <c r="I698" s="9" t="str">
        <f t="shared" si="4"/>
        <v/>
      </c>
      <c r="J698" s="9" t="str">
        <f t="shared" si="5"/>
        <v/>
      </c>
      <c r="K698" s="11" t="str">
        <f t="shared" si="6"/>
        <v/>
      </c>
    </row>
    <row r="699">
      <c r="F699" s="9" t="str">
        <f t="shared" si="1"/>
        <v/>
      </c>
      <c r="G699" s="9" t="str">
        <f t="shared" si="2"/>
        <v/>
      </c>
      <c r="H699" s="9" t="str">
        <f t="shared" si="3"/>
        <v/>
      </c>
      <c r="I699" s="9" t="str">
        <f t="shared" si="4"/>
        <v/>
      </c>
      <c r="J699" s="9" t="str">
        <f t="shared" si="5"/>
        <v/>
      </c>
      <c r="K699" s="11" t="str">
        <f t="shared" si="6"/>
        <v/>
      </c>
    </row>
    <row r="700">
      <c r="F700" s="9" t="str">
        <f t="shared" si="1"/>
        <v/>
      </c>
      <c r="G700" s="9" t="str">
        <f t="shared" si="2"/>
        <v/>
      </c>
      <c r="H700" s="9" t="str">
        <f t="shared" si="3"/>
        <v/>
      </c>
      <c r="I700" s="9" t="str">
        <f t="shared" si="4"/>
        <v/>
      </c>
      <c r="J700" s="9" t="str">
        <f t="shared" si="5"/>
        <v/>
      </c>
      <c r="K700" s="11" t="str">
        <f t="shared" si="6"/>
        <v/>
      </c>
    </row>
    <row r="701">
      <c r="F701" s="9" t="str">
        <f t="shared" si="1"/>
        <v/>
      </c>
      <c r="G701" s="9" t="str">
        <f t="shared" si="2"/>
        <v/>
      </c>
      <c r="H701" s="9" t="str">
        <f t="shared" si="3"/>
        <v/>
      </c>
      <c r="I701" s="9" t="str">
        <f t="shared" si="4"/>
        <v/>
      </c>
      <c r="J701" s="9" t="str">
        <f t="shared" si="5"/>
        <v/>
      </c>
      <c r="K701" s="11" t="str">
        <f t="shared" si="6"/>
        <v/>
      </c>
    </row>
    <row r="702">
      <c r="F702" s="9" t="str">
        <f t="shared" si="1"/>
        <v/>
      </c>
      <c r="G702" s="9" t="str">
        <f t="shared" si="2"/>
        <v/>
      </c>
      <c r="H702" s="9" t="str">
        <f t="shared" si="3"/>
        <v/>
      </c>
      <c r="I702" s="9" t="str">
        <f t="shared" si="4"/>
        <v/>
      </c>
      <c r="J702" s="9" t="str">
        <f t="shared" si="5"/>
        <v/>
      </c>
      <c r="K702" s="11" t="str">
        <f t="shared" si="6"/>
        <v/>
      </c>
    </row>
    <row r="703">
      <c r="F703" s="9" t="str">
        <f t="shared" si="1"/>
        <v/>
      </c>
      <c r="G703" s="9" t="str">
        <f t="shared" si="2"/>
        <v/>
      </c>
      <c r="H703" s="9" t="str">
        <f t="shared" si="3"/>
        <v/>
      </c>
      <c r="I703" s="9" t="str">
        <f t="shared" si="4"/>
        <v/>
      </c>
      <c r="J703" s="9" t="str">
        <f t="shared" si="5"/>
        <v/>
      </c>
      <c r="K703" s="11" t="str">
        <f t="shared" si="6"/>
        <v/>
      </c>
    </row>
    <row r="704">
      <c r="F704" s="9" t="str">
        <f t="shared" si="1"/>
        <v/>
      </c>
      <c r="G704" s="9" t="str">
        <f t="shared" si="2"/>
        <v/>
      </c>
      <c r="H704" s="9" t="str">
        <f t="shared" si="3"/>
        <v/>
      </c>
      <c r="I704" s="9" t="str">
        <f t="shared" si="4"/>
        <v/>
      </c>
      <c r="J704" s="9" t="str">
        <f t="shared" si="5"/>
        <v/>
      </c>
      <c r="K704" s="11" t="str">
        <f t="shared" si="6"/>
        <v/>
      </c>
    </row>
    <row r="705">
      <c r="F705" s="9" t="str">
        <f t="shared" si="1"/>
        <v/>
      </c>
      <c r="G705" s="9" t="str">
        <f t="shared" si="2"/>
        <v/>
      </c>
      <c r="H705" s="9" t="str">
        <f t="shared" si="3"/>
        <v/>
      </c>
      <c r="I705" s="9" t="str">
        <f t="shared" si="4"/>
        <v/>
      </c>
      <c r="J705" s="9" t="str">
        <f t="shared" si="5"/>
        <v/>
      </c>
      <c r="K705" s="11" t="str">
        <f t="shared" si="6"/>
        <v/>
      </c>
    </row>
    <row r="706">
      <c r="F706" s="9" t="str">
        <f t="shared" si="1"/>
        <v/>
      </c>
      <c r="G706" s="9" t="str">
        <f t="shared" si="2"/>
        <v/>
      </c>
      <c r="H706" s="9" t="str">
        <f t="shared" si="3"/>
        <v/>
      </c>
      <c r="I706" s="9" t="str">
        <f t="shared" si="4"/>
        <v/>
      </c>
      <c r="J706" s="9" t="str">
        <f t="shared" si="5"/>
        <v/>
      </c>
      <c r="K706" s="11" t="str">
        <f t="shared" si="6"/>
        <v/>
      </c>
    </row>
    <row r="707">
      <c r="F707" s="9" t="str">
        <f t="shared" si="1"/>
        <v/>
      </c>
      <c r="G707" s="9" t="str">
        <f t="shared" si="2"/>
        <v/>
      </c>
      <c r="H707" s="9" t="str">
        <f t="shared" si="3"/>
        <v/>
      </c>
      <c r="I707" s="9" t="str">
        <f t="shared" si="4"/>
        <v/>
      </c>
      <c r="J707" s="9" t="str">
        <f t="shared" si="5"/>
        <v/>
      </c>
      <c r="K707" s="11" t="str">
        <f t="shared" si="6"/>
        <v/>
      </c>
    </row>
    <row r="708">
      <c r="F708" s="9" t="str">
        <f t="shared" si="1"/>
        <v/>
      </c>
      <c r="G708" s="9" t="str">
        <f t="shared" si="2"/>
        <v/>
      </c>
      <c r="H708" s="9" t="str">
        <f t="shared" si="3"/>
        <v/>
      </c>
      <c r="I708" s="9" t="str">
        <f t="shared" si="4"/>
        <v/>
      </c>
      <c r="J708" s="9" t="str">
        <f t="shared" si="5"/>
        <v/>
      </c>
      <c r="K708" s="11" t="str">
        <f t="shared" si="6"/>
        <v/>
      </c>
    </row>
    <row r="709">
      <c r="F709" s="9" t="str">
        <f t="shared" si="1"/>
        <v/>
      </c>
      <c r="G709" s="9" t="str">
        <f t="shared" si="2"/>
        <v/>
      </c>
      <c r="H709" s="9" t="str">
        <f t="shared" si="3"/>
        <v/>
      </c>
      <c r="I709" s="9" t="str">
        <f t="shared" si="4"/>
        <v/>
      </c>
      <c r="J709" s="9" t="str">
        <f t="shared" si="5"/>
        <v/>
      </c>
      <c r="K709" s="11" t="str">
        <f t="shared" si="6"/>
        <v/>
      </c>
    </row>
    <row r="710">
      <c r="F710" s="9" t="str">
        <f t="shared" si="1"/>
        <v/>
      </c>
      <c r="G710" s="9" t="str">
        <f t="shared" si="2"/>
        <v/>
      </c>
      <c r="H710" s="9" t="str">
        <f t="shared" si="3"/>
        <v/>
      </c>
      <c r="I710" s="9" t="str">
        <f t="shared" si="4"/>
        <v/>
      </c>
      <c r="J710" s="9" t="str">
        <f t="shared" si="5"/>
        <v/>
      </c>
      <c r="K710" s="11" t="str">
        <f t="shared" si="6"/>
        <v/>
      </c>
    </row>
    <row r="711">
      <c r="F711" s="9" t="str">
        <f t="shared" si="1"/>
        <v/>
      </c>
      <c r="G711" s="9" t="str">
        <f t="shared" si="2"/>
        <v/>
      </c>
      <c r="H711" s="9" t="str">
        <f t="shared" si="3"/>
        <v/>
      </c>
      <c r="I711" s="9" t="str">
        <f t="shared" si="4"/>
        <v/>
      </c>
      <c r="J711" s="9" t="str">
        <f t="shared" si="5"/>
        <v/>
      </c>
      <c r="K711" s="11" t="str">
        <f t="shared" si="6"/>
        <v/>
      </c>
    </row>
    <row r="712">
      <c r="F712" s="9" t="str">
        <f t="shared" si="1"/>
        <v/>
      </c>
      <c r="G712" s="9" t="str">
        <f t="shared" si="2"/>
        <v/>
      </c>
      <c r="H712" s="9" t="str">
        <f t="shared" si="3"/>
        <v/>
      </c>
      <c r="I712" s="9" t="str">
        <f t="shared" si="4"/>
        <v/>
      </c>
      <c r="J712" s="9" t="str">
        <f t="shared" si="5"/>
        <v/>
      </c>
      <c r="K712" s="11" t="str">
        <f t="shared" si="6"/>
        <v/>
      </c>
    </row>
    <row r="713">
      <c r="F713" s="9" t="str">
        <f t="shared" si="1"/>
        <v/>
      </c>
      <c r="G713" s="9" t="str">
        <f t="shared" si="2"/>
        <v/>
      </c>
      <c r="H713" s="9" t="str">
        <f t="shared" si="3"/>
        <v/>
      </c>
      <c r="I713" s="9" t="str">
        <f t="shared" si="4"/>
        <v/>
      </c>
      <c r="J713" s="9" t="str">
        <f t="shared" si="5"/>
        <v/>
      </c>
      <c r="K713" s="11" t="str">
        <f t="shared" si="6"/>
        <v/>
      </c>
    </row>
    <row r="714">
      <c r="F714" s="9" t="str">
        <f t="shared" si="1"/>
        <v/>
      </c>
      <c r="G714" s="9" t="str">
        <f t="shared" si="2"/>
        <v/>
      </c>
      <c r="H714" s="9" t="str">
        <f t="shared" si="3"/>
        <v/>
      </c>
      <c r="I714" s="9" t="str">
        <f t="shared" si="4"/>
        <v/>
      </c>
      <c r="J714" s="9" t="str">
        <f t="shared" si="5"/>
        <v/>
      </c>
      <c r="K714" s="11" t="str">
        <f t="shared" si="6"/>
        <v/>
      </c>
    </row>
    <row r="715">
      <c r="F715" s="9" t="str">
        <f t="shared" si="1"/>
        <v/>
      </c>
      <c r="G715" s="9" t="str">
        <f t="shared" si="2"/>
        <v/>
      </c>
      <c r="H715" s="9" t="str">
        <f t="shared" si="3"/>
        <v/>
      </c>
      <c r="I715" s="9" t="str">
        <f t="shared" si="4"/>
        <v/>
      </c>
      <c r="J715" s="9" t="str">
        <f t="shared" si="5"/>
        <v/>
      </c>
      <c r="K715" s="11" t="str">
        <f t="shared" si="6"/>
        <v/>
      </c>
    </row>
    <row r="716">
      <c r="F716" s="9" t="str">
        <f t="shared" si="1"/>
        <v/>
      </c>
      <c r="G716" s="9" t="str">
        <f t="shared" si="2"/>
        <v/>
      </c>
      <c r="H716" s="9" t="str">
        <f t="shared" si="3"/>
        <v/>
      </c>
      <c r="I716" s="9" t="str">
        <f t="shared" si="4"/>
        <v/>
      </c>
      <c r="J716" s="9" t="str">
        <f t="shared" si="5"/>
        <v/>
      </c>
      <c r="K716" s="11" t="str">
        <f t="shared" si="6"/>
        <v/>
      </c>
    </row>
    <row r="717">
      <c r="F717" s="9" t="str">
        <f t="shared" si="1"/>
        <v/>
      </c>
      <c r="G717" s="9" t="str">
        <f t="shared" si="2"/>
        <v/>
      </c>
      <c r="H717" s="9" t="str">
        <f t="shared" si="3"/>
        <v/>
      </c>
      <c r="I717" s="9" t="str">
        <f t="shared" si="4"/>
        <v/>
      </c>
      <c r="J717" s="9" t="str">
        <f t="shared" si="5"/>
        <v/>
      </c>
      <c r="K717" s="11" t="str">
        <f t="shared" si="6"/>
        <v/>
      </c>
    </row>
    <row r="718">
      <c r="F718" s="9" t="str">
        <f t="shared" si="1"/>
        <v/>
      </c>
      <c r="G718" s="9" t="str">
        <f t="shared" si="2"/>
        <v/>
      </c>
      <c r="H718" s="9" t="str">
        <f t="shared" si="3"/>
        <v/>
      </c>
      <c r="I718" s="9" t="str">
        <f t="shared" si="4"/>
        <v/>
      </c>
      <c r="J718" s="9" t="str">
        <f t="shared" si="5"/>
        <v/>
      </c>
      <c r="K718" s="11" t="str">
        <f t="shared" si="6"/>
        <v/>
      </c>
    </row>
    <row r="719">
      <c r="F719" s="9" t="str">
        <f t="shared" si="1"/>
        <v/>
      </c>
      <c r="G719" s="9" t="str">
        <f t="shared" si="2"/>
        <v/>
      </c>
      <c r="H719" s="9" t="str">
        <f t="shared" si="3"/>
        <v/>
      </c>
      <c r="I719" s="9" t="str">
        <f t="shared" si="4"/>
        <v/>
      </c>
      <c r="J719" s="9" t="str">
        <f t="shared" si="5"/>
        <v/>
      </c>
      <c r="K719" s="11" t="str">
        <f t="shared" si="6"/>
        <v/>
      </c>
    </row>
    <row r="720">
      <c r="F720" s="9" t="str">
        <f t="shared" si="1"/>
        <v/>
      </c>
      <c r="G720" s="9" t="str">
        <f t="shared" si="2"/>
        <v/>
      </c>
      <c r="H720" s="9" t="str">
        <f t="shared" si="3"/>
        <v/>
      </c>
      <c r="I720" s="9" t="str">
        <f t="shared" si="4"/>
        <v/>
      </c>
      <c r="J720" s="9" t="str">
        <f t="shared" si="5"/>
        <v/>
      </c>
      <c r="K720" s="11" t="str">
        <f t="shared" si="6"/>
        <v/>
      </c>
    </row>
    <row r="721">
      <c r="F721" s="9" t="str">
        <f t="shared" si="1"/>
        <v/>
      </c>
      <c r="G721" s="9" t="str">
        <f t="shared" si="2"/>
        <v/>
      </c>
      <c r="H721" s="9" t="str">
        <f t="shared" si="3"/>
        <v/>
      </c>
      <c r="I721" s="9" t="str">
        <f t="shared" si="4"/>
        <v/>
      </c>
      <c r="J721" s="9" t="str">
        <f t="shared" si="5"/>
        <v/>
      </c>
      <c r="K721" s="11" t="str">
        <f t="shared" si="6"/>
        <v/>
      </c>
    </row>
    <row r="722">
      <c r="F722" s="9" t="str">
        <f t="shared" si="1"/>
        <v/>
      </c>
      <c r="G722" s="9" t="str">
        <f t="shared" si="2"/>
        <v/>
      </c>
      <c r="H722" s="9" t="str">
        <f t="shared" si="3"/>
        <v/>
      </c>
      <c r="I722" s="9" t="str">
        <f t="shared" si="4"/>
        <v/>
      </c>
      <c r="J722" s="9" t="str">
        <f t="shared" si="5"/>
        <v/>
      </c>
      <c r="K722" s="11" t="str">
        <f t="shared" si="6"/>
        <v/>
      </c>
    </row>
    <row r="723">
      <c r="F723" s="9" t="str">
        <f t="shared" si="1"/>
        <v/>
      </c>
      <c r="G723" s="9" t="str">
        <f t="shared" si="2"/>
        <v/>
      </c>
      <c r="H723" s="9" t="str">
        <f t="shared" si="3"/>
        <v/>
      </c>
      <c r="I723" s="9" t="str">
        <f t="shared" si="4"/>
        <v/>
      </c>
      <c r="J723" s="9" t="str">
        <f t="shared" si="5"/>
        <v/>
      </c>
      <c r="K723" s="11" t="str">
        <f t="shared" si="6"/>
        <v/>
      </c>
    </row>
    <row r="724">
      <c r="F724" s="9" t="str">
        <f t="shared" si="1"/>
        <v/>
      </c>
      <c r="G724" s="9" t="str">
        <f t="shared" si="2"/>
        <v/>
      </c>
      <c r="H724" s="9" t="str">
        <f t="shared" si="3"/>
        <v/>
      </c>
      <c r="I724" s="9" t="str">
        <f t="shared" si="4"/>
        <v/>
      </c>
      <c r="J724" s="9" t="str">
        <f t="shared" si="5"/>
        <v/>
      </c>
      <c r="K724" s="11" t="str">
        <f t="shared" si="6"/>
        <v/>
      </c>
    </row>
    <row r="725">
      <c r="F725" s="9" t="str">
        <f t="shared" si="1"/>
        <v/>
      </c>
      <c r="G725" s="9" t="str">
        <f t="shared" si="2"/>
        <v/>
      </c>
      <c r="H725" s="9" t="str">
        <f t="shared" si="3"/>
        <v/>
      </c>
      <c r="I725" s="9" t="str">
        <f t="shared" si="4"/>
        <v/>
      </c>
      <c r="J725" s="9" t="str">
        <f t="shared" si="5"/>
        <v/>
      </c>
      <c r="K725" s="11" t="str">
        <f t="shared" si="6"/>
        <v/>
      </c>
    </row>
    <row r="726">
      <c r="F726" s="9" t="str">
        <f t="shared" si="1"/>
        <v/>
      </c>
      <c r="G726" s="9" t="str">
        <f t="shared" si="2"/>
        <v/>
      </c>
      <c r="H726" s="9" t="str">
        <f t="shared" si="3"/>
        <v/>
      </c>
      <c r="I726" s="9" t="str">
        <f t="shared" si="4"/>
        <v/>
      </c>
      <c r="J726" s="9" t="str">
        <f t="shared" si="5"/>
        <v/>
      </c>
      <c r="K726" s="11" t="str">
        <f t="shared" si="6"/>
        <v/>
      </c>
    </row>
    <row r="727">
      <c r="F727" s="9" t="str">
        <f t="shared" si="1"/>
        <v/>
      </c>
      <c r="G727" s="9" t="str">
        <f t="shared" si="2"/>
        <v/>
      </c>
      <c r="H727" s="9" t="str">
        <f t="shared" si="3"/>
        <v/>
      </c>
      <c r="I727" s="9" t="str">
        <f t="shared" si="4"/>
        <v/>
      </c>
      <c r="J727" s="9" t="str">
        <f t="shared" si="5"/>
        <v/>
      </c>
      <c r="K727" s="11" t="str">
        <f t="shared" si="6"/>
        <v/>
      </c>
    </row>
    <row r="728">
      <c r="F728" s="9" t="str">
        <f t="shared" si="1"/>
        <v/>
      </c>
      <c r="G728" s="9" t="str">
        <f t="shared" si="2"/>
        <v/>
      </c>
      <c r="H728" s="9" t="str">
        <f t="shared" si="3"/>
        <v/>
      </c>
      <c r="I728" s="9" t="str">
        <f t="shared" si="4"/>
        <v/>
      </c>
      <c r="J728" s="9" t="str">
        <f t="shared" si="5"/>
        <v/>
      </c>
      <c r="K728" s="11" t="str">
        <f t="shared" si="6"/>
        <v/>
      </c>
    </row>
    <row r="729">
      <c r="F729" s="9" t="str">
        <f t="shared" si="1"/>
        <v/>
      </c>
      <c r="G729" s="9" t="str">
        <f t="shared" si="2"/>
        <v/>
      </c>
      <c r="H729" s="9" t="str">
        <f t="shared" si="3"/>
        <v/>
      </c>
      <c r="I729" s="9" t="str">
        <f t="shared" si="4"/>
        <v/>
      </c>
      <c r="J729" s="9" t="str">
        <f t="shared" si="5"/>
        <v/>
      </c>
      <c r="K729" s="11" t="str">
        <f t="shared" si="6"/>
        <v/>
      </c>
    </row>
    <row r="730">
      <c r="F730" s="9" t="str">
        <f t="shared" si="1"/>
        <v/>
      </c>
      <c r="G730" s="9" t="str">
        <f t="shared" si="2"/>
        <v/>
      </c>
      <c r="H730" s="9" t="str">
        <f t="shared" si="3"/>
        <v/>
      </c>
      <c r="I730" s="9" t="str">
        <f t="shared" si="4"/>
        <v/>
      </c>
      <c r="J730" s="9" t="str">
        <f t="shared" si="5"/>
        <v/>
      </c>
      <c r="K730" s="11" t="str">
        <f t="shared" si="6"/>
        <v/>
      </c>
    </row>
    <row r="731">
      <c r="F731" s="9" t="str">
        <f t="shared" si="1"/>
        <v/>
      </c>
      <c r="G731" s="9" t="str">
        <f t="shared" si="2"/>
        <v/>
      </c>
      <c r="H731" s="9" t="str">
        <f t="shared" si="3"/>
        <v/>
      </c>
      <c r="I731" s="9" t="str">
        <f t="shared" si="4"/>
        <v/>
      </c>
      <c r="J731" s="9" t="str">
        <f t="shared" si="5"/>
        <v/>
      </c>
      <c r="K731" s="11" t="str">
        <f t="shared" si="6"/>
        <v/>
      </c>
    </row>
    <row r="732">
      <c r="F732" s="9" t="str">
        <f t="shared" si="1"/>
        <v/>
      </c>
      <c r="G732" s="9" t="str">
        <f t="shared" si="2"/>
        <v/>
      </c>
      <c r="H732" s="9" t="str">
        <f t="shared" si="3"/>
        <v/>
      </c>
      <c r="I732" s="9" t="str">
        <f t="shared" si="4"/>
        <v/>
      </c>
      <c r="J732" s="9" t="str">
        <f t="shared" si="5"/>
        <v/>
      </c>
      <c r="K732" s="11" t="str">
        <f t="shared" si="6"/>
        <v/>
      </c>
    </row>
    <row r="733">
      <c r="F733" s="9" t="str">
        <f t="shared" si="1"/>
        <v/>
      </c>
      <c r="G733" s="9" t="str">
        <f t="shared" si="2"/>
        <v/>
      </c>
      <c r="H733" s="9" t="str">
        <f t="shared" si="3"/>
        <v/>
      </c>
      <c r="I733" s="9" t="str">
        <f t="shared" si="4"/>
        <v/>
      </c>
      <c r="J733" s="9" t="str">
        <f t="shared" si="5"/>
        <v/>
      </c>
      <c r="K733" s="11" t="str">
        <f t="shared" si="6"/>
        <v/>
      </c>
    </row>
    <row r="734">
      <c r="F734" s="9" t="str">
        <f t="shared" si="1"/>
        <v/>
      </c>
      <c r="G734" s="9" t="str">
        <f t="shared" si="2"/>
        <v/>
      </c>
      <c r="H734" s="9" t="str">
        <f t="shared" si="3"/>
        <v/>
      </c>
      <c r="I734" s="9" t="str">
        <f t="shared" si="4"/>
        <v/>
      </c>
      <c r="J734" s="9" t="str">
        <f t="shared" si="5"/>
        <v/>
      </c>
      <c r="K734" s="11" t="str">
        <f t="shared" si="6"/>
        <v/>
      </c>
    </row>
    <row r="735">
      <c r="F735" s="9" t="str">
        <f t="shared" si="1"/>
        <v/>
      </c>
      <c r="G735" s="9" t="str">
        <f t="shared" si="2"/>
        <v/>
      </c>
      <c r="H735" s="9" t="str">
        <f t="shared" si="3"/>
        <v/>
      </c>
      <c r="I735" s="9" t="str">
        <f t="shared" si="4"/>
        <v/>
      </c>
      <c r="J735" s="9" t="str">
        <f t="shared" si="5"/>
        <v/>
      </c>
      <c r="K735" s="11" t="str">
        <f t="shared" si="6"/>
        <v/>
      </c>
    </row>
    <row r="736">
      <c r="F736" s="9" t="str">
        <f t="shared" si="1"/>
        <v/>
      </c>
      <c r="G736" s="9" t="str">
        <f t="shared" si="2"/>
        <v/>
      </c>
      <c r="H736" s="9" t="str">
        <f t="shared" si="3"/>
        <v/>
      </c>
      <c r="I736" s="9" t="str">
        <f t="shared" si="4"/>
        <v/>
      </c>
      <c r="J736" s="9" t="str">
        <f t="shared" si="5"/>
        <v/>
      </c>
      <c r="K736" s="11" t="str">
        <f t="shared" si="6"/>
        <v/>
      </c>
    </row>
    <row r="737">
      <c r="F737" s="9" t="str">
        <f t="shared" si="1"/>
        <v/>
      </c>
      <c r="G737" s="9" t="str">
        <f t="shared" si="2"/>
        <v/>
      </c>
      <c r="H737" s="9" t="str">
        <f t="shared" si="3"/>
        <v/>
      </c>
      <c r="I737" s="9" t="str">
        <f t="shared" si="4"/>
        <v/>
      </c>
      <c r="J737" s="9" t="str">
        <f t="shared" si="5"/>
        <v/>
      </c>
      <c r="K737" s="11" t="str">
        <f t="shared" si="6"/>
        <v/>
      </c>
    </row>
    <row r="738">
      <c r="F738" s="9" t="str">
        <f t="shared" si="1"/>
        <v/>
      </c>
      <c r="G738" s="9" t="str">
        <f t="shared" si="2"/>
        <v/>
      </c>
      <c r="H738" s="9" t="str">
        <f t="shared" si="3"/>
        <v/>
      </c>
      <c r="I738" s="9" t="str">
        <f t="shared" si="4"/>
        <v/>
      </c>
      <c r="J738" s="9" t="str">
        <f t="shared" si="5"/>
        <v/>
      </c>
      <c r="K738" s="11" t="str">
        <f t="shared" si="6"/>
        <v/>
      </c>
    </row>
    <row r="739">
      <c r="F739" s="9" t="str">
        <f t="shared" si="1"/>
        <v/>
      </c>
      <c r="G739" s="9" t="str">
        <f t="shared" si="2"/>
        <v/>
      </c>
      <c r="H739" s="9" t="str">
        <f t="shared" si="3"/>
        <v/>
      </c>
      <c r="I739" s="9" t="str">
        <f t="shared" si="4"/>
        <v/>
      </c>
      <c r="J739" s="9" t="str">
        <f t="shared" si="5"/>
        <v/>
      </c>
      <c r="K739" s="11" t="str">
        <f t="shared" si="6"/>
        <v/>
      </c>
    </row>
    <row r="740">
      <c r="F740" s="9" t="str">
        <f t="shared" si="1"/>
        <v/>
      </c>
      <c r="G740" s="9" t="str">
        <f t="shared" si="2"/>
        <v/>
      </c>
      <c r="H740" s="9" t="str">
        <f t="shared" si="3"/>
        <v/>
      </c>
      <c r="I740" s="9" t="str">
        <f t="shared" si="4"/>
        <v/>
      </c>
      <c r="J740" s="9" t="str">
        <f t="shared" si="5"/>
        <v/>
      </c>
      <c r="K740" s="11" t="str">
        <f t="shared" si="6"/>
        <v/>
      </c>
    </row>
    <row r="741">
      <c r="F741" s="9" t="str">
        <f t="shared" si="1"/>
        <v/>
      </c>
      <c r="G741" s="9" t="str">
        <f t="shared" si="2"/>
        <v/>
      </c>
      <c r="H741" s="9" t="str">
        <f t="shared" si="3"/>
        <v/>
      </c>
      <c r="I741" s="9" t="str">
        <f t="shared" si="4"/>
        <v/>
      </c>
      <c r="J741" s="9" t="str">
        <f t="shared" si="5"/>
        <v/>
      </c>
      <c r="K741" s="11" t="str">
        <f t="shared" si="6"/>
        <v/>
      </c>
    </row>
    <row r="742">
      <c r="F742" s="9" t="str">
        <f t="shared" si="1"/>
        <v/>
      </c>
      <c r="G742" s="9" t="str">
        <f t="shared" si="2"/>
        <v/>
      </c>
      <c r="H742" s="9" t="str">
        <f t="shared" si="3"/>
        <v/>
      </c>
      <c r="I742" s="9" t="str">
        <f t="shared" si="4"/>
        <v/>
      </c>
      <c r="J742" s="9" t="str">
        <f t="shared" si="5"/>
        <v/>
      </c>
      <c r="K742" s="11" t="str">
        <f t="shared" si="6"/>
        <v/>
      </c>
    </row>
    <row r="743">
      <c r="F743" s="9" t="str">
        <f t="shared" si="1"/>
        <v/>
      </c>
      <c r="G743" s="9" t="str">
        <f t="shared" si="2"/>
        <v/>
      </c>
      <c r="H743" s="9" t="str">
        <f t="shared" si="3"/>
        <v/>
      </c>
      <c r="I743" s="9" t="str">
        <f t="shared" si="4"/>
        <v/>
      </c>
      <c r="J743" s="9" t="str">
        <f t="shared" si="5"/>
        <v/>
      </c>
      <c r="K743" s="11" t="str">
        <f t="shared" si="6"/>
        <v/>
      </c>
    </row>
    <row r="744">
      <c r="F744" s="9" t="str">
        <f t="shared" si="1"/>
        <v/>
      </c>
      <c r="G744" s="9" t="str">
        <f t="shared" si="2"/>
        <v/>
      </c>
      <c r="H744" s="9" t="str">
        <f t="shared" si="3"/>
        <v/>
      </c>
      <c r="I744" s="9" t="str">
        <f t="shared" si="4"/>
        <v/>
      </c>
      <c r="J744" s="9" t="str">
        <f t="shared" si="5"/>
        <v/>
      </c>
      <c r="K744" s="11" t="str">
        <f t="shared" si="6"/>
        <v/>
      </c>
    </row>
    <row r="745">
      <c r="F745" s="9" t="str">
        <f t="shared" si="1"/>
        <v/>
      </c>
      <c r="G745" s="9" t="str">
        <f t="shared" si="2"/>
        <v/>
      </c>
      <c r="H745" s="9" t="str">
        <f t="shared" si="3"/>
        <v/>
      </c>
      <c r="I745" s="9" t="str">
        <f t="shared" si="4"/>
        <v/>
      </c>
      <c r="J745" s="9" t="str">
        <f t="shared" si="5"/>
        <v/>
      </c>
      <c r="K745" s="11" t="str">
        <f t="shared" si="6"/>
        <v/>
      </c>
    </row>
    <row r="746">
      <c r="F746" s="9" t="str">
        <f t="shared" si="1"/>
        <v/>
      </c>
      <c r="G746" s="9" t="str">
        <f t="shared" si="2"/>
        <v/>
      </c>
      <c r="H746" s="9" t="str">
        <f t="shared" si="3"/>
        <v/>
      </c>
      <c r="I746" s="9" t="str">
        <f t="shared" si="4"/>
        <v/>
      </c>
      <c r="J746" s="9" t="str">
        <f t="shared" si="5"/>
        <v/>
      </c>
      <c r="K746" s="11" t="str">
        <f t="shared" si="6"/>
        <v/>
      </c>
    </row>
    <row r="747">
      <c r="F747" s="9" t="str">
        <f t="shared" si="1"/>
        <v/>
      </c>
      <c r="G747" s="9" t="str">
        <f t="shared" si="2"/>
        <v/>
      </c>
      <c r="H747" s="9" t="str">
        <f t="shared" si="3"/>
        <v/>
      </c>
      <c r="I747" s="9" t="str">
        <f t="shared" si="4"/>
        <v/>
      </c>
      <c r="J747" s="9" t="str">
        <f t="shared" si="5"/>
        <v/>
      </c>
      <c r="K747" s="11" t="str">
        <f t="shared" si="6"/>
        <v/>
      </c>
    </row>
    <row r="748">
      <c r="F748" s="9" t="str">
        <f t="shared" si="1"/>
        <v/>
      </c>
      <c r="G748" s="9" t="str">
        <f t="shared" si="2"/>
        <v/>
      </c>
      <c r="H748" s="9" t="str">
        <f t="shared" si="3"/>
        <v/>
      </c>
      <c r="I748" s="9" t="str">
        <f t="shared" si="4"/>
        <v/>
      </c>
      <c r="J748" s="9" t="str">
        <f t="shared" si="5"/>
        <v/>
      </c>
      <c r="K748" s="11" t="str">
        <f t="shared" si="6"/>
        <v/>
      </c>
    </row>
    <row r="749">
      <c r="F749" s="9" t="str">
        <f t="shared" si="1"/>
        <v/>
      </c>
      <c r="G749" s="9" t="str">
        <f t="shared" si="2"/>
        <v/>
      </c>
      <c r="H749" s="9" t="str">
        <f t="shared" si="3"/>
        <v/>
      </c>
      <c r="I749" s="9" t="str">
        <f t="shared" si="4"/>
        <v/>
      </c>
      <c r="J749" s="9" t="str">
        <f t="shared" si="5"/>
        <v/>
      </c>
      <c r="K749" s="11" t="str">
        <f t="shared" si="6"/>
        <v/>
      </c>
    </row>
    <row r="750">
      <c r="F750" s="9" t="str">
        <f t="shared" si="1"/>
        <v/>
      </c>
      <c r="G750" s="9" t="str">
        <f t="shared" si="2"/>
        <v/>
      </c>
      <c r="H750" s="9" t="str">
        <f t="shared" si="3"/>
        <v/>
      </c>
      <c r="I750" s="9" t="str">
        <f t="shared" si="4"/>
        <v/>
      </c>
      <c r="J750" s="9" t="str">
        <f t="shared" si="5"/>
        <v/>
      </c>
      <c r="K750" s="11" t="str">
        <f t="shared" si="6"/>
        <v/>
      </c>
    </row>
    <row r="751">
      <c r="F751" s="9" t="str">
        <f t="shared" si="1"/>
        <v/>
      </c>
      <c r="G751" s="9" t="str">
        <f t="shared" si="2"/>
        <v/>
      </c>
      <c r="H751" s="9" t="str">
        <f t="shared" si="3"/>
        <v/>
      </c>
      <c r="I751" s="9" t="str">
        <f t="shared" si="4"/>
        <v/>
      </c>
      <c r="J751" s="9" t="str">
        <f t="shared" si="5"/>
        <v/>
      </c>
      <c r="K751" s="11" t="str">
        <f t="shared" si="6"/>
        <v/>
      </c>
    </row>
    <row r="752">
      <c r="F752" s="9" t="str">
        <f t="shared" si="1"/>
        <v/>
      </c>
      <c r="G752" s="9" t="str">
        <f t="shared" si="2"/>
        <v/>
      </c>
      <c r="H752" s="9" t="str">
        <f t="shared" si="3"/>
        <v/>
      </c>
      <c r="I752" s="9" t="str">
        <f t="shared" si="4"/>
        <v/>
      </c>
      <c r="J752" s="9" t="str">
        <f t="shared" si="5"/>
        <v/>
      </c>
      <c r="K752" s="11" t="str">
        <f t="shared" si="6"/>
        <v/>
      </c>
    </row>
    <row r="753">
      <c r="F753" s="9" t="str">
        <f t="shared" si="1"/>
        <v/>
      </c>
      <c r="G753" s="9" t="str">
        <f t="shared" si="2"/>
        <v/>
      </c>
      <c r="H753" s="9" t="str">
        <f t="shared" si="3"/>
        <v/>
      </c>
      <c r="I753" s="9" t="str">
        <f t="shared" si="4"/>
        <v/>
      </c>
      <c r="J753" s="9" t="str">
        <f t="shared" si="5"/>
        <v/>
      </c>
      <c r="K753" s="11" t="str">
        <f t="shared" si="6"/>
        <v/>
      </c>
    </row>
    <row r="754">
      <c r="F754" s="9" t="str">
        <f t="shared" si="1"/>
        <v/>
      </c>
      <c r="G754" s="9" t="str">
        <f t="shared" si="2"/>
        <v/>
      </c>
      <c r="H754" s="9" t="str">
        <f t="shared" si="3"/>
        <v/>
      </c>
      <c r="I754" s="9" t="str">
        <f t="shared" si="4"/>
        <v/>
      </c>
      <c r="J754" s="9" t="str">
        <f t="shared" si="5"/>
        <v/>
      </c>
      <c r="K754" s="11" t="str">
        <f t="shared" si="6"/>
        <v/>
      </c>
    </row>
    <row r="755">
      <c r="F755" s="9" t="str">
        <f t="shared" si="1"/>
        <v/>
      </c>
      <c r="G755" s="9" t="str">
        <f t="shared" si="2"/>
        <v/>
      </c>
      <c r="H755" s="9" t="str">
        <f t="shared" si="3"/>
        <v/>
      </c>
      <c r="I755" s="9" t="str">
        <f t="shared" si="4"/>
        <v/>
      </c>
      <c r="J755" s="9" t="str">
        <f t="shared" si="5"/>
        <v/>
      </c>
      <c r="K755" s="11" t="str">
        <f t="shared" si="6"/>
        <v/>
      </c>
    </row>
    <row r="756">
      <c r="F756" s="9" t="str">
        <f t="shared" si="1"/>
        <v/>
      </c>
      <c r="G756" s="9" t="str">
        <f t="shared" si="2"/>
        <v/>
      </c>
      <c r="H756" s="9" t="str">
        <f t="shared" si="3"/>
        <v/>
      </c>
      <c r="I756" s="9" t="str">
        <f t="shared" si="4"/>
        <v/>
      </c>
      <c r="J756" s="9" t="str">
        <f t="shared" si="5"/>
        <v/>
      </c>
      <c r="K756" s="11" t="str">
        <f t="shared" si="6"/>
        <v/>
      </c>
    </row>
    <row r="757">
      <c r="F757" s="9" t="str">
        <f t="shared" si="1"/>
        <v/>
      </c>
      <c r="G757" s="9" t="str">
        <f t="shared" si="2"/>
        <v/>
      </c>
      <c r="H757" s="9" t="str">
        <f t="shared" si="3"/>
        <v/>
      </c>
      <c r="I757" s="9" t="str">
        <f t="shared" si="4"/>
        <v/>
      </c>
      <c r="J757" s="9" t="str">
        <f t="shared" si="5"/>
        <v/>
      </c>
      <c r="K757" s="11" t="str">
        <f t="shared" si="6"/>
        <v/>
      </c>
    </row>
    <row r="758">
      <c r="F758" s="9" t="str">
        <f t="shared" si="1"/>
        <v/>
      </c>
      <c r="G758" s="9" t="str">
        <f t="shared" si="2"/>
        <v/>
      </c>
      <c r="H758" s="9" t="str">
        <f t="shared" si="3"/>
        <v/>
      </c>
      <c r="I758" s="9" t="str">
        <f t="shared" si="4"/>
        <v/>
      </c>
      <c r="J758" s="9" t="str">
        <f t="shared" si="5"/>
        <v/>
      </c>
      <c r="K758" s="11" t="str">
        <f t="shared" si="6"/>
        <v/>
      </c>
    </row>
    <row r="759">
      <c r="F759" s="9" t="str">
        <f t="shared" si="1"/>
        <v/>
      </c>
      <c r="G759" s="9" t="str">
        <f t="shared" si="2"/>
        <v/>
      </c>
      <c r="H759" s="9" t="str">
        <f t="shared" si="3"/>
        <v/>
      </c>
      <c r="I759" s="9" t="str">
        <f t="shared" si="4"/>
        <v/>
      </c>
      <c r="J759" s="9" t="str">
        <f t="shared" si="5"/>
        <v/>
      </c>
      <c r="K759" s="11" t="str">
        <f t="shared" si="6"/>
        <v/>
      </c>
    </row>
    <row r="760">
      <c r="F760" s="9" t="str">
        <f t="shared" si="1"/>
        <v/>
      </c>
      <c r="G760" s="9" t="str">
        <f t="shared" si="2"/>
        <v/>
      </c>
      <c r="H760" s="9" t="str">
        <f t="shared" si="3"/>
        <v/>
      </c>
      <c r="I760" s="9" t="str">
        <f t="shared" si="4"/>
        <v/>
      </c>
      <c r="J760" s="9" t="str">
        <f t="shared" si="5"/>
        <v/>
      </c>
      <c r="K760" s="11" t="str">
        <f t="shared" si="6"/>
        <v/>
      </c>
    </row>
    <row r="761">
      <c r="F761" s="9" t="str">
        <f t="shared" si="1"/>
        <v/>
      </c>
      <c r="G761" s="9" t="str">
        <f t="shared" si="2"/>
        <v/>
      </c>
      <c r="H761" s="9" t="str">
        <f t="shared" si="3"/>
        <v/>
      </c>
      <c r="I761" s="9" t="str">
        <f t="shared" si="4"/>
        <v/>
      </c>
      <c r="J761" s="9" t="str">
        <f t="shared" si="5"/>
        <v/>
      </c>
      <c r="K761" s="11" t="str">
        <f t="shared" si="6"/>
        <v/>
      </c>
    </row>
    <row r="762">
      <c r="F762" s="9" t="str">
        <f t="shared" si="1"/>
        <v/>
      </c>
      <c r="G762" s="9" t="str">
        <f t="shared" si="2"/>
        <v/>
      </c>
      <c r="H762" s="9" t="str">
        <f t="shared" si="3"/>
        <v/>
      </c>
      <c r="I762" s="9" t="str">
        <f t="shared" si="4"/>
        <v/>
      </c>
      <c r="J762" s="9" t="str">
        <f t="shared" si="5"/>
        <v/>
      </c>
      <c r="K762" s="11" t="str">
        <f t="shared" si="6"/>
        <v/>
      </c>
    </row>
    <row r="763">
      <c r="F763" s="9" t="str">
        <f t="shared" si="1"/>
        <v/>
      </c>
      <c r="G763" s="9" t="str">
        <f t="shared" si="2"/>
        <v/>
      </c>
      <c r="H763" s="9" t="str">
        <f t="shared" si="3"/>
        <v/>
      </c>
      <c r="I763" s="9" t="str">
        <f t="shared" si="4"/>
        <v/>
      </c>
      <c r="J763" s="9" t="str">
        <f t="shared" si="5"/>
        <v/>
      </c>
      <c r="K763" s="11" t="str">
        <f t="shared" si="6"/>
        <v/>
      </c>
    </row>
    <row r="764">
      <c r="F764" s="9" t="str">
        <f t="shared" si="1"/>
        <v/>
      </c>
      <c r="G764" s="9" t="str">
        <f t="shared" si="2"/>
        <v/>
      </c>
      <c r="H764" s="9" t="str">
        <f t="shared" si="3"/>
        <v/>
      </c>
      <c r="I764" s="9" t="str">
        <f t="shared" si="4"/>
        <v/>
      </c>
      <c r="J764" s="9" t="str">
        <f t="shared" si="5"/>
        <v/>
      </c>
      <c r="K764" s="11" t="str">
        <f t="shared" si="6"/>
        <v/>
      </c>
    </row>
    <row r="765">
      <c r="F765" s="9" t="str">
        <f t="shared" si="1"/>
        <v/>
      </c>
      <c r="G765" s="9" t="str">
        <f t="shared" si="2"/>
        <v/>
      </c>
      <c r="H765" s="9" t="str">
        <f t="shared" si="3"/>
        <v/>
      </c>
      <c r="I765" s="9" t="str">
        <f t="shared" si="4"/>
        <v/>
      </c>
      <c r="J765" s="9" t="str">
        <f t="shared" si="5"/>
        <v/>
      </c>
      <c r="K765" s="11" t="str">
        <f t="shared" si="6"/>
        <v/>
      </c>
    </row>
    <row r="766">
      <c r="F766" s="9" t="str">
        <f t="shared" si="1"/>
        <v/>
      </c>
      <c r="G766" s="9" t="str">
        <f t="shared" si="2"/>
        <v/>
      </c>
      <c r="H766" s="9" t="str">
        <f t="shared" si="3"/>
        <v/>
      </c>
      <c r="I766" s="9" t="str">
        <f t="shared" si="4"/>
        <v/>
      </c>
      <c r="J766" s="9" t="str">
        <f t="shared" si="5"/>
        <v/>
      </c>
      <c r="K766" s="11" t="str">
        <f t="shared" si="6"/>
        <v/>
      </c>
    </row>
    <row r="767">
      <c r="F767" s="9" t="str">
        <f t="shared" si="1"/>
        <v/>
      </c>
      <c r="G767" s="9" t="str">
        <f t="shared" si="2"/>
        <v/>
      </c>
      <c r="H767" s="9" t="str">
        <f t="shared" si="3"/>
        <v/>
      </c>
      <c r="I767" s="9" t="str">
        <f t="shared" si="4"/>
        <v/>
      </c>
      <c r="J767" s="9" t="str">
        <f t="shared" si="5"/>
        <v/>
      </c>
      <c r="K767" s="11" t="str">
        <f t="shared" si="6"/>
        <v/>
      </c>
    </row>
    <row r="768">
      <c r="F768" s="9" t="str">
        <f t="shared" si="1"/>
        <v/>
      </c>
      <c r="G768" s="9" t="str">
        <f t="shared" si="2"/>
        <v/>
      </c>
      <c r="H768" s="9" t="str">
        <f t="shared" si="3"/>
        <v/>
      </c>
      <c r="I768" s="9" t="str">
        <f t="shared" si="4"/>
        <v/>
      </c>
      <c r="J768" s="9" t="str">
        <f t="shared" si="5"/>
        <v/>
      </c>
      <c r="K768" s="11" t="str">
        <f t="shared" si="6"/>
        <v/>
      </c>
    </row>
    <row r="769">
      <c r="F769" s="9" t="str">
        <f t="shared" si="1"/>
        <v/>
      </c>
      <c r="G769" s="9" t="str">
        <f t="shared" si="2"/>
        <v/>
      </c>
      <c r="H769" s="9" t="str">
        <f t="shared" si="3"/>
        <v/>
      </c>
      <c r="I769" s="9" t="str">
        <f t="shared" si="4"/>
        <v/>
      </c>
      <c r="J769" s="9" t="str">
        <f t="shared" si="5"/>
        <v/>
      </c>
      <c r="K769" s="11" t="str">
        <f t="shared" si="6"/>
        <v/>
      </c>
    </row>
    <row r="770">
      <c r="F770" s="9" t="str">
        <f t="shared" si="1"/>
        <v/>
      </c>
      <c r="G770" s="9" t="str">
        <f t="shared" si="2"/>
        <v/>
      </c>
      <c r="H770" s="9" t="str">
        <f t="shared" si="3"/>
        <v/>
      </c>
      <c r="I770" s="9" t="str">
        <f t="shared" si="4"/>
        <v/>
      </c>
      <c r="J770" s="9" t="str">
        <f t="shared" si="5"/>
        <v/>
      </c>
      <c r="K770" s="11" t="str">
        <f t="shared" si="6"/>
        <v/>
      </c>
    </row>
    <row r="771">
      <c r="F771" s="9" t="str">
        <f t="shared" si="1"/>
        <v/>
      </c>
      <c r="G771" s="9" t="str">
        <f t="shared" si="2"/>
        <v/>
      </c>
      <c r="H771" s="9" t="str">
        <f t="shared" si="3"/>
        <v/>
      </c>
      <c r="I771" s="9" t="str">
        <f t="shared" si="4"/>
        <v/>
      </c>
      <c r="J771" s="9" t="str">
        <f t="shared" si="5"/>
        <v/>
      </c>
      <c r="K771" s="11" t="str">
        <f t="shared" si="6"/>
        <v/>
      </c>
    </row>
    <row r="772">
      <c r="F772" s="9" t="str">
        <f t="shared" si="1"/>
        <v/>
      </c>
      <c r="G772" s="9" t="str">
        <f t="shared" si="2"/>
        <v/>
      </c>
      <c r="H772" s="9" t="str">
        <f t="shared" si="3"/>
        <v/>
      </c>
      <c r="I772" s="9" t="str">
        <f t="shared" si="4"/>
        <v/>
      </c>
      <c r="J772" s="9" t="str">
        <f t="shared" si="5"/>
        <v/>
      </c>
      <c r="K772" s="11" t="str">
        <f t="shared" si="6"/>
        <v/>
      </c>
    </row>
    <row r="773">
      <c r="F773" s="9" t="str">
        <f t="shared" si="1"/>
        <v/>
      </c>
      <c r="G773" s="9" t="str">
        <f t="shared" si="2"/>
        <v/>
      </c>
      <c r="H773" s="9" t="str">
        <f t="shared" si="3"/>
        <v/>
      </c>
      <c r="I773" s="9" t="str">
        <f t="shared" si="4"/>
        <v/>
      </c>
      <c r="J773" s="9" t="str">
        <f t="shared" si="5"/>
        <v/>
      </c>
      <c r="K773" s="11" t="str">
        <f t="shared" si="6"/>
        <v/>
      </c>
    </row>
    <row r="774">
      <c r="F774" s="9" t="str">
        <f t="shared" si="1"/>
        <v/>
      </c>
      <c r="G774" s="9" t="str">
        <f t="shared" si="2"/>
        <v/>
      </c>
      <c r="H774" s="9" t="str">
        <f t="shared" si="3"/>
        <v/>
      </c>
      <c r="I774" s="9" t="str">
        <f t="shared" si="4"/>
        <v/>
      </c>
      <c r="J774" s="9" t="str">
        <f t="shared" si="5"/>
        <v/>
      </c>
      <c r="K774" s="11" t="str">
        <f t="shared" si="6"/>
        <v/>
      </c>
    </row>
    <row r="775">
      <c r="F775" s="9" t="str">
        <f t="shared" si="1"/>
        <v/>
      </c>
      <c r="G775" s="9" t="str">
        <f t="shared" si="2"/>
        <v/>
      </c>
      <c r="H775" s="9" t="str">
        <f t="shared" si="3"/>
        <v/>
      </c>
      <c r="I775" s="9" t="str">
        <f t="shared" si="4"/>
        <v/>
      </c>
      <c r="J775" s="9" t="str">
        <f t="shared" si="5"/>
        <v/>
      </c>
      <c r="K775" s="11" t="str">
        <f t="shared" si="6"/>
        <v/>
      </c>
    </row>
    <row r="776">
      <c r="F776" s="9" t="str">
        <f t="shared" si="1"/>
        <v/>
      </c>
      <c r="G776" s="9" t="str">
        <f t="shared" si="2"/>
        <v/>
      </c>
      <c r="H776" s="9" t="str">
        <f t="shared" si="3"/>
        <v/>
      </c>
      <c r="I776" s="9" t="str">
        <f t="shared" si="4"/>
        <v/>
      </c>
      <c r="J776" s="9" t="str">
        <f t="shared" si="5"/>
        <v/>
      </c>
      <c r="K776" s="11" t="str">
        <f t="shared" si="6"/>
        <v/>
      </c>
    </row>
    <row r="777">
      <c r="F777" s="9" t="str">
        <f t="shared" si="1"/>
        <v/>
      </c>
      <c r="G777" s="9" t="str">
        <f t="shared" si="2"/>
        <v/>
      </c>
      <c r="H777" s="9" t="str">
        <f t="shared" si="3"/>
        <v/>
      </c>
      <c r="I777" s="9" t="str">
        <f t="shared" si="4"/>
        <v/>
      </c>
      <c r="J777" s="9" t="str">
        <f t="shared" si="5"/>
        <v/>
      </c>
      <c r="K777" s="11" t="str">
        <f t="shared" si="6"/>
        <v/>
      </c>
    </row>
    <row r="778">
      <c r="F778" s="9" t="str">
        <f t="shared" si="1"/>
        <v/>
      </c>
      <c r="G778" s="9" t="str">
        <f t="shared" si="2"/>
        <v/>
      </c>
      <c r="H778" s="9" t="str">
        <f t="shared" si="3"/>
        <v/>
      </c>
      <c r="I778" s="9" t="str">
        <f t="shared" si="4"/>
        <v/>
      </c>
      <c r="J778" s="9" t="str">
        <f t="shared" si="5"/>
        <v/>
      </c>
      <c r="K778" s="11" t="str">
        <f t="shared" si="6"/>
        <v/>
      </c>
    </row>
    <row r="779">
      <c r="F779" s="9" t="str">
        <f t="shared" si="1"/>
        <v/>
      </c>
      <c r="G779" s="9" t="str">
        <f t="shared" si="2"/>
        <v/>
      </c>
      <c r="H779" s="9" t="str">
        <f t="shared" si="3"/>
        <v/>
      </c>
      <c r="I779" s="9" t="str">
        <f t="shared" si="4"/>
        <v/>
      </c>
      <c r="J779" s="9" t="str">
        <f t="shared" si="5"/>
        <v/>
      </c>
      <c r="K779" s="11" t="str">
        <f t="shared" si="6"/>
        <v/>
      </c>
    </row>
    <row r="780">
      <c r="F780" s="9" t="str">
        <f t="shared" si="1"/>
        <v/>
      </c>
      <c r="G780" s="9" t="str">
        <f t="shared" si="2"/>
        <v/>
      </c>
      <c r="H780" s="9" t="str">
        <f t="shared" si="3"/>
        <v/>
      </c>
      <c r="I780" s="9" t="str">
        <f t="shared" si="4"/>
        <v/>
      </c>
      <c r="J780" s="9" t="str">
        <f t="shared" si="5"/>
        <v/>
      </c>
      <c r="K780" s="11" t="str">
        <f t="shared" si="6"/>
        <v/>
      </c>
    </row>
    <row r="781">
      <c r="F781" s="9" t="str">
        <f t="shared" si="1"/>
        <v/>
      </c>
      <c r="G781" s="9" t="str">
        <f t="shared" si="2"/>
        <v/>
      </c>
      <c r="H781" s="9" t="str">
        <f t="shared" si="3"/>
        <v/>
      </c>
      <c r="I781" s="9" t="str">
        <f t="shared" si="4"/>
        <v/>
      </c>
      <c r="J781" s="9" t="str">
        <f t="shared" si="5"/>
        <v/>
      </c>
      <c r="K781" s="11" t="str">
        <f t="shared" si="6"/>
        <v/>
      </c>
    </row>
    <row r="782">
      <c r="F782" s="9" t="str">
        <f t="shared" si="1"/>
        <v/>
      </c>
      <c r="G782" s="9" t="str">
        <f t="shared" si="2"/>
        <v/>
      </c>
      <c r="H782" s="9" t="str">
        <f t="shared" si="3"/>
        <v/>
      </c>
      <c r="I782" s="9" t="str">
        <f t="shared" si="4"/>
        <v/>
      </c>
      <c r="J782" s="9" t="str">
        <f t="shared" si="5"/>
        <v/>
      </c>
      <c r="K782" s="11" t="str">
        <f t="shared" si="6"/>
        <v/>
      </c>
    </row>
    <row r="783">
      <c r="F783" s="9" t="str">
        <f t="shared" si="1"/>
        <v/>
      </c>
      <c r="G783" s="9" t="str">
        <f t="shared" si="2"/>
        <v/>
      </c>
      <c r="H783" s="9" t="str">
        <f t="shared" si="3"/>
        <v/>
      </c>
      <c r="I783" s="9" t="str">
        <f t="shared" si="4"/>
        <v/>
      </c>
      <c r="J783" s="9" t="str">
        <f t="shared" si="5"/>
        <v/>
      </c>
      <c r="K783" s="11" t="str">
        <f t="shared" si="6"/>
        <v/>
      </c>
    </row>
    <row r="784">
      <c r="F784" s="9" t="str">
        <f t="shared" si="1"/>
        <v/>
      </c>
      <c r="G784" s="9" t="str">
        <f t="shared" si="2"/>
        <v/>
      </c>
      <c r="H784" s="9" t="str">
        <f t="shared" si="3"/>
        <v/>
      </c>
      <c r="I784" s="9" t="str">
        <f t="shared" si="4"/>
        <v/>
      </c>
      <c r="J784" s="9" t="str">
        <f t="shared" si="5"/>
        <v/>
      </c>
      <c r="K784" s="11" t="str">
        <f t="shared" si="6"/>
        <v/>
      </c>
    </row>
    <row r="785">
      <c r="F785" s="9" t="str">
        <f t="shared" si="1"/>
        <v/>
      </c>
      <c r="G785" s="9" t="str">
        <f t="shared" si="2"/>
        <v/>
      </c>
      <c r="H785" s="9" t="str">
        <f t="shared" si="3"/>
        <v/>
      </c>
      <c r="I785" s="9" t="str">
        <f t="shared" si="4"/>
        <v/>
      </c>
      <c r="J785" s="9" t="str">
        <f t="shared" si="5"/>
        <v/>
      </c>
      <c r="K785" s="11" t="str">
        <f t="shared" si="6"/>
        <v/>
      </c>
    </row>
    <row r="786">
      <c r="F786" s="9" t="str">
        <f t="shared" si="1"/>
        <v/>
      </c>
      <c r="G786" s="9" t="str">
        <f t="shared" si="2"/>
        <v/>
      </c>
      <c r="H786" s="9" t="str">
        <f t="shared" si="3"/>
        <v/>
      </c>
      <c r="I786" s="9" t="str">
        <f t="shared" si="4"/>
        <v/>
      </c>
      <c r="J786" s="9" t="str">
        <f t="shared" si="5"/>
        <v/>
      </c>
      <c r="K786" s="11" t="str">
        <f t="shared" si="6"/>
        <v/>
      </c>
    </row>
    <row r="787">
      <c r="F787" s="9" t="str">
        <f t="shared" si="1"/>
        <v/>
      </c>
      <c r="G787" s="9" t="str">
        <f t="shared" si="2"/>
        <v/>
      </c>
      <c r="H787" s="9" t="str">
        <f t="shared" si="3"/>
        <v/>
      </c>
      <c r="I787" s="9" t="str">
        <f t="shared" si="4"/>
        <v/>
      </c>
      <c r="J787" s="9" t="str">
        <f t="shared" si="5"/>
        <v/>
      </c>
      <c r="K787" s="11" t="str">
        <f t="shared" si="6"/>
        <v/>
      </c>
    </row>
    <row r="788">
      <c r="F788" s="9" t="str">
        <f t="shared" si="1"/>
        <v/>
      </c>
      <c r="G788" s="9" t="str">
        <f t="shared" si="2"/>
        <v/>
      </c>
      <c r="H788" s="9" t="str">
        <f t="shared" si="3"/>
        <v/>
      </c>
      <c r="I788" s="9" t="str">
        <f t="shared" si="4"/>
        <v/>
      </c>
      <c r="J788" s="9" t="str">
        <f t="shared" si="5"/>
        <v/>
      </c>
      <c r="K788" s="11" t="str">
        <f t="shared" si="6"/>
        <v/>
      </c>
    </row>
    <row r="789">
      <c r="F789" s="9" t="str">
        <f t="shared" si="1"/>
        <v/>
      </c>
      <c r="G789" s="9" t="str">
        <f t="shared" si="2"/>
        <v/>
      </c>
      <c r="H789" s="9" t="str">
        <f t="shared" si="3"/>
        <v/>
      </c>
      <c r="I789" s="9" t="str">
        <f t="shared" si="4"/>
        <v/>
      </c>
      <c r="J789" s="9" t="str">
        <f t="shared" si="5"/>
        <v/>
      </c>
      <c r="K789" s="11" t="str">
        <f t="shared" si="6"/>
        <v/>
      </c>
    </row>
    <row r="790">
      <c r="F790" s="9" t="str">
        <f t="shared" si="1"/>
        <v/>
      </c>
      <c r="G790" s="9" t="str">
        <f t="shared" si="2"/>
        <v/>
      </c>
      <c r="H790" s="9" t="str">
        <f t="shared" si="3"/>
        <v/>
      </c>
      <c r="I790" s="9" t="str">
        <f t="shared" si="4"/>
        <v/>
      </c>
      <c r="J790" s="9" t="str">
        <f t="shared" si="5"/>
        <v/>
      </c>
      <c r="K790" s="11" t="str">
        <f t="shared" si="6"/>
        <v/>
      </c>
    </row>
    <row r="791">
      <c r="F791" s="9" t="str">
        <f t="shared" si="1"/>
        <v/>
      </c>
      <c r="G791" s="9" t="str">
        <f t="shared" si="2"/>
        <v/>
      </c>
      <c r="H791" s="9" t="str">
        <f t="shared" si="3"/>
        <v/>
      </c>
      <c r="I791" s="9" t="str">
        <f t="shared" si="4"/>
        <v/>
      </c>
      <c r="J791" s="9" t="str">
        <f t="shared" si="5"/>
        <v/>
      </c>
      <c r="K791" s="11" t="str">
        <f t="shared" si="6"/>
        <v/>
      </c>
    </row>
    <row r="792">
      <c r="F792" s="9" t="str">
        <f t="shared" si="1"/>
        <v/>
      </c>
      <c r="G792" s="9" t="str">
        <f t="shared" si="2"/>
        <v/>
      </c>
      <c r="H792" s="9" t="str">
        <f t="shared" si="3"/>
        <v/>
      </c>
      <c r="I792" s="9" t="str">
        <f t="shared" si="4"/>
        <v/>
      </c>
      <c r="J792" s="9" t="str">
        <f t="shared" si="5"/>
        <v/>
      </c>
      <c r="K792" s="11" t="str">
        <f t="shared" si="6"/>
        <v/>
      </c>
    </row>
    <row r="793">
      <c r="F793" s="9" t="str">
        <f t="shared" si="1"/>
        <v/>
      </c>
      <c r="G793" s="9" t="str">
        <f t="shared" si="2"/>
        <v/>
      </c>
      <c r="H793" s="9" t="str">
        <f t="shared" si="3"/>
        <v/>
      </c>
      <c r="I793" s="9" t="str">
        <f t="shared" si="4"/>
        <v/>
      </c>
      <c r="J793" s="9" t="str">
        <f t="shared" si="5"/>
        <v/>
      </c>
      <c r="K793" s="11" t="str">
        <f t="shared" si="6"/>
        <v/>
      </c>
    </row>
    <row r="794">
      <c r="F794" s="9" t="str">
        <f t="shared" si="1"/>
        <v/>
      </c>
      <c r="G794" s="9" t="str">
        <f t="shared" si="2"/>
        <v/>
      </c>
      <c r="H794" s="9" t="str">
        <f t="shared" si="3"/>
        <v/>
      </c>
      <c r="I794" s="9" t="str">
        <f t="shared" si="4"/>
        <v/>
      </c>
      <c r="J794" s="9" t="str">
        <f t="shared" si="5"/>
        <v/>
      </c>
      <c r="K794" s="11" t="str">
        <f t="shared" si="6"/>
        <v/>
      </c>
    </row>
    <row r="795">
      <c r="F795" s="9" t="str">
        <f t="shared" si="1"/>
        <v/>
      </c>
      <c r="G795" s="9" t="str">
        <f t="shared" si="2"/>
        <v/>
      </c>
      <c r="H795" s="9" t="str">
        <f t="shared" si="3"/>
        <v/>
      </c>
      <c r="I795" s="9" t="str">
        <f t="shared" si="4"/>
        <v/>
      </c>
      <c r="J795" s="9" t="str">
        <f t="shared" si="5"/>
        <v/>
      </c>
      <c r="K795" s="11" t="str">
        <f t="shared" si="6"/>
        <v/>
      </c>
    </row>
    <row r="796">
      <c r="F796" s="9" t="str">
        <f t="shared" si="1"/>
        <v/>
      </c>
      <c r="G796" s="9" t="str">
        <f t="shared" si="2"/>
        <v/>
      </c>
      <c r="H796" s="9" t="str">
        <f t="shared" si="3"/>
        <v/>
      </c>
      <c r="I796" s="9" t="str">
        <f t="shared" si="4"/>
        <v/>
      </c>
      <c r="J796" s="9" t="str">
        <f t="shared" si="5"/>
        <v/>
      </c>
      <c r="K796" s="11" t="str">
        <f t="shared" si="6"/>
        <v/>
      </c>
    </row>
    <row r="797">
      <c r="F797" s="9" t="str">
        <f t="shared" si="1"/>
        <v/>
      </c>
      <c r="G797" s="9" t="str">
        <f t="shared" si="2"/>
        <v/>
      </c>
      <c r="H797" s="9" t="str">
        <f t="shared" si="3"/>
        <v/>
      </c>
      <c r="I797" s="9" t="str">
        <f t="shared" si="4"/>
        <v/>
      </c>
      <c r="J797" s="9" t="str">
        <f t="shared" si="5"/>
        <v/>
      </c>
      <c r="K797" s="11" t="str">
        <f t="shared" si="6"/>
        <v/>
      </c>
    </row>
    <row r="798">
      <c r="F798" s="9" t="str">
        <f t="shared" si="1"/>
        <v/>
      </c>
      <c r="G798" s="9" t="str">
        <f t="shared" si="2"/>
        <v/>
      </c>
      <c r="H798" s="9" t="str">
        <f t="shared" si="3"/>
        <v/>
      </c>
      <c r="I798" s="9" t="str">
        <f t="shared" si="4"/>
        <v/>
      </c>
      <c r="J798" s="9" t="str">
        <f t="shared" si="5"/>
        <v/>
      </c>
      <c r="K798" s="11" t="str">
        <f t="shared" si="6"/>
        <v/>
      </c>
    </row>
    <row r="799">
      <c r="F799" s="9" t="str">
        <f t="shared" si="1"/>
        <v/>
      </c>
      <c r="G799" s="9" t="str">
        <f t="shared" si="2"/>
        <v/>
      </c>
      <c r="H799" s="9" t="str">
        <f t="shared" si="3"/>
        <v/>
      </c>
      <c r="I799" s="9" t="str">
        <f t="shared" si="4"/>
        <v/>
      </c>
      <c r="J799" s="9" t="str">
        <f t="shared" si="5"/>
        <v/>
      </c>
      <c r="K799" s="11" t="str">
        <f t="shared" si="6"/>
        <v/>
      </c>
    </row>
    <row r="800">
      <c r="F800" s="9" t="str">
        <f t="shared" si="1"/>
        <v/>
      </c>
      <c r="G800" s="9" t="str">
        <f t="shared" si="2"/>
        <v/>
      </c>
      <c r="H800" s="9" t="str">
        <f t="shared" si="3"/>
        <v/>
      </c>
      <c r="I800" s="9" t="str">
        <f t="shared" si="4"/>
        <v/>
      </c>
      <c r="J800" s="9" t="str">
        <f t="shared" si="5"/>
        <v/>
      </c>
      <c r="K800" s="11" t="str">
        <f t="shared" si="6"/>
        <v/>
      </c>
    </row>
    <row r="801">
      <c r="F801" s="9" t="str">
        <f t="shared" si="1"/>
        <v/>
      </c>
      <c r="G801" s="9" t="str">
        <f t="shared" si="2"/>
        <v/>
      </c>
      <c r="H801" s="9" t="str">
        <f t="shared" si="3"/>
        <v/>
      </c>
      <c r="I801" s="9" t="str">
        <f t="shared" si="4"/>
        <v/>
      </c>
      <c r="J801" s="9" t="str">
        <f t="shared" si="5"/>
        <v/>
      </c>
      <c r="K801" s="11" t="str">
        <f t="shared" si="6"/>
        <v/>
      </c>
    </row>
    <row r="802">
      <c r="F802" s="9" t="str">
        <f t="shared" si="1"/>
        <v/>
      </c>
      <c r="G802" s="9" t="str">
        <f t="shared" si="2"/>
        <v/>
      </c>
      <c r="H802" s="9" t="str">
        <f t="shared" si="3"/>
        <v/>
      </c>
      <c r="I802" s="9" t="str">
        <f t="shared" si="4"/>
        <v/>
      </c>
      <c r="J802" s="9" t="str">
        <f t="shared" si="5"/>
        <v/>
      </c>
      <c r="K802" s="11" t="str">
        <f t="shared" si="6"/>
        <v/>
      </c>
    </row>
    <row r="803">
      <c r="F803" s="9" t="str">
        <f t="shared" si="1"/>
        <v/>
      </c>
      <c r="G803" s="9" t="str">
        <f t="shared" si="2"/>
        <v/>
      </c>
      <c r="H803" s="9" t="str">
        <f t="shared" si="3"/>
        <v/>
      </c>
      <c r="I803" s="9" t="str">
        <f t="shared" si="4"/>
        <v/>
      </c>
      <c r="J803" s="9" t="str">
        <f t="shared" si="5"/>
        <v/>
      </c>
      <c r="K803" s="11" t="str">
        <f t="shared" si="6"/>
        <v/>
      </c>
    </row>
    <row r="804">
      <c r="F804" s="9" t="str">
        <f t="shared" si="1"/>
        <v/>
      </c>
      <c r="G804" s="9" t="str">
        <f t="shared" si="2"/>
        <v/>
      </c>
      <c r="H804" s="9" t="str">
        <f t="shared" si="3"/>
        <v/>
      </c>
      <c r="I804" s="9" t="str">
        <f t="shared" si="4"/>
        <v/>
      </c>
      <c r="J804" s="9" t="str">
        <f t="shared" si="5"/>
        <v/>
      </c>
      <c r="K804" s="11" t="str">
        <f t="shared" si="6"/>
        <v/>
      </c>
    </row>
    <row r="805">
      <c r="F805" s="9" t="str">
        <f t="shared" si="1"/>
        <v/>
      </c>
      <c r="G805" s="9" t="str">
        <f t="shared" si="2"/>
        <v/>
      </c>
      <c r="H805" s="9" t="str">
        <f t="shared" si="3"/>
        <v/>
      </c>
      <c r="I805" s="9" t="str">
        <f t="shared" si="4"/>
        <v/>
      </c>
      <c r="J805" s="9" t="str">
        <f t="shared" si="5"/>
        <v/>
      </c>
      <c r="K805" s="11" t="str">
        <f t="shared" si="6"/>
        <v/>
      </c>
    </row>
    <row r="806">
      <c r="F806" s="9" t="str">
        <f t="shared" si="1"/>
        <v/>
      </c>
      <c r="G806" s="9" t="str">
        <f t="shared" si="2"/>
        <v/>
      </c>
      <c r="H806" s="9" t="str">
        <f t="shared" si="3"/>
        <v/>
      </c>
      <c r="I806" s="9" t="str">
        <f t="shared" si="4"/>
        <v/>
      </c>
      <c r="J806" s="9" t="str">
        <f t="shared" si="5"/>
        <v/>
      </c>
      <c r="K806" s="11" t="str">
        <f t="shared" si="6"/>
        <v/>
      </c>
    </row>
    <row r="807">
      <c r="F807" s="9" t="str">
        <f t="shared" si="1"/>
        <v/>
      </c>
      <c r="G807" s="9" t="str">
        <f t="shared" si="2"/>
        <v/>
      </c>
      <c r="H807" s="9" t="str">
        <f t="shared" si="3"/>
        <v/>
      </c>
      <c r="I807" s="9" t="str">
        <f t="shared" si="4"/>
        <v/>
      </c>
      <c r="J807" s="9" t="str">
        <f t="shared" si="5"/>
        <v/>
      </c>
      <c r="K807" s="11" t="str">
        <f t="shared" si="6"/>
        <v/>
      </c>
    </row>
    <row r="808">
      <c r="F808" s="9" t="str">
        <f t="shared" si="1"/>
        <v/>
      </c>
      <c r="G808" s="9" t="str">
        <f t="shared" si="2"/>
        <v/>
      </c>
      <c r="H808" s="9" t="str">
        <f t="shared" si="3"/>
        <v/>
      </c>
      <c r="I808" s="9" t="str">
        <f t="shared" si="4"/>
        <v/>
      </c>
      <c r="J808" s="9" t="str">
        <f t="shared" si="5"/>
        <v/>
      </c>
      <c r="K808" s="11" t="str">
        <f t="shared" si="6"/>
        <v/>
      </c>
    </row>
    <row r="809">
      <c r="F809" s="9" t="str">
        <f t="shared" si="1"/>
        <v/>
      </c>
      <c r="G809" s="9" t="str">
        <f t="shared" si="2"/>
        <v/>
      </c>
      <c r="H809" s="9" t="str">
        <f t="shared" si="3"/>
        <v/>
      </c>
      <c r="I809" s="9" t="str">
        <f t="shared" si="4"/>
        <v/>
      </c>
      <c r="J809" s="9" t="str">
        <f t="shared" si="5"/>
        <v/>
      </c>
      <c r="K809" s="11" t="str">
        <f t="shared" si="6"/>
        <v/>
      </c>
    </row>
    <row r="810">
      <c r="F810" s="9" t="str">
        <f t="shared" si="1"/>
        <v/>
      </c>
      <c r="G810" s="9" t="str">
        <f t="shared" si="2"/>
        <v/>
      </c>
      <c r="H810" s="9" t="str">
        <f t="shared" si="3"/>
        <v/>
      </c>
      <c r="I810" s="9" t="str">
        <f t="shared" si="4"/>
        <v/>
      </c>
      <c r="J810" s="9" t="str">
        <f t="shared" si="5"/>
        <v/>
      </c>
      <c r="K810" s="11" t="str">
        <f t="shared" si="6"/>
        <v/>
      </c>
    </row>
    <row r="811">
      <c r="F811" s="9" t="str">
        <f t="shared" si="1"/>
        <v/>
      </c>
      <c r="G811" s="9" t="str">
        <f t="shared" si="2"/>
        <v/>
      </c>
      <c r="H811" s="9" t="str">
        <f t="shared" si="3"/>
        <v/>
      </c>
      <c r="I811" s="9" t="str">
        <f t="shared" si="4"/>
        <v/>
      </c>
      <c r="J811" s="9" t="str">
        <f t="shared" si="5"/>
        <v/>
      </c>
      <c r="K811" s="11" t="str">
        <f t="shared" si="6"/>
        <v/>
      </c>
    </row>
    <row r="812">
      <c r="F812" s="9" t="str">
        <f t="shared" si="1"/>
        <v/>
      </c>
      <c r="G812" s="9" t="str">
        <f t="shared" si="2"/>
        <v/>
      </c>
      <c r="H812" s="9" t="str">
        <f t="shared" si="3"/>
        <v/>
      </c>
      <c r="I812" s="9" t="str">
        <f t="shared" si="4"/>
        <v/>
      </c>
      <c r="J812" s="9" t="str">
        <f t="shared" si="5"/>
        <v/>
      </c>
      <c r="K812" s="11" t="str">
        <f t="shared" si="6"/>
        <v/>
      </c>
    </row>
    <row r="813">
      <c r="F813" s="9" t="str">
        <f t="shared" si="1"/>
        <v/>
      </c>
      <c r="G813" s="9" t="str">
        <f t="shared" si="2"/>
        <v/>
      </c>
      <c r="H813" s="9" t="str">
        <f t="shared" si="3"/>
        <v/>
      </c>
      <c r="I813" s="9" t="str">
        <f t="shared" si="4"/>
        <v/>
      </c>
      <c r="J813" s="9" t="str">
        <f t="shared" si="5"/>
        <v/>
      </c>
      <c r="K813" s="11" t="str">
        <f t="shared" si="6"/>
        <v/>
      </c>
    </row>
    <row r="814">
      <c r="F814" s="9" t="str">
        <f t="shared" si="1"/>
        <v/>
      </c>
      <c r="G814" s="9" t="str">
        <f t="shared" si="2"/>
        <v/>
      </c>
      <c r="H814" s="9" t="str">
        <f t="shared" si="3"/>
        <v/>
      </c>
      <c r="I814" s="9" t="str">
        <f t="shared" si="4"/>
        <v/>
      </c>
      <c r="J814" s="9" t="str">
        <f t="shared" si="5"/>
        <v/>
      </c>
      <c r="K814" s="11" t="str">
        <f t="shared" si="6"/>
        <v/>
      </c>
    </row>
    <row r="815">
      <c r="F815" s="9" t="str">
        <f t="shared" si="1"/>
        <v/>
      </c>
      <c r="G815" s="9" t="str">
        <f t="shared" si="2"/>
        <v/>
      </c>
      <c r="H815" s="9" t="str">
        <f t="shared" si="3"/>
        <v/>
      </c>
      <c r="I815" s="9" t="str">
        <f t="shared" si="4"/>
        <v/>
      </c>
      <c r="J815" s="9" t="str">
        <f t="shared" si="5"/>
        <v/>
      </c>
      <c r="K815" s="11" t="str">
        <f t="shared" si="6"/>
        <v/>
      </c>
    </row>
    <row r="816">
      <c r="F816" s="9" t="str">
        <f t="shared" si="1"/>
        <v/>
      </c>
      <c r="G816" s="9" t="str">
        <f t="shared" si="2"/>
        <v/>
      </c>
      <c r="H816" s="9" t="str">
        <f t="shared" si="3"/>
        <v/>
      </c>
      <c r="I816" s="9" t="str">
        <f t="shared" si="4"/>
        <v/>
      </c>
      <c r="J816" s="9" t="str">
        <f t="shared" si="5"/>
        <v/>
      </c>
      <c r="K816" s="11" t="str">
        <f t="shared" si="6"/>
        <v/>
      </c>
    </row>
    <row r="817">
      <c r="F817" s="9" t="str">
        <f t="shared" si="1"/>
        <v/>
      </c>
      <c r="G817" s="9" t="str">
        <f t="shared" si="2"/>
        <v/>
      </c>
      <c r="H817" s="9" t="str">
        <f t="shared" si="3"/>
        <v/>
      </c>
      <c r="I817" s="9" t="str">
        <f t="shared" si="4"/>
        <v/>
      </c>
      <c r="J817" s="9" t="str">
        <f t="shared" si="5"/>
        <v/>
      </c>
      <c r="K817" s="11" t="str">
        <f t="shared" si="6"/>
        <v/>
      </c>
    </row>
    <row r="818">
      <c r="F818" s="9" t="str">
        <f t="shared" si="1"/>
        <v/>
      </c>
      <c r="G818" s="9" t="str">
        <f t="shared" si="2"/>
        <v/>
      </c>
      <c r="H818" s="9" t="str">
        <f t="shared" si="3"/>
        <v/>
      </c>
      <c r="I818" s="9" t="str">
        <f t="shared" si="4"/>
        <v/>
      </c>
      <c r="J818" s="9" t="str">
        <f t="shared" si="5"/>
        <v/>
      </c>
      <c r="K818" s="11" t="str">
        <f t="shared" si="6"/>
        <v/>
      </c>
    </row>
    <row r="819">
      <c r="F819" s="9" t="str">
        <f t="shared" si="1"/>
        <v/>
      </c>
      <c r="G819" s="9" t="str">
        <f t="shared" si="2"/>
        <v/>
      </c>
      <c r="H819" s="9" t="str">
        <f t="shared" si="3"/>
        <v/>
      </c>
      <c r="I819" s="9" t="str">
        <f t="shared" si="4"/>
        <v/>
      </c>
      <c r="J819" s="9" t="str">
        <f t="shared" si="5"/>
        <v/>
      </c>
      <c r="K819" s="11" t="str">
        <f t="shared" si="6"/>
        <v/>
      </c>
    </row>
    <row r="820">
      <c r="F820" s="9" t="str">
        <f t="shared" si="1"/>
        <v/>
      </c>
      <c r="G820" s="9" t="str">
        <f t="shared" si="2"/>
        <v/>
      </c>
      <c r="H820" s="9" t="str">
        <f t="shared" si="3"/>
        <v/>
      </c>
      <c r="I820" s="9" t="str">
        <f t="shared" si="4"/>
        <v/>
      </c>
      <c r="J820" s="9" t="str">
        <f t="shared" si="5"/>
        <v/>
      </c>
      <c r="K820" s="11" t="str">
        <f t="shared" si="6"/>
        <v/>
      </c>
    </row>
    <row r="821">
      <c r="F821" s="9" t="str">
        <f t="shared" si="1"/>
        <v/>
      </c>
      <c r="G821" s="9" t="str">
        <f t="shared" si="2"/>
        <v/>
      </c>
      <c r="H821" s="9" t="str">
        <f t="shared" si="3"/>
        <v/>
      </c>
      <c r="I821" s="9" t="str">
        <f t="shared" si="4"/>
        <v/>
      </c>
      <c r="J821" s="9" t="str">
        <f t="shared" si="5"/>
        <v/>
      </c>
      <c r="K821" s="11" t="str">
        <f t="shared" si="6"/>
        <v/>
      </c>
    </row>
    <row r="822">
      <c r="F822" s="9" t="str">
        <f t="shared" si="1"/>
        <v/>
      </c>
      <c r="G822" s="9" t="str">
        <f t="shared" si="2"/>
        <v/>
      </c>
      <c r="H822" s="9" t="str">
        <f t="shared" si="3"/>
        <v/>
      </c>
      <c r="I822" s="9" t="str">
        <f t="shared" si="4"/>
        <v/>
      </c>
      <c r="J822" s="9" t="str">
        <f t="shared" si="5"/>
        <v/>
      </c>
      <c r="K822" s="11" t="str">
        <f t="shared" si="6"/>
        <v/>
      </c>
    </row>
    <row r="823">
      <c r="F823" s="9" t="str">
        <f t="shared" si="1"/>
        <v/>
      </c>
      <c r="G823" s="9" t="str">
        <f t="shared" si="2"/>
        <v/>
      </c>
      <c r="H823" s="9" t="str">
        <f t="shared" si="3"/>
        <v/>
      </c>
      <c r="I823" s="9" t="str">
        <f t="shared" si="4"/>
        <v/>
      </c>
      <c r="J823" s="9" t="str">
        <f t="shared" si="5"/>
        <v/>
      </c>
      <c r="K823" s="11" t="str">
        <f t="shared" si="6"/>
        <v/>
      </c>
    </row>
    <row r="824">
      <c r="F824" s="9" t="str">
        <f t="shared" si="1"/>
        <v/>
      </c>
      <c r="G824" s="9" t="str">
        <f t="shared" si="2"/>
        <v/>
      </c>
      <c r="H824" s="9" t="str">
        <f t="shared" si="3"/>
        <v/>
      </c>
      <c r="I824" s="9" t="str">
        <f t="shared" si="4"/>
        <v/>
      </c>
      <c r="J824" s="9" t="str">
        <f t="shared" si="5"/>
        <v/>
      </c>
      <c r="K824" s="11" t="str">
        <f t="shared" si="6"/>
        <v/>
      </c>
    </row>
    <row r="825">
      <c r="F825" s="9" t="str">
        <f t="shared" si="1"/>
        <v/>
      </c>
      <c r="G825" s="9" t="str">
        <f t="shared" si="2"/>
        <v/>
      </c>
      <c r="H825" s="9" t="str">
        <f t="shared" si="3"/>
        <v/>
      </c>
      <c r="I825" s="9" t="str">
        <f t="shared" si="4"/>
        <v/>
      </c>
      <c r="J825" s="9" t="str">
        <f t="shared" si="5"/>
        <v/>
      </c>
      <c r="K825" s="11" t="str">
        <f t="shared" si="6"/>
        <v/>
      </c>
    </row>
    <row r="826">
      <c r="F826" s="9" t="str">
        <f t="shared" si="1"/>
        <v/>
      </c>
      <c r="G826" s="9" t="str">
        <f t="shared" si="2"/>
        <v/>
      </c>
      <c r="H826" s="9" t="str">
        <f t="shared" si="3"/>
        <v/>
      </c>
      <c r="I826" s="9" t="str">
        <f t="shared" si="4"/>
        <v/>
      </c>
      <c r="J826" s="9" t="str">
        <f t="shared" si="5"/>
        <v/>
      </c>
      <c r="K826" s="11" t="str">
        <f t="shared" si="6"/>
        <v/>
      </c>
    </row>
    <row r="827">
      <c r="F827" s="9" t="str">
        <f t="shared" si="1"/>
        <v/>
      </c>
      <c r="G827" s="9" t="str">
        <f t="shared" si="2"/>
        <v/>
      </c>
      <c r="H827" s="9" t="str">
        <f t="shared" si="3"/>
        <v/>
      </c>
      <c r="I827" s="9" t="str">
        <f t="shared" si="4"/>
        <v/>
      </c>
      <c r="J827" s="9" t="str">
        <f t="shared" si="5"/>
        <v/>
      </c>
      <c r="K827" s="11" t="str">
        <f t="shared" si="6"/>
        <v/>
      </c>
    </row>
    <row r="828">
      <c r="F828" s="9" t="str">
        <f t="shared" si="1"/>
        <v/>
      </c>
      <c r="G828" s="9" t="str">
        <f t="shared" si="2"/>
        <v/>
      </c>
      <c r="H828" s="9" t="str">
        <f t="shared" si="3"/>
        <v/>
      </c>
      <c r="I828" s="9" t="str">
        <f t="shared" si="4"/>
        <v/>
      </c>
      <c r="J828" s="9" t="str">
        <f t="shared" si="5"/>
        <v/>
      </c>
      <c r="K828" s="11" t="str">
        <f t="shared" si="6"/>
        <v/>
      </c>
    </row>
    <row r="829">
      <c r="F829" s="9" t="str">
        <f t="shared" si="1"/>
        <v/>
      </c>
      <c r="G829" s="9" t="str">
        <f t="shared" si="2"/>
        <v/>
      </c>
      <c r="H829" s="9" t="str">
        <f t="shared" si="3"/>
        <v/>
      </c>
      <c r="I829" s="9" t="str">
        <f t="shared" si="4"/>
        <v/>
      </c>
      <c r="J829" s="9" t="str">
        <f t="shared" si="5"/>
        <v/>
      </c>
      <c r="K829" s="11" t="str">
        <f t="shared" si="6"/>
        <v/>
      </c>
    </row>
    <row r="830">
      <c r="F830" s="9" t="str">
        <f t="shared" si="1"/>
        <v/>
      </c>
      <c r="G830" s="9" t="str">
        <f t="shared" si="2"/>
        <v/>
      </c>
      <c r="H830" s="9" t="str">
        <f t="shared" si="3"/>
        <v/>
      </c>
      <c r="I830" s="9" t="str">
        <f t="shared" si="4"/>
        <v/>
      </c>
      <c r="J830" s="9" t="str">
        <f t="shared" si="5"/>
        <v/>
      </c>
      <c r="K830" s="11" t="str">
        <f t="shared" si="6"/>
        <v/>
      </c>
    </row>
    <row r="831">
      <c r="F831" s="9" t="str">
        <f t="shared" si="1"/>
        <v/>
      </c>
      <c r="G831" s="9" t="str">
        <f t="shared" si="2"/>
        <v/>
      </c>
      <c r="H831" s="9" t="str">
        <f t="shared" si="3"/>
        <v/>
      </c>
      <c r="I831" s="9" t="str">
        <f t="shared" si="4"/>
        <v/>
      </c>
      <c r="J831" s="9" t="str">
        <f t="shared" si="5"/>
        <v/>
      </c>
      <c r="K831" s="11" t="str">
        <f t="shared" si="6"/>
        <v/>
      </c>
    </row>
    <row r="832">
      <c r="F832" s="9" t="str">
        <f t="shared" si="1"/>
        <v/>
      </c>
      <c r="G832" s="9" t="str">
        <f t="shared" si="2"/>
        <v/>
      </c>
      <c r="H832" s="9" t="str">
        <f t="shared" si="3"/>
        <v/>
      </c>
      <c r="I832" s="9" t="str">
        <f t="shared" si="4"/>
        <v/>
      </c>
      <c r="J832" s="9" t="str">
        <f t="shared" si="5"/>
        <v/>
      </c>
      <c r="K832" s="11" t="str">
        <f t="shared" si="6"/>
        <v/>
      </c>
    </row>
    <row r="833">
      <c r="F833" s="9" t="str">
        <f t="shared" si="1"/>
        <v/>
      </c>
      <c r="G833" s="9" t="str">
        <f t="shared" si="2"/>
        <v/>
      </c>
      <c r="H833" s="9" t="str">
        <f t="shared" si="3"/>
        <v/>
      </c>
      <c r="I833" s="9" t="str">
        <f t="shared" si="4"/>
        <v/>
      </c>
      <c r="J833" s="9" t="str">
        <f t="shared" si="5"/>
        <v/>
      </c>
      <c r="K833" s="11" t="str">
        <f t="shared" si="6"/>
        <v/>
      </c>
    </row>
    <row r="834">
      <c r="F834" s="9" t="str">
        <f t="shared" si="1"/>
        <v/>
      </c>
      <c r="G834" s="9" t="str">
        <f t="shared" si="2"/>
        <v/>
      </c>
      <c r="H834" s="9" t="str">
        <f t="shared" si="3"/>
        <v/>
      </c>
      <c r="I834" s="9" t="str">
        <f t="shared" si="4"/>
        <v/>
      </c>
      <c r="J834" s="9" t="str">
        <f t="shared" si="5"/>
        <v/>
      </c>
      <c r="K834" s="11" t="str">
        <f t="shared" si="6"/>
        <v/>
      </c>
    </row>
    <row r="835">
      <c r="F835" s="9" t="str">
        <f t="shared" si="1"/>
        <v/>
      </c>
      <c r="G835" s="9" t="str">
        <f t="shared" si="2"/>
        <v/>
      </c>
      <c r="H835" s="9" t="str">
        <f t="shared" si="3"/>
        <v/>
      </c>
      <c r="I835" s="9" t="str">
        <f t="shared" si="4"/>
        <v/>
      </c>
      <c r="J835" s="9" t="str">
        <f t="shared" si="5"/>
        <v/>
      </c>
      <c r="K835" s="11" t="str">
        <f t="shared" si="6"/>
        <v/>
      </c>
    </row>
    <row r="836">
      <c r="F836" s="9" t="str">
        <f t="shared" si="1"/>
        <v/>
      </c>
      <c r="G836" s="9" t="str">
        <f t="shared" si="2"/>
        <v/>
      </c>
      <c r="H836" s="9" t="str">
        <f t="shared" si="3"/>
        <v/>
      </c>
      <c r="I836" s="9" t="str">
        <f t="shared" si="4"/>
        <v/>
      </c>
      <c r="J836" s="9" t="str">
        <f t="shared" si="5"/>
        <v/>
      </c>
      <c r="K836" s="11" t="str">
        <f t="shared" si="6"/>
        <v/>
      </c>
    </row>
    <row r="837">
      <c r="F837" s="9" t="str">
        <f t="shared" si="1"/>
        <v/>
      </c>
      <c r="G837" s="9" t="str">
        <f t="shared" si="2"/>
        <v/>
      </c>
      <c r="H837" s="9" t="str">
        <f t="shared" si="3"/>
        <v/>
      </c>
      <c r="I837" s="9" t="str">
        <f t="shared" si="4"/>
        <v/>
      </c>
      <c r="J837" s="9" t="str">
        <f t="shared" si="5"/>
        <v/>
      </c>
      <c r="K837" s="11" t="str">
        <f t="shared" si="6"/>
        <v/>
      </c>
    </row>
    <row r="838">
      <c r="F838" s="9" t="str">
        <f t="shared" si="1"/>
        <v/>
      </c>
      <c r="G838" s="9" t="str">
        <f t="shared" si="2"/>
        <v/>
      </c>
      <c r="H838" s="9" t="str">
        <f t="shared" si="3"/>
        <v/>
      </c>
      <c r="I838" s="9" t="str">
        <f t="shared" si="4"/>
        <v/>
      </c>
      <c r="J838" s="9" t="str">
        <f t="shared" si="5"/>
        <v/>
      </c>
      <c r="K838" s="11" t="str">
        <f t="shared" si="6"/>
        <v/>
      </c>
    </row>
    <row r="839">
      <c r="F839" s="9" t="str">
        <f t="shared" si="1"/>
        <v/>
      </c>
      <c r="G839" s="9" t="str">
        <f t="shared" si="2"/>
        <v/>
      </c>
      <c r="H839" s="9" t="str">
        <f t="shared" si="3"/>
        <v/>
      </c>
      <c r="I839" s="9" t="str">
        <f t="shared" si="4"/>
        <v/>
      </c>
      <c r="J839" s="9" t="str">
        <f t="shared" si="5"/>
        <v/>
      </c>
      <c r="K839" s="11" t="str">
        <f t="shared" si="6"/>
        <v/>
      </c>
    </row>
    <row r="840">
      <c r="F840" s="9" t="str">
        <f t="shared" si="1"/>
        <v/>
      </c>
      <c r="G840" s="9" t="str">
        <f t="shared" si="2"/>
        <v/>
      </c>
      <c r="H840" s="9" t="str">
        <f t="shared" si="3"/>
        <v/>
      </c>
      <c r="I840" s="9" t="str">
        <f t="shared" si="4"/>
        <v/>
      </c>
      <c r="J840" s="9" t="str">
        <f t="shared" si="5"/>
        <v/>
      </c>
      <c r="K840" s="11" t="str">
        <f t="shared" si="6"/>
        <v/>
      </c>
    </row>
    <row r="841">
      <c r="F841" s="9" t="str">
        <f t="shared" si="1"/>
        <v/>
      </c>
      <c r="G841" s="9" t="str">
        <f t="shared" si="2"/>
        <v/>
      </c>
      <c r="H841" s="9" t="str">
        <f t="shared" si="3"/>
        <v/>
      </c>
      <c r="I841" s="9" t="str">
        <f t="shared" si="4"/>
        <v/>
      </c>
      <c r="J841" s="9" t="str">
        <f t="shared" si="5"/>
        <v/>
      </c>
      <c r="K841" s="11" t="str">
        <f t="shared" si="6"/>
        <v/>
      </c>
    </row>
    <row r="842">
      <c r="F842" s="9" t="str">
        <f t="shared" si="1"/>
        <v/>
      </c>
      <c r="G842" s="9" t="str">
        <f t="shared" si="2"/>
        <v/>
      </c>
      <c r="H842" s="9" t="str">
        <f t="shared" si="3"/>
        <v/>
      </c>
      <c r="I842" s="9" t="str">
        <f t="shared" si="4"/>
        <v/>
      </c>
      <c r="J842" s="9" t="str">
        <f t="shared" si="5"/>
        <v/>
      </c>
      <c r="K842" s="11" t="str">
        <f t="shared" si="6"/>
        <v/>
      </c>
    </row>
    <row r="843">
      <c r="F843" s="9" t="str">
        <f t="shared" si="1"/>
        <v/>
      </c>
      <c r="G843" s="9" t="str">
        <f t="shared" si="2"/>
        <v/>
      </c>
      <c r="H843" s="9" t="str">
        <f t="shared" si="3"/>
        <v/>
      </c>
      <c r="I843" s="9" t="str">
        <f t="shared" si="4"/>
        <v/>
      </c>
      <c r="J843" s="9" t="str">
        <f t="shared" si="5"/>
        <v/>
      </c>
      <c r="K843" s="11" t="str">
        <f t="shared" si="6"/>
        <v/>
      </c>
    </row>
    <row r="844">
      <c r="F844" s="9" t="str">
        <f t="shared" si="1"/>
        <v/>
      </c>
      <c r="G844" s="9" t="str">
        <f t="shared" si="2"/>
        <v/>
      </c>
      <c r="H844" s="9" t="str">
        <f t="shared" si="3"/>
        <v/>
      </c>
      <c r="I844" s="9" t="str">
        <f t="shared" si="4"/>
        <v/>
      </c>
      <c r="J844" s="9" t="str">
        <f t="shared" si="5"/>
        <v/>
      </c>
      <c r="K844" s="11" t="str">
        <f t="shared" si="6"/>
        <v/>
      </c>
    </row>
    <row r="845">
      <c r="F845" s="9" t="str">
        <f t="shared" si="1"/>
        <v/>
      </c>
      <c r="G845" s="9" t="str">
        <f t="shared" si="2"/>
        <v/>
      </c>
      <c r="H845" s="9" t="str">
        <f t="shared" si="3"/>
        <v/>
      </c>
      <c r="I845" s="9" t="str">
        <f t="shared" si="4"/>
        <v/>
      </c>
      <c r="J845" s="9" t="str">
        <f t="shared" si="5"/>
        <v/>
      </c>
      <c r="K845" s="11" t="str">
        <f t="shared" si="6"/>
        <v/>
      </c>
    </row>
    <row r="846">
      <c r="F846" s="9" t="str">
        <f t="shared" si="1"/>
        <v/>
      </c>
      <c r="G846" s="9" t="str">
        <f t="shared" si="2"/>
        <v/>
      </c>
      <c r="H846" s="9" t="str">
        <f t="shared" si="3"/>
        <v/>
      </c>
      <c r="I846" s="9" t="str">
        <f t="shared" si="4"/>
        <v/>
      </c>
      <c r="J846" s="9" t="str">
        <f t="shared" si="5"/>
        <v/>
      </c>
      <c r="K846" s="11" t="str">
        <f t="shared" si="6"/>
        <v/>
      </c>
    </row>
    <row r="847">
      <c r="F847" s="9" t="str">
        <f t="shared" si="1"/>
        <v/>
      </c>
      <c r="G847" s="9" t="str">
        <f t="shared" si="2"/>
        <v/>
      </c>
      <c r="H847" s="9" t="str">
        <f t="shared" si="3"/>
        <v/>
      </c>
      <c r="I847" s="9" t="str">
        <f t="shared" si="4"/>
        <v/>
      </c>
      <c r="J847" s="9" t="str">
        <f t="shared" si="5"/>
        <v/>
      </c>
      <c r="K847" s="11" t="str">
        <f t="shared" si="6"/>
        <v/>
      </c>
    </row>
    <row r="848">
      <c r="F848" s="9" t="str">
        <f t="shared" si="1"/>
        <v/>
      </c>
      <c r="G848" s="9" t="str">
        <f t="shared" si="2"/>
        <v/>
      </c>
      <c r="H848" s="9" t="str">
        <f t="shared" si="3"/>
        <v/>
      </c>
      <c r="I848" s="9" t="str">
        <f t="shared" si="4"/>
        <v/>
      </c>
      <c r="J848" s="9" t="str">
        <f t="shared" si="5"/>
        <v/>
      </c>
      <c r="K848" s="11" t="str">
        <f t="shared" si="6"/>
        <v/>
      </c>
    </row>
    <row r="849">
      <c r="F849" s="9" t="str">
        <f t="shared" si="1"/>
        <v/>
      </c>
      <c r="G849" s="9" t="str">
        <f t="shared" si="2"/>
        <v/>
      </c>
      <c r="H849" s="9" t="str">
        <f t="shared" si="3"/>
        <v/>
      </c>
      <c r="I849" s="9" t="str">
        <f t="shared" si="4"/>
        <v/>
      </c>
      <c r="J849" s="9" t="str">
        <f t="shared" si="5"/>
        <v/>
      </c>
      <c r="K849" s="11" t="str">
        <f t="shared" si="6"/>
        <v/>
      </c>
    </row>
    <row r="850">
      <c r="F850" s="9" t="str">
        <f t="shared" si="1"/>
        <v/>
      </c>
      <c r="G850" s="9" t="str">
        <f t="shared" si="2"/>
        <v/>
      </c>
      <c r="H850" s="9" t="str">
        <f t="shared" si="3"/>
        <v/>
      </c>
      <c r="I850" s="9" t="str">
        <f t="shared" si="4"/>
        <v/>
      </c>
      <c r="J850" s="9" t="str">
        <f t="shared" si="5"/>
        <v/>
      </c>
      <c r="K850" s="11" t="str">
        <f t="shared" si="6"/>
        <v/>
      </c>
    </row>
    <row r="851">
      <c r="F851" s="9" t="str">
        <f t="shared" si="1"/>
        <v/>
      </c>
      <c r="G851" s="9" t="str">
        <f t="shared" si="2"/>
        <v/>
      </c>
      <c r="H851" s="9" t="str">
        <f t="shared" si="3"/>
        <v/>
      </c>
      <c r="I851" s="9" t="str">
        <f t="shared" si="4"/>
        <v/>
      </c>
      <c r="J851" s="9" t="str">
        <f t="shared" si="5"/>
        <v/>
      </c>
      <c r="K851" s="11" t="str">
        <f t="shared" si="6"/>
        <v/>
      </c>
    </row>
    <row r="852">
      <c r="F852" s="9" t="str">
        <f t="shared" si="1"/>
        <v/>
      </c>
      <c r="G852" s="9" t="str">
        <f t="shared" si="2"/>
        <v/>
      </c>
      <c r="H852" s="9" t="str">
        <f t="shared" si="3"/>
        <v/>
      </c>
      <c r="I852" s="9" t="str">
        <f t="shared" si="4"/>
        <v/>
      </c>
      <c r="J852" s="9" t="str">
        <f t="shared" si="5"/>
        <v/>
      </c>
      <c r="K852" s="11" t="str">
        <f t="shared" si="6"/>
        <v/>
      </c>
    </row>
    <row r="853">
      <c r="F853" s="9" t="str">
        <f t="shared" si="1"/>
        <v/>
      </c>
      <c r="G853" s="9" t="str">
        <f t="shared" si="2"/>
        <v/>
      </c>
      <c r="H853" s="9" t="str">
        <f t="shared" si="3"/>
        <v/>
      </c>
      <c r="I853" s="9" t="str">
        <f t="shared" si="4"/>
        <v/>
      </c>
      <c r="J853" s="9" t="str">
        <f t="shared" si="5"/>
        <v/>
      </c>
      <c r="K853" s="11" t="str">
        <f t="shared" si="6"/>
        <v/>
      </c>
    </row>
    <row r="854">
      <c r="F854" s="9" t="str">
        <f t="shared" si="1"/>
        <v/>
      </c>
      <c r="G854" s="9" t="str">
        <f t="shared" si="2"/>
        <v/>
      </c>
      <c r="H854" s="9" t="str">
        <f t="shared" si="3"/>
        <v/>
      </c>
      <c r="I854" s="9" t="str">
        <f t="shared" si="4"/>
        <v/>
      </c>
      <c r="J854" s="9" t="str">
        <f t="shared" si="5"/>
        <v/>
      </c>
      <c r="K854" s="11" t="str">
        <f t="shared" si="6"/>
        <v/>
      </c>
    </row>
    <row r="855">
      <c r="F855" s="9" t="str">
        <f t="shared" si="1"/>
        <v/>
      </c>
      <c r="G855" s="9" t="str">
        <f t="shared" si="2"/>
        <v/>
      </c>
      <c r="H855" s="9" t="str">
        <f t="shared" si="3"/>
        <v/>
      </c>
      <c r="I855" s="9" t="str">
        <f t="shared" si="4"/>
        <v/>
      </c>
      <c r="J855" s="9" t="str">
        <f t="shared" si="5"/>
        <v/>
      </c>
      <c r="K855" s="11" t="str">
        <f t="shared" si="6"/>
        <v/>
      </c>
    </row>
    <row r="856">
      <c r="F856" s="9" t="str">
        <f t="shared" si="1"/>
        <v/>
      </c>
      <c r="G856" s="9" t="str">
        <f t="shared" si="2"/>
        <v/>
      </c>
      <c r="H856" s="9" t="str">
        <f t="shared" si="3"/>
        <v/>
      </c>
      <c r="I856" s="9" t="str">
        <f t="shared" si="4"/>
        <v/>
      </c>
      <c r="J856" s="9" t="str">
        <f t="shared" si="5"/>
        <v/>
      </c>
      <c r="K856" s="11" t="str">
        <f t="shared" si="6"/>
        <v/>
      </c>
    </row>
    <row r="857">
      <c r="F857" s="9" t="str">
        <f t="shared" si="1"/>
        <v/>
      </c>
      <c r="G857" s="9" t="str">
        <f t="shared" si="2"/>
        <v/>
      </c>
      <c r="H857" s="9" t="str">
        <f t="shared" si="3"/>
        <v/>
      </c>
      <c r="I857" s="9" t="str">
        <f t="shared" si="4"/>
        <v/>
      </c>
      <c r="J857" s="9" t="str">
        <f t="shared" si="5"/>
        <v/>
      </c>
      <c r="K857" s="11" t="str">
        <f t="shared" si="6"/>
        <v/>
      </c>
    </row>
    <row r="858">
      <c r="F858" s="9" t="str">
        <f t="shared" si="1"/>
        <v/>
      </c>
      <c r="G858" s="9" t="str">
        <f t="shared" si="2"/>
        <v/>
      </c>
      <c r="H858" s="9" t="str">
        <f t="shared" si="3"/>
        <v/>
      </c>
      <c r="I858" s="9" t="str">
        <f t="shared" si="4"/>
        <v/>
      </c>
      <c r="J858" s="9" t="str">
        <f t="shared" si="5"/>
        <v/>
      </c>
      <c r="K858" s="11" t="str">
        <f t="shared" si="6"/>
        <v/>
      </c>
    </row>
    <row r="859">
      <c r="F859" s="9" t="str">
        <f t="shared" si="1"/>
        <v/>
      </c>
      <c r="G859" s="9" t="str">
        <f t="shared" si="2"/>
        <v/>
      </c>
      <c r="H859" s="9" t="str">
        <f t="shared" si="3"/>
        <v/>
      </c>
      <c r="I859" s="9" t="str">
        <f t="shared" si="4"/>
        <v/>
      </c>
      <c r="J859" s="9" t="str">
        <f t="shared" si="5"/>
        <v/>
      </c>
      <c r="K859" s="11" t="str">
        <f t="shared" si="6"/>
        <v/>
      </c>
    </row>
    <row r="860">
      <c r="F860" s="9" t="str">
        <f t="shared" si="1"/>
        <v/>
      </c>
      <c r="G860" s="9" t="str">
        <f t="shared" si="2"/>
        <v/>
      </c>
      <c r="H860" s="9" t="str">
        <f t="shared" si="3"/>
        <v/>
      </c>
      <c r="I860" s="9" t="str">
        <f t="shared" si="4"/>
        <v/>
      </c>
      <c r="J860" s="9" t="str">
        <f t="shared" si="5"/>
        <v/>
      </c>
      <c r="K860" s="11" t="str">
        <f t="shared" si="6"/>
        <v/>
      </c>
    </row>
    <row r="861">
      <c r="F861" s="9" t="str">
        <f t="shared" si="1"/>
        <v/>
      </c>
      <c r="G861" s="9" t="str">
        <f t="shared" si="2"/>
        <v/>
      </c>
      <c r="H861" s="9" t="str">
        <f t="shared" si="3"/>
        <v/>
      </c>
      <c r="I861" s="9" t="str">
        <f t="shared" si="4"/>
        <v/>
      </c>
      <c r="J861" s="9" t="str">
        <f t="shared" si="5"/>
        <v/>
      </c>
      <c r="K861" s="11" t="str">
        <f t="shared" si="6"/>
        <v/>
      </c>
    </row>
    <row r="862">
      <c r="F862" s="9" t="str">
        <f t="shared" si="1"/>
        <v/>
      </c>
      <c r="G862" s="9" t="str">
        <f t="shared" si="2"/>
        <v/>
      </c>
      <c r="H862" s="9" t="str">
        <f t="shared" si="3"/>
        <v/>
      </c>
      <c r="I862" s="9" t="str">
        <f t="shared" si="4"/>
        <v/>
      </c>
      <c r="J862" s="9" t="str">
        <f t="shared" si="5"/>
        <v/>
      </c>
      <c r="K862" s="11" t="str">
        <f t="shared" si="6"/>
        <v/>
      </c>
    </row>
    <row r="863">
      <c r="F863" s="9" t="str">
        <f t="shared" si="1"/>
        <v/>
      </c>
      <c r="G863" s="9" t="str">
        <f t="shared" si="2"/>
        <v/>
      </c>
      <c r="H863" s="9" t="str">
        <f t="shared" si="3"/>
        <v/>
      </c>
      <c r="I863" s="9" t="str">
        <f t="shared" si="4"/>
        <v/>
      </c>
      <c r="J863" s="9" t="str">
        <f t="shared" si="5"/>
        <v/>
      </c>
      <c r="K863" s="11" t="str">
        <f t="shared" si="6"/>
        <v/>
      </c>
    </row>
    <row r="864">
      <c r="F864" s="9" t="str">
        <f t="shared" si="1"/>
        <v/>
      </c>
      <c r="G864" s="9" t="str">
        <f t="shared" si="2"/>
        <v/>
      </c>
      <c r="H864" s="9" t="str">
        <f t="shared" si="3"/>
        <v/>
      </c>
      <c r="I864" s="9" t="str">
        <f t="shared" si="4"/>
        <v/>
      </c>
      <c r="J864" s="9" t="str">
        <f t="shared" si="5"/>
        <v/>
      </c>
      <c r="K864" s="11" t="str">
        <f t="shared" si="6"/>
        <v/>
      </c>
    </row>
    <row r="865">
      <c r="F865" s="9" t="str">
        <f t="shared" si="1"/>
        <v/>
      </c>
      <c r="G865" s="9" t="str">
        <f t="shared" si="2"/>
        <v/>
      </c>
      <c r="H865" s="9" t="str">
        <f t="shared" si="3"/>
        <v/>
      </c>
      <c r="I865" s="9" t="str">
        <f t="shared" si="4"/>
        <v/>
      </c>
      <c r="J865" s="9" t="str">
        <f t="shared" si="5"/>
        <v/>
      </c>
      <c r="K865" s="11" t="str">
        <f t="shared" si="6"/>
        <v/>
      </c>
    </row>
    <row r="866">
      <c r="F866" s="9" t="str">
        <f t="shared" si="1"/>
        <v/>
      </c>
      <c r="G866" s="9" t="str">
        <f t="shared" si="2"/>
        <v/>
      </c>
      <c r="H866" s="9" t="str">
        <f t="shared" si="3"/>
        <v/>
      </c>
      <c r="I866" s="9" t="str">
        <f t="shared" si="4"/>
        <v/>
      </c>
      <c r="J866" s="9" t="str">
        <f t="shared" si="5"/>
        <v/>
      </c>
      <c r="K866" s="11" t="str">
        <f t="shared" si="6"/>
        <v/>
      </c>
    </row>
    <row r="867">
      <c r="F867" s="9" t="str">
        <f t="shared" si="1"/>
        <v/>
      </c>
      <c r="G867" s="9" t="str">
        <f t="shared" si="2"/>
        <v/>
      </c>
      <c r="H867" s="9" t="str">
        <f t="shared" si="3"/>
        <v/>
      </c>
      <c r="I867" s="9" t="str">
        <f t="shared" si="4"/>
        <v/>
      </c>
      <c r="J867" s="9" t="str">
        <f t="shared" si="5"/>
        <v/>
      </c>
      <c r="K867" s="11" t="str">
        <f t="shared" si="6"/>
        <v/>
      </c>
    </row>
    <row r="868">
      <c r="F868" s="9" t="str">
        <f t="shared" si="1"/>
        <v/>
      </c>
      <c r="G868" s="9" t="str">
        <f t="shared" si="2"/>
        <v/>
      </c>
      <c r="H868" s="9" t="str">
        <f t="shared" si="3"/>
        <v/>
      </c>
      <c r="I868" s="9" t="str">
        <f t="shared" si="4"/>
        <v/>
      </c>
      <c r="J868" s="9" t="str">
        <f t="shared" si="5"/>
        <v/>
      </c>
      <c r="K868" s="11" t="str">
        <f t="shared" si="6"/>
        <v/>
      </c>
    </row>
    <row r="869">
      <c r="F869" s="9" t="str">
        <f t="shared" si="1"/>
        <v/>
      </c>
      <c r="G869" s="9" t="str">
        <f t="shared" si="2"/>
        <v/>
      </c>
      <c r="H869" s="9" t="str">
        <f t="shared" si="3"/>
        <v/>
      </c>
      <c r="I869" s="9" t="str">
        <f t="shared" si="4"/>
        <v/>
      </c>
      <c r="J869" s="9" t="str">
        <f t="shared" si="5"/>
        <v/>
      </c>
      <c r="K869" s="11" t="str">
        <f t="shared" si="6"/>
        <v/>
      </c>
    </row>
    <row r="870">
      <c r="F870" s="9" t="str">
        <f t="shared" si="1"/>
        <v/>
      </c>
      <c r="G870" s="9" t="str">
        <f t="shared" si="2"/>
        <v/>
      </c>
      <c r="H870" s="9" t="str">
        <f t="shared" si="3"/>
        <v/>
      </c>
      <c r="I870" s="9" t="str">
        <f t="shared" si="4"/>
        <v/>
      </c>
      <c r="J870" s="9" t="str">
        <f t="shared" si="5"/>
        <v/>
      </c>
      <c r="K870" s="11" t="str">
        <f t="shared" si="6"/>
        <v/>
      </c>
    </row>
    <row r="871">
      <c r="F871" s="9" t="str">
        <f t="shared" si="1"/>
        <v/>
      </c>
      <c r="G871" s="9" t="str">
        <f t="shared" si="2"/>
        <v/>
      </c>
      <c r="H871" s="9" t="str">
        <f t="shared" si="3"/>
        <v/>
      </c>
      <c r="I871" s="9" t="str">
        <f t="shared" si="4"/>
        <v/>
      </c>
      <c r="J871" s="9" t="str">
        <f t="shared" si="5"/>
        <v/>
      </c>
      <c r="K871" s="11" t="str">
        <f t="shared" si="6"/>
        <v/>
      </c>
    </row>
    <row r="872">
      <c r="F872" s="9" t="str">
        <f t="shared" si="1"/>
        <v/>
      </c>
      <c r="G872" s="9" t="str">
        <f t="shared" si="2"/>
        <v/>
      </c>
      <c r="H872" s="9" t="str">
        <f t="shared" si="3"/>
        <v/>
      </c>
      <c r="I872" s="9" t="str">
        <f t="shared" si="4"/>
        <v/>
      </c>
      <c r="J872" s="9" t="str">
        <f t="shared" si="5"/>
        <v/>
      </c>
      <c r="K872" s="11" t="str">
        <f t="shared" si="6"/>
        <v/>
      </c>
    </row>
    <row r="873">
      <c r="F873" s="9" t="str">
        <f t="shared" si="1"/>
        <v/>
      </c>
      <c r="G873" s="9" t="str">
        <f t="shared" si="2"/>
        <v/>
      </c>
      <c r="H873" s="9" t="str">
        <f t="shared" si="3"/>
        <v/>
      </c>
      <c r="I873" s="9" t="str">
        <f t="shared" si="4"/>
        <v/>
      </c>
      <c r="J873" s="9" t="str">
        <f t="shared" si="5"/>
        <v/>
      </c>
      <c r="K873" s="11" t="str">
        <f t="shared" si="6"/>
        <v/>
      </c>
    </row>
    <row r="874">
      <c r="F874" s="9" t="str">
        <f t="shared" si="1"/>
        <v/>
      </c>
      <c r="G874" s="9" t="str">
        <f t="shared" si="2"/>
        <v/>
      </c>
      <c r="H874" s="9" t="str">
        <f t="shared" si="3"/>
        <v/>
      </c>
      <c r="I874" s="9" t="str">
        <f t="shared" si="4"/>
        <v/>
      </c>
      <c r="J874" s="9" t="str">
        <f t="shared" si="5"/>
        <v/>
      </c>
      <c r="K874" s="11" t="str">
        <f t="shared" si="6"/>
        <v/>
      </c>
    </row>
    <row r="875">
      <c r="F875" s="9" t="str">
        <f t="shared" si="1"/>
        <v/>
      </c>
      <c r="G875" s="9" t="str">
        <f t="shared" si="2"/>
        <v/>
      </c>
      <c r="H875" s="9" t="str">
        <f t="shared" si="3"/>
        <v/>
      </c>
      <c r="I875" s="9" t="str">
        <f t="shared" si="4"/>
        <v/>
      </c>
      <c r="J875" s="9" t="str">
        <f t="shared" si="5"/>
        <v/>
      </c>
      <c r="K875" s="11" t="str">
        <f t="shared" si="6"/>
        <v/>
      </c>
    </row>
    <row r="876">
      <c r="F876" s="9" t="str">
        <f t="shared" si="1"/>
        <v/>
      </c>
      <c r="G876" s="9" t="str">
        <f t="shared" si="2"/>
        <v/>
      </c>
      <c r="H876" s="9" t="str">
        <f t="shared" si="3"/>
        <v/>
      </c>
      <c r="I876" s="9" t="str">
        <f t="shared" si="4"/>
        <v/>
      </c>
      <c r="J876" s="9" t="str">
        <f t="shared" si="5"/>
        <v/>
      </c>
      <c r="K876" s="11" t="str">
        <f t="shared" si="6"/>
        <v/>
      </c>
    </row>
    <row r="877">
      <c r="F877" s="9" t="str">
        <f t="shared" si="1"/>
        <v/>
      </c>
      <c r="G877" s="9" t="str">
        <f t="shared" si="2"/>
        <v/>
      </c>
      <c r="H877" s="9" t="str">
        <f t="shared" si="3"/>
        <v/>
      </c>
      <c r="I877" s="9" t="str">
        <f t="shared" si="4"/>
        <v/>
      </c>
      <c r="J877" s="9" t="str">
        <f t="shared" si="5"/>
        <v/>
      </c>
      <c r="K877" s="11" t="str">
        <f t="shared" si="6"/>
        <v/>
      </c>
    </row>
    <row r="878">
      <c r="F878" s="9" t="str">
        <f t="shared" si="1"/>
        <v/>
      </c>
      <c r="G878" s="9" t="str">
        <f t="shared" si="2"/>
        <v/>
      </c>
      <c r="H878" s="9" t="str">
        <f t="shared" si="3"/>
        <v/>
      </c>
      <c r="I878" s="9" t="str">
        <f t="shared" si="4"/>
        <v/>
      </c>
      <c r="J878" s="9" t="str">
        <f t="shared" si="5"/>
        <v/>
      </c>
      <c r="K878" s="11" t="str">
        <f t="shared" si="6"/>
        <v/>
      </c>
    </row>
    <row r="879">
      <c r="F879" s="9" t="str">
        <f t="shared" si="1"/>
        <v/>
      </c>
      <c r="G879" s="9" t="str">
        <f t="shared" si="2"/>
        <v/>
      </c>
      <c r="H879" s="9" t="str">
        <f t="shared" si="3"/>
        <v/>
      </c>
      <c r="I879" s="9" t="str">
        <f t="shared" si="4"/>
        <v/>
      </c>
      <c r="J879" s="9" t="str">
        <f t="shared" si="5"/>
        <v/>
      </c>
      <c r="K879" s="11" t="str">
        <f t="shared" si="6"/>
        <v/>
      </c>
    </row>
    <row r="880">
      <c r="F880" s="9" t="str">
        <f t="shared" si="1"/>
        <v/>
      </c>
      <c r="G880" s="9" t="str">
        <f t="shared" si="2"/>
        <v/>
      </c>
      <c r="H880" s="9" t="str">
        <f t="shared" si="3"/>
        <v/>
      </c>
      <c r="I880" s="9" t="str">
        <f t="shared" si="4"/>
        <v/>
      </c>
      <c r="J880" s="9" t="str">
        <f t="shared" si="5"/>
        <v/>
      </c>
      <c r="K880" s="11" t="str">
        <f t="shared" si="6"/>
        <v/>
      </c>
    </row>
    <row r="881">
      <c r="F881" s="9" t="str">
        <f t="shared" si="1"/>
        <v/>
      </c>
      <c r="G881" s="9" t="str">
        <f t="shared" si="2"/>
        <v/>
      </c>
      <c r="H881" s="9" t="str">
        <f t="shared" si="3"/>
        <v/>
      </c>
      <c r="I881" s="9" t="str">
        <f t="shared" si="4"/>
        <v/>
      </c>
      <c r="J881" s="9" t="str">
        <f t="shared" si="5"/>
        <v/>
      </c>
      <c r="K881" s="11" t="str">
        <f t="shared" si="6"/>
        <v/>
      </c>
    </row>
    <row r="882">
      <c r="F882" s="9" t="str">
        <f t="shared" si="1"/>
        <v/>
      </c>
      <c r="G882" s="9" t="str">
        <f t="shared" si="2"/>
        <v/>
      </c>
      <c r="H882" s="9" t="str">
        <f t="shared" si="3"/>
        <v/>
      </c>
      <c r="I882" s="9" t="str">
        <f t="shared" si="4"/>
        <v/>
      </c>
      <c r="J882" s="9" t="str">
        <f t="shared" si="5"/>
        <v/>
      </c>
      <c r="K882" s="11" t="str">
        <f t="shared" si="6"/>
        <v/>
      </c>
    </row>
    <row r="883">
      <c r="F883" s="9" t="str">
        <f t="shared" si="1"/>
        <v/>
      </c>
      <c r="G883" s="9" t="str">
        <f t="shared" si="2"/>
        <v/>
      </c>
      <c r="H883" s="9" t="str">
        <f t="shared" si="3"/>
        <v/>
      </c>
      <c r="I883" s="9" t="str">
        <f t="shared" si="4"/>
        <v/>
      </c>
      <c r="J883" s="9" t="str">
        <f t="shared" si="5"/>
        <v/>
      </c>
      <c r="K883" s="11" t="str">
        <f t="shared" si="6"/>
        <v/>
      </c>
    </row>
    <row r="884">
      <c r="F884" s="9" t="str">
        <f t="shared" si="1"/>
        <v/>
      </c>
      <c r="G884" s="9" t="str">
        <f t="shared" si="2"/>
        <v/>
      </c>
      <c r="H884" s="9" t="str">
        <f t="shared" si="3"/>
        <v/>
      </c>
      <c r="I884" s="9" t="str">
        <f t="shared" si="4"/>
        <v/>
      </c>
      <c r="J884" s="9" t="str">
        <f t="shared" si="5"/>
        <v/>
      </c>
      <c r="K884" s="11" t="str">
        <f t="shared" si="6"/>
        <v/>
      </c>
    </row>
    <row r="885">
      <c r="F885" s="9" t="str">
        <f t="shared" si="1"/>
        <v/>
      </c>
      <c r="G885" s="9" t="str">
        <f t="shared" si="2"/>
        <v/>
      </c>
      <c r="H885" s="9" t="str">
        <f t="shared" si="3"/>
        <v/>
      </c>
      <c r="I885" s="9" t="str">
        <f t="shared" si="4"/>
        <v/>
      </c>
      <c r="J885" s="9" t="str">
        <f t="shared" si="5"/>
        <v/>
      </c>
      <c r="K885" s="11" t="str">
        <f t="shared" si="6"/>
        <v/>
      </c>
    </row>
    <row r="886">
      <c r="F886" s="9" t="str">
        <f t="shared" si="1"/>
        <v/>
      </c>
      <c r="G886" s="9" t="str">
        <f t="shared" si="2"/>
        <v/>
      </c>
      <c r="H886" s="9" t="str">
        <f t="shared" si="3"/>
        <v/>
      </c>
      <c r="I886" s="9" t="str">
        <f t="shared" si="4"/>
        <v/>
      </c>
      <c r="J886" s="9" t="str">
        <f t="shared" si="5"/>
        <v/>
      </c>
      <c r="K886" s="11" t="str">
        <f t="shared" si="6"/>
        <v/>
      </c>
    </row>
    <row r="887">
      <c r="F887" s="9" t="str">
        <f t="shared" si="1"/>
        <v/>
      </c>
      <c r="G887" s="9" t="str">
        <f t="shared" si="2"/>
        <v/>
      </c>
      <c r="H887" s="9" t="str">
        <f t="shared" si="3"/>
        <v/>
      </c>
      <c r="I887" s="9" t="str">
        <f t="shared" si="4"/>
        <v/>
      </c>
      <c r="J887" s="9" t="str">
        <f t="shared" si="5"/>
        <v/>
      </c>
      <c r="K887" s="11" t="str">
        <f t="shared" si="6"/>
        <v/>
      </c>
    </row>
    <row r="888">
      <c r="F888" s="9" t="str">
        <f t="shared" si="1"/>
        <v/>
      </c>
      <c r="G888" s="9" t="str">
        <f t="shared" si="2"/>
        <v/>
      </c>
      <c r="H888" s="9" t="str">
        <f t="shared" si="3"/>
        <v/>
      </c>
      <c r="I888" s="9" t="str">
        <f t="shared" si="4"/>
        <v/>
      </c>
      <c r="J888" s="9" t="str">
        <f t="shared" si="5"/>
        <v/>
      </c>
      <c r="K888" s="11" t="str">
        <f t="shared" si="6"/>
        <v/>
      </c>
    </row>
    <row r="889">
      <c r="F889" s="9" t="str">
        <f t="shared" si="1"/>
        <v/>
      </c>
      <c r="G889" s="9" t="str">
        <f t="shared" si="2"/>
        <v/>
      </c>
      <c r="H889" s="9" t="str">
        <f t="shared" si="3"/>
        <v/>
      </c>
      <c r="I889" s="9" t="str">
        <f t="shared" si="4"/>
        <v/>
      </c>
      <c r="J889" s="9" t="str">
        <f t="shared" si="5"/>
        <v/>
      </c>
      <c r="K889" s="11" t="str">
        <f t="shared" si="6"/>
        <v/>
      </c>
    </row>
    <row r="890">
      <c r="F890" s="9" t="str">
        <f t="shared" si="1"/>
        <v/>
      </c>
      <c r="G890" s="9" t="str">
        <f t="shared" si="2"/>
        <v/>
      </c>
      <c r="H890" s="9" t="str">
        <f t="shared" si="3"/>
        <v/>
      </c>
      <c r="I890" s="9" t="str">
        <f t="shared" si="4"/>
        <v/>
      </c>
      <c r="J890" s="9" t="str">
        <f t="shared" si="5"/>
        <v/>
      </c>
      <c r="K890" s="11" t="str">
        <f t="shared" si="6"/>
        <v/>
      </c>
    </row>
    <row r="891">
      <c r="F891" s="9" t="str">
        <f t="shared" si="1"/>
        <v/>
      </c>
      <c r="G891" s="9" t="str">
        <f t="shared" si="2"/>
        <v/>
      </c>
      <c r="H891" s="9" t="str">
        <f t="shared" si="3"/>
        <v/>
      </c>
      <c r="I891" s="9" t="str">
        <f t="shared" si="4"/>
        <v/>
      </c>
      <c r="J891" s="9" t="str">
        <f t="shared" si="5"/>
        <v/>
      </c>
      <c r="K891" s="11" t="str">
        <f t="shared" si="6"/>
        <v/>
      </c>
    </row>
    <row r="892">
      <c r="F892" s="9" t="str">
        <f t="shared" si="1"/>
        <v/>
      </c>
      <c r="G892" s="9" t="str">
        <f t="shared" si="2"/>
        <v/>
      </c>
      <c r="H892" s="9" t="str">
        <f t="shared" si="3"/>
        <v/>
      </c>
      <c r="I892" s="9" t="str">
        <f t="shared" si="4"/>
        <v/>
      </c>
      <c r="J892" s="9" t="str">
        <f t="shared" si="5"/>
        <v/>
      </c>
      <c r="K892" s="11" t="str">
        <f t="shared" si="6"/>
        <v/>
      </c>
    </row>
    <row r="893">
      <c r="F893" s="9" t="str">
        <f t="shared" si="1"/>
        <v/>
      </c>
      <c r="G893" s="9" t="str">
        <f t="shared" si="2"/>
        <v/>
      </c>
      <c r="H893" s="9" t="str">
        <f t="shared" si="3"/>
        <v/>
      </c>
      <c r="I893" s="9" t="str">
        <f t="shared" si="4"/>
        <v/>
      </c>
      <c r="J893" s="9" t="str">
        <f t="shared" si="5"/>
        <v/>
      </c>
      <c r="K893" s="11" t="str">
        <f t="shared" si="6"/>
        <v/>
      </c>
    </row>
    <row r="894">
      <c r="F894" s="9" t="str">
        <f t="shared" si="1"/>
        <v/>
      </c>
      <c r="G894" s="9" t="str">
        <f t="shared" si="2"/>
        <v/>
      </c>
      <c r="H894" s="9" t="str">
        <f t="shared" si="3"/>
        <v/>
      </c>
      <c r="I894" s="9" t="str">
        <f t="shared" si="4"/>
        <v/>
      </c>
      <c r="J894" s="9" t="str">
        <f t="shared" si="5"/>
        <v/>
      </c>
      <c r="K894" s="11" t="str">
        <f t="shared" si="6"/>
        <v/>
      </c>
    </row>
    <row r="895">
      <c r="F895" s="9" t="str">
        <f t="shared" si="1"/>
        <v/>
      </c>
      <c r="G895" s="9" t="str">
        <f t="shared" si="2"/>
        <v/>
      </c>
      <c r="H895" s="9" t="str">
        <f t="shared" si="3"/>
        <v/>
      </c>
      <c r="I895" s="9" t="str">
        <f t="shared" si="4"/>
        <v/>
      </c>
      <c r="J895" s="9" t="str">
        <f t="shared" si="5"/>
        <v/>
      </c>
      <c r="K895" s="11" t="str">
        <f t="shared" si="6"/>
        <v/>
      </c>
    </row>
    <row r="896">
      <c r="F896" s="9" t="str">
        <f t="shared" si="1"/>
        <v/>
      </c>
      <c r="G896" s="9" t="str">
        <f t="shared" si="2"/>
        <v/>
      </c>
      <c r="H896" s="9" t="str">
        <f t="shared" si="3"/>
        <v/>
      </c>
      <c r="I896" s="9" t="str">
        <f t="shared" si="4"/>
        <v/>
      </c>
      <c r="J896" s="9" t="str">
        <f t="shared" si="5"/>
        <v/>
      </c>
      <c r="K896" s="11" t="str">
        <f t="shared" si="6"/>
        <v/>
      </c>
    </row>
    <row r="897">
      <c r="F897" s="9" t="str">
        <f t="shared" si="1"/>
        <v/>
      </c>
      <c r="G897" s="9" t="str">
        <f t="shared" si="2"/>
        <v/>
      </c>
      <c r="H897" s="9" t="str">
        <f t="shared" si="3"/>
        <v/>
      </c>
      <c r="I897" s="9" t="str">
        <f t="shared" si="4"/>
        <v/>
      </c>
      <c r="J897" s="9" t="str">
        <f t="shared" si="5"/>
        <v/>
      </c>
      <c r="K897" s="11" t="str">
        <f t="shared" si="6"/>
        <v/>
      </c>
    </row>
    <row r="898">
      <c r="F898" s="9" t="str">
        <f t="shared" si="1"/>
        <v/>
      </c>
      <c r="G898" s="9" t="str">
        <f t="shared" si="2"/>
        <v/>
      </c>
      <c r="H898" s="9" t="str">
        <f t="shared" si="3"/>
        <v/>
      </c>
      <c r="I898" s="9" t="str">
        <f t="shared" si="4"/>
        <v/>
      </c>
      <c r="J898" s="9" t="str">
        <f t="shared" si="5"/>
        <v/>
      </c>
      <c r="K898" s="11" t="str">
        <f t="shared" si="6"/>
        <v/>
      </c>
    </row>
    <row r="899">
      <c r="F899" s="9" t="str">
        <f t="shared" si="1"/>
        <v/>
      </c>
      <c r="G899" s="9" t="str">
        <f t="shared" si="2"/>
        <v/>
      </c>
      <c r="H899" s="9" t="str">
        <f t="shared" si="3"/>
        <v/>
      </c>
      <c r="I899" s="9" t="str">
        <f t="shared" si="4"/>
        <v/>
      </c>
      <c r="J899" s="9" t="str">
        <f t="shared" si="5"/>
        <v/>
      </c>
      <c r="K899" s="11" t="str">
        <f t="shared" si="6"/>
        <v/>
      </c>
    </row>
    <row r="900">
      <c r="F900" s="9" t="str">
        <f t="shared" si="1"/>
        <v/>
      </c>
      <c r="G900" s="9" t="str">
        <f t="shared" si="2"/>
        <v/>
      </c>
      <c r="H900" s="9" t="str">
        <f t="shared" si="3"/>
        <v/>
      </c>
      <c r="I900" s="9" t="str">
        <f t="shared" si="4"/>
        <v/>
      </c>
      <c r="J900" s="9" t="str">
        <f t="shared" si="5"/>
        <v/>
      </c>
      <c r="K900" s="11" t="str">
        <f t="shared" si="6"/>
        <v/>
      </c>
    </row>
    <row r="901">
      <c r="F901" s="9" t="str">
        <f t="shared" si="1"/>
        <v/>
      </c>
      <c r="G901" s="9" t="str">
        <f t="shared" si="2"/>
        <v/>
      </c>
      <c r="H901" s="9" t="str">
        <f t="shared" si="3"/>
        <v/>
      </c>
      <c r="I901" s="9" t="str">
        <f t="shared" si="4"/>
        <v/>
      </c>
      <c r="J901" s="9" t="str">
        <f t="shared" si="5"/>
        <v/>
      </c>
      <c r="K901" s="11" t="str">
        <f t="shared" si="6"/>
        <v/>
      </c>
    </row>
    <row r="902">
      <c r="F902" s="9" t="str">
        <f t="shared" si="1"/>
        <v/>
      </c>
      <c r="G902" s="9" t="str">
        <f t="shared" si="2"/>
        <v/>
      </c>
      <c r="H902" s="9" t="str">
        <f t="shared" si="3"/>
        <v/>
      </c>
      <c r="I902" s="9" t="str">
        <f t="shared" si="4"/>
        <v/>
      </c>
      <c r="J902" s="9" t="str">
        <f t="shared" si="5"/>
        <v/>
      </c>
      <c r="K902" s="11" t="str">
        <f t="shared" si="6"/>
        <v/>
      </c>
    </row>
    <row r="903">
      <c r="F903" s="9" t="str">
        <f t="shared" si="1"/>
        <v/>
      </c>
      <c r="G903" s="9" t="str">
        <f t="shared" si="2"/>
        <v/>
      </c>
      <c r="H903" s="9" t="str">
        <f t="shared" si="3"/>
        <v/>
      </c>
      <c r="I903" s="9" t="str">
        <f t="shared" si="4"/>
        <v/>
      </c>
      <c r="J903" s="9" t="str">
        <f t="shared" si="5"/>
        <v/>
      </c>
      <c r="K903" s="11" t="str">
        <f t="shared" si="6"/>
        <v/>
      </c>
    </row>
    <row r="904">
      <c r="F904" s="9" t="str">
        <f t="shared" si="1"/>
        <v/>
      </c>
      <c r="G904" s="9" t="str">
        <f t="shared" si="2"/>
        <v/>
      </c>
      <c r="H904" s="9" t="str">
        <f t="shared" si="3"/>
        <v/>
      </c>
      <c r="I904" s="9" t="str">
        <f t="shared" si="4"/>
        <v/>
      </c>
      <c r="J904" s="9" t="str">
        <f t="shared" si="5"/>
        <v/>
      </c>
      <c r="K904" s="11" t="str">
        <f t="shared" si="6"/>
        <v/>
      </c>
    </row>
    <row r="905">
      <c r="F905" s="9" t="str">
        <f t="shared" si="1"/>
        <v/>
      </c>
      <c r="G905" s="9" t="str">
        <f t="shared" si="2"/>
        <v/>
      </c>
      <c r="H905" s="9" t="str">
        <f t="shared" si="3"/>
        <v/>
      </c>
      <c r="I905" s="9" t="str">
        <f t="shared" si="4"/>
        <v/>
      </c>
      <c r="J905" s="9" t="str">
        <f t="shared" si="5"/>
        <v/>
      </c>
      <c r="K905" s="11" t="str">
        <f t="shared" si="6"/>
        <v/>
      </c>
    </row>
    <row r="906">
      <c r="F906" s="9" t="str">
        <f t="shared" si="1"/>
        <v/>
      </c>
      <c r="G906" s="9" t="str">
        <f t="shared" si="2"/>
        <v/>
      </c>
      <c r="H906" s="9" t="str">
        <f t="shared" si="3"/>
        <v/>
      </c>
      <c r="I906" s="9" t="str">
        <f t="shared" si="4"/>
        <v/>
      </c>
      <c r="J906" s="9" t="str">
        <f t="shared" si="5"/>
        <v/>
      </c>
      <c r="K906" s="11" t="str">
        <f t="shared" si="6"/>
        <v/>
      </c>
    </row>
    <row r="907">
      <c r="F907" s="9" t="str">
        <f t="shared" si="1"/>
        <v/>
      </c>
      <c r="G907" s="9" t="str">
        <f t="shared" si="2"/>
        <v/>
      </c>
      <c r="H907" s="9" t="str">
        <f t="shared" si="3"/>
        <v/>
      </c>
      <c r="I907" s="9" t="str">
        <f t="shared" si="4"/>
        <v/>
      </c>
      <c r="J907" s="9" t="str">
        <f t="shared" si="5"/>
        <v/>
      </c>
      <c r="K907" s="11" t="str">
        <f t="shared" si="6"/>
        <v/>
      </c>
    </row>
    <row r="908">
      <c r="F908" s="9" t="str">
        <f t="shared" si="1"/>
        <v/>
      </c>
      <c r="G908" s="9" t="str">
        <f t="shared" si="2"/>
        <v/>
      </c>
      <c r="H908" s="9" t="str">
        <f t="shared" si="3"/>
        <v/>
      </c>
      <c r="I908" s="9" t="str">
        <f t="shared" si="4"/>
        <v/>
      </c>
      <c r="J908" s="9" t="str">
        <f t="shared" si="5"/>
        <v/>
      </c>
      <c r="K908" s="11" t="str">
        <f t="shared" si="6"/>
        <v/>
      </c>
    </row>
    <row r="909">
      <c r="F909" s="9" t="str">
        <f t="shared" si="1"/>
        <v/>
      </c>
      <c r="G909" s="9" t="str">
        <f t="shared" si="2"/>
        <v/>
      </c>
      <c r="H909" s="9" t="str">
        <f t="shared" si="3"/>
        <v/>
      </c>
      <c r="I909" s="9" t="str">
        <f t="shared" si="4"/>
        <v/>
      </c>
      <c r="J909" s="9" t="str">
        <f t="shared" si="5"/>
        <v/>
      </c>
      <c r="K909" s="11" t="str">
        <f t="shared" si="6"/>
        <v/>
      </c>
    </row>
    <row r="910">
      <c r="F910" s="9" t="str">
        <f t="shared" si="1"/>
        <v/>
      </c>
      <c r="G910" s="9" t="str">
        <f t="shared" si="2"/>
        <v/>
      </c>
      <c r="H910" s="9" t="str">
        <f t="shared" si="3"/>
        <v/>
      </c>
      <c r="I910" s="9" t="str">
        <f t="shared" si="4"/>
        <v/>
      </c>
      <c r="J910" s="9" t="str">
        <f t="shared" si="5"/>
        <v/>
      </c>
      <c r="K910" s="11" t="str">
        <f t="shared" si="6"/>
        <v/>
      </c>
    </row>
    <row r="911">
      <c r="F911" s="9" t="str">
        <f t="shared" si="1"/>
        <v/>
      </c>
      <c r="G911" s="9" t="str">
        <f t="shared" si="2"/>
        <v/>
      </c>
      <c r="H911" s="9" t="str">
        <f t="shared" si="3"/>
        <v/>
      </c>
      <c r="I911" s="9" t="str">
        <f t="shared" si="4"/>
        <v/>
      </c>
      <c r="J911" s="9" t="str">
        <f t="shared" si="5"/>
        <v/>
      </c>
      <c r="K911" s="11" t="str">
        <f t="shared" si="6"/>
        <v/>
      </c>
    </row>
    <row r="912">
      <c r="F912" s="9" t="str">
        <f t="shared" si="1"/>
        <v/>
      </c>
      <c r="G912" s="9" t="str">
        <f t="shared" si="2"/>
        <v/>
      </c>
      <c r="H912" s="9" t="str">
        <f t="shared" si="3"/>
        <v/>
      </c>
      <c r="I912" s="9" t="str">
        <f t="shared" si="4"/>
        <v/>
      </c>
      <c r="J912" s="9" t="str">
        <f t="shared" si="5"/>
        <v/>
      </c>
      <c r="K912" s="11" t="str">
        <f t="shared" si="6"/>
        <v/>
      </c>
    </row>
    <row r="913">
      <c r="F913" s="9" t="str">
        <f t="shared" si="1"/>
        <v/>
      </c>
      <c r="G913" s="9" t="str">
        <f t="shared" si="2"/>
        <v/>
      </c>
      <c r="H913" s="9" t="str">
        <f t="shared" si="3"/>
        <v/>
      </c>
      <c r="I913" s="9" t="str">
        <f t="shared" si="4"/>
        <v/>
      </c>
      <c r="J913" s="9" t="str">
        <f t="shared" si="5"/>
        <v/>
      </c>
      <c r="K913" s="11" t="str">
        <f t="shared" si="6"/>
        <v/>
      </c>
    </row>
    <row r="914">
      <c r="F914" s="9" t="str">
        <f t="shared" si="1"/>
        <v/>
      </c>
      <c r="G914" s="9" t="str">
        <f t="shared" si="2"/>
        <v/>
      </c>
      <c r="H914" s="9" t="str">
        <f t="shared" si="3"/>
        <v/>
      </c>
      <c r="I914" s="9" t="str">
        <f t="shared" si="4"/>
        <v/>
      </c>
      <c r="J914" s="9" t="str">
        <f t="shared" si="5"/>
        <v/>
      </c>
      <c r="K914" s="11" t="str">
        <f t="shared" si="6"/>
        <v/>
      </c>
    </row>
    <row r="915">
      <c r="F915" s="9" t="str">
        <f t="shared" si="1"/>
        <v/>
      </c>
      <c r="G915" s="9" t="str">
        <f t="shared" si="2"/>
        <v/>
      </c>
      <c r="H915" s="9" t="str">
        <f t="shared" si="3"/>
        <v/>
      </c>
      <c r="I915" s="9" t="str">
        <f t="shared" si="4"/>
        <v/>
      </c>
      <c r="J915" s="9" t="str">
        <f t="shared" si="5"/>
        <v/>
      </c>
      <c r="K915" s="11" t="str">
        <f t="shared" si="6"/>
        <v/>
      </c>
    </row>
    <row r="916">
      <c r="F916" s="9" t="str">
        <f t="shared" si="1"/>
        <v/>
      </c>
      <c r="G916" s="9" t="str">
        <f t="shared" si="2"/>
        <v/>
      </c>
      <c r="H916" s="9" t="str">
        <f t="shared" si="3"/>
        <v/>
      </c>
      <c r="I916" s="9" t="str">
        <f t="shared" si="4"/>
        <v/>
      </c>
      <c r="J916" s="9" t="str">
        <f t="shared" si="5"/>
        <v/>
      </c>
      <c r="K916" s="11" t="str">
        <f t="shared" si="6"/>
        <v/>
      </c>
    </row>
    <row r="917">
      <c r="F917" s="9" t="str">
        <f t="shared" si="1"/>
        <v/>
      </c>
      <c r="G917" s="9" t="str">
        <f t="shared" si="2"/>
        <v/>
      </c>
      <c r="H917" s="9" t="str">
        <f t="shared" si="3"/>
        <v/>
      </c>
      <c r="I917" s="9" t="str">
        <f t="shared" si="4"/>
        <v/>
      </c>
      <c r="J917" s="9" t="str">
        <f t="shared" si="5"/>
        <v/>
      </c>
      <c r="K917" s="11" t="str">
        <f t="shared" si="6"/>
        <v/>
      </c>
    </row>
    <row r="918">
      <c r="F918" s="9" t="str">
        <f t="shared" si="1"/>
        <v/>
      </c>
      <c r="G918" s="9" t="str">
        <f t="shared" si="2"/>
        <v/>
      </c>
      <c r="H918" s="9" t="str">
        <f t="shared" si="3"/>
        <v/>
      </c>
      <c r="I918" s="9" t="str">
        <f t="shared" si="4"/>
        <v/>
      </c>
      <c r="J918" s="9" t="str">
        <f t="shared" si="5"/>
        <v/>
      </c>
      <c r="K918" s="11" t="str">
        <f t="shared" si="6"/>
        <v/>
      </c>
    </row>
    <row r="919">
      <c r="F919" s="9" t="str">
        <f t="shared" si="1"/>
        <v/>
      </c>
      <c r="G919" s="9" t="str">
        <f t="shared" si="2"/>
        <v/>
      </c>
      <c r="H919" s="9" t="str">
        <f t="shared" si="3"/>
        <v/>
      </c>
      <c r="I919" s="9" t="str">
        <f t="shared" si="4"/>
        <v/>
      </c>
      <c r="J919" s="9" t="str">
        <f t="shared" si="5"/>
        <v/>
      </c>
      <c r="K919" s="11" t="str">
        <f t="shared" si="6"/>
        <v/>
      </c>
    </row>
    <row r="920">
      <c r="F920" s="9" t="str">
        <f t="shared" si="1"/>
        <v/>
      </c>
      <c r="G920" s="9" t="str">
        <f t="shared" si="2"/>
        <v/>
      </c>
      <c r="H920" s="9" t="str">
        <f t="shared" si="3"/>
        <v/>
      </c>
      <c r="I920" s="9" t="str">
        <f t="shared" si="4"/>
        <v/>
      </c>
      <c r="J920" s="9" t="str">
        <f t="shared" si="5"/>
        <v/>
      </c>
      <c r="K920" s="11" t="str">
        <f t="shared" si="6"/>
        <v/>
      </c>
    </row>
    <row r="921">
      <c r="F921" s="9" t="str">
        <f t="shared" si="1"/>
        <v/>
      </c>
      <c r="G921" s="9" t="str">
        <f t="shared" si="2"/>
        <v/>
      </c>
      <c r="H921" s="9" t="str">
        <f t="shared" si="3"/>
        <v/>
      </c>
      <c r="I921" s="9" t="str">
        <f t="shared" si="4"/>
        <v/>
      </c>
      <c r="J921" s="9" t="str">
        <f t="shared" si="5"/>
        <v/>
      </c>
      <c r="K921" s="11" t="str">
        <f t="shared" si="6"/>
        <v/>
      </c>
    </row>
    <row r="922">
      <c r="F922" s="9" t="str">
        <f t="shared" si="1"/>
        <v/>
      </c>
      <c r="G922" s="9" t="str">
        <f t="shared" si="2"/>
        <v/>
      </c>
      <c r="H922" s="9" t="str">
        <f t="shared" si="3"/>
        <v/>
      </c>
      <c r="I922" s="9" t="str">
        <f t="shared" si="4"/>
        <v/>
      </c>
      <c r="J922" s="9" t="str">
        <f t="shared" si="5"/>
        <v/>
      </c>
      <c r="K922" s="11" t="str">
        <f t="shared" si="6"/>
        <v/>
      </c>
    </row>
    <row r="923">
      <c r="F923" s="9" t="str">
        <f t="shared" si="1"/>
        <v/>
      </c>
      <c r="G923" s="9" t="str">
        <f t="shared" si="2"/>
        <v/>
      </c>
      <c r="H923" s="9" t="str">
        <f t="shared" si="3"/>
        <v/>
      </c>
      <c r="I923" s="9" t="str">
        <f t="shared" si="4"/>
        <v/>
      </c>
      <c r="J923" s="9" t="str">
        <f t="shared" si="5"/>
        <v/>
      </c>
      <c r="K923" s="11" t="str">
        <f t="shared" si="6"/>
        <v/>
      </c>
    </row>
    <row r="924">
      <c r="F924" s="9" t="str">
        <f t="shared" si="1"/>
        <v/>
      </c>
      <c r="G924" s="9" t="str">
        <f t="shared" si="2"/>
        <v/>
      </c>
      <c r="H924" s="9" t="str">
        <f t="shared" si="3"/>
        <v/>
      </c>
      <c r="I924" s="9" t="str">
        <f t="shared" si="4"/>
        <v/>
      </c>
      <c r="J924" s="9" t="str">
        <f t="shared" si="5"/>
        <v/>
      </c>
      <c r="K924" s="11" t="str">
        <f t="shared" si="6"/>
        <v/>
      </c>
    </row>
    <row r="925">
      <c r="F925" s="9" t="str">
        <f t="shared" si="1"/>
        <v/>
      </c>
      <c r="G925" s="9" t="str">
        <f t="shared" si="2"/>
        <v/>
      </c>
      <c r="H925" s="9" t="str">
        <f t="shared" si="3"/>
        <v/>
      </c>
      <c r="I925" s="9" t="str">
        <f t="shared" si="4"/>
        <v/>
      </c>
      <c r="J925" s="9" t="str">
        <f t="shared" si="5"/>
        <v/>
      </c>
      <c r="K925" s="11" t="str">
        <f t="shared" si="6"/>
        <v/>
      </c>
    </row>
    <row r="926">
      <c r="F926" s="9" t="str">
        <f t="shared" si="1"/>
        <v/>
      </c>
      <c r="G926" s="9" t="str">
        <f t="shared" si="2"/>
        <v/>
      </c>
      <c r="H926" s="9" t="str">
        <f t="shared" si="3"/>
        <v/>
      </c>
      <c r="I926" s="9" t="str">
        <f t="shared" si="4"/>
        <v/>
      </c>
      <c r="J926" s="9" t="str">
        <f t="shared" si="5"/>
        <v/>
      </c>
      <c r="K926" s="11" t="str">
        <f t="shared" si="6"/>
        <v/>
      </c>
    </row>
    <row r="927">
      <c r="F927" s="9" t="str">
        <f t="shared" si="1"/>
        <v/>
      </c>
      <c r="G927" s="9" t="str">
        <f t="shared" si="2"/>
        <v/>
      </c>
      <c r="H927" s="9" t="str">
        <f t="shared" si="3"/>
        <v/>
      </c>
      <c r="I927" s="9" t="str">
        <f t="shared" si="4"/>
        <v/>
      </c>
      <c r="J927" s="9" t="str">
        <f t="shared" si="5"/>
        <v/>
      </c>
      <c r="K927" s="11" t="str">
        <f t="shared" si="6"/>
        <v/>
      </c>
    </row>
    <row r="928">
      <c r="F928" s="9" t="str">
        <f t="shared" si="1"/>
        <v/>
      </c>
      <c r="G928" s="9" t="str">
        <f t="shared" si="2"/>
        <v/>
      </c>
      <c r="H928" s="9" t="str">
        <f t="shared" si="3"/>
        <v/>
      </c>
      <c r="I928" s="9" t="str">
        <f t="shared" si="4"/>
        <v/>
      </c>
      <c r="J928" s="9" t="str">
        <f t="shared" si="5"/>
        <v/>
      </c>
      <c r="K928" s="11" t="str">
        <f t="shared" si="6"/>
        <v/>
      </c>
    </row>
    <row r="929">
      <c r="F929" s="9" t="str">
        <f t="shared" si="1"/>
        <v/>
      </c>
      <c r="G929" s="9" t="str">
        <f t="shared" si="2"/>
        <v/>
      </c>
      <c r="H929" s="9" t="str">
        <f t="shared" si="3"/>
        <v/>
      </c>
      <c r="I929" s="9" t="str">
        <f t="shared" si="4"/>
        <v/>
      </c>
      <c r="J929" s="9" t="str">
        <f t="shared" si="5"/>
        <v/>
      </c>
      <c r="K929" s="11" t="str">
        <f t="shared" si="6"/>
        <v/>
      </c>
    </row>
    <row r="930">
      <c r="F930" s="9" t="str">
        <f t="shared" si="1"/>
        <v/>
      </c>
      <c r="G930" s="9" t="str">
        <f t="shared" si="2"/>
        <v/>
      </c>
      <c r="H930" s="9" t="str">
        <f t="shared" si="3"/>
        <v/>
      </c>
      <c r="I930" s="9" t="str">
        <f t="shared" si="4"/>
        <v/>
      </c>
      <c r="J930" s="9" t="str">
        <f t="shared" si="5"/>
        <v/>
      </c>
      <c r="K930" s="11" t="str">
        <f t="shared" si="6"/>
        <v/>
      </c>
    </row>
    <row r="931">
      <c r="F931" s="9" t="str">
        <f t="shared" si="1"/>
        <v/>
      </c>
      <c r="G931" s="9" t="str">
        <f t="shared" si="2"/>
        <v/>
      </c>
      <c r="H931" s="9" t="str">
        <f t="shared" si="3"/>
        <v/>
      </c>
      <c r="I931" s="9" t="str">
        <f t="shared" si="4"/>
        <v/>
      </c>
      <c r="J931" s="9" t="str">
        <f t="shared" si="5"/>
        <v/>
      </c>
      <c r="K931" s="11" t="str">
        <f t="shared" si="6"/>
        <v/>
      </c>
    </row>
    <row r="932">
      <c r="F932" s="9" t="str">
        <f t="shared" si="1"/>
        <v/>
      </c>
      <c r="G932" s="9" t="str">
        <f t="shared" si="2"/>
        <v/>
      </c>
      <c r="H932" s="9" t="str">
        <f t="shared" si="3"/>
        <v/>
      </c>
      <c r="I932" s="9" t="str">
        <f t="shared" si="4"/>
        <v/>
      </c>
      <c r="J932" s="9" t="str">
        <f t="shared" si="5"/>
        <v/>
      </c>
      <c r="K932" s="11" t="str">
        <f t="shared" si="6"/>
        <v/>
      </c>
    </row>
    <row r="933">
      <c r="F933" s="9" t="str">
        <f t="shared" si="1"/>
        <v/>
      </c>
      <c r="G933" s="9" t="str">
        <f t="shared" si="2"/>
        <v/>
      </c>
      <c r="H933" s="9" t="str">
        <f t="shared" si="3"/>
        <v/>
      </c>
      <c r="I933" s="9" t="str">
        <f t="shared" si="4"/>
        <v/>
      </c>
      <c r="J933" s="9" t="str">
        <f t="shared" si="5"/>
        <v/>
      </c>
      <c r="K933" s="11" t="str">
        <f t="shared" si="6"/>
        <v/>
      </c>
    </row>
    <row r="934">
      <c r="F934" s="9" t="str">
        <f t="shared" si="1"/>
        <v/>
      </c>
      <c r="G934" s="9" t="str">
        <f t="shared" si="2"/>
        <v/>
      </c>
      <c r="H934" s="9" t="str">
        <f t="shared" si="3"/>
        <v/>
      </c>
      <c r="I934" s="9" t="str">
        <f t="shared" si="4"/>
        <v/>
      </c>
      <c r="J934" s="9" t="str">
        <f t="shared" si="5"/>
        <v/>
      </c>
      <c r="K934" s="11" t="str">
        <f t="shared" si="6"/>
        <v/>
      </c>
    </row>
    <row r="935">
      <c r="F935" s="9" t="str">
        <f t="shared" si="1"/>
        <v/>
      </c>
      <c r="G935" s="9" t="str">
        <f t="shared" si="2"/>
        <v/>
      </c>
      <c r="H935" s="9" t="str">
        <f t="shared" si="3"/>
        <v/>
      </c>
      <c r="I935" s="9" t="str">
        <f t="shared" si="4"/>
        <v/>
      </c>
      <c r="J935" s="9" t="str">
        <f t="shared" si="5"/>
        <v/>
      </c>
      <c r="K935" s="11" t="str">
        <f t="shared" si="6"/>
        <v/>
      </c>
    </row>
    <row r="936">
      <c r="F936" s="9" t="str">
        <f t="shared" si="1"/>
        <v/>
      </c>
      <c r="G936" s="9" t="str">
        <f t="shared" si="2"/>
        <v/>
      </c>
      <c r="H936" s="9" t="str">
        <f t="shared" si="3"/>
        <v/>
      </c>
      <c r="I936" s="9" t="str">
        <f t="shared" si="4"/>
        <v/>
      </c>
      <c r="J936" s="9" t="str">
        <f t="shared" si="5"/>
        <v/>
      </c>
      <c r="K936" s="11" t="str">
        <f t="shared" si="6"/>
        <v/>
      </c>
    </row>
    <row r="937">
      <c r="F937" s="9" t="str">
        <f t="shared" si="1"/>
        <v/>
      </c>
      <c r="G937" s="9" t="str">
        <f t="shared" si="2"/>
        <v/>
      </c>
      <c r="H937" s="9" t="str">
        <f t="shared" si="3"/>
        <v/>
      </c>
      <c r="I937" s="9" t="str">
        <f t="shared" si="4"/>
        <v/>
      </c>
      <c r="J937" s="9" t="str">
        <f t="shared" si="5"/>
        <v/>
      </c>
      <c r="K937" s="11" t="str">
        <f t="shared" si="6"/>
        <v/>
      </c>
    </row>
    <row r="938">
      <c r="F938" s="9" t="str">
        <f t="shared" si="1"/>
        <v/>
      </c>
      <c r="G938" s="9" t="str">
        <f t="shared" si="2"/>
        <v/>
      </c>
      <c r="H938" s="9" t="str">
        <f t="shared" si="3"/>
        <v/>
      </c>
      <c r="I938" s="9" t="str">
        <f t="shared" si="4"/>
        <v/>
      </c>
      <c r="J938" s="9" t="str">
        <f t="shared" si="5"/>
        <v/>
      </c>
      <c r="K938" s="11" t="str">
        <f t="shared" si="6"/>
        <v/>
      </c>
    </row>
    <row r="939">
      <c r="F939" s="9" t="str">
        <f t="shared" si="1"/>
        <v/>
      </c>
      <c r="G939" s="9" t="str">
        <f t="shared" si="2"/>
        <v/>
      </c>
      <c r="H939" s="9" t="str">
        <f t="shared" si="3"/>
        <v/>
      </c>
      <c r="I939" s="9" t="str">
        <f t="shared" si="4"/>
        <v/>
      </c>
      <c r="J939" s="9" t="str">
        <f t="shared" si="5"/>
        <v/>
      </c>
      <c r="K939" s="11" t="str">
        <f t="shared" si="6"/>
        <v/>
      </c>
    </row>
    <row r="940">
      <c r="F940" s="9" t="str">
        <f t="shared" si="1"/>
        <v/>
      </c>
      <c r="G940" s="9" t="str">
        <f t="shared" si="2"/>
        <v/>
      </c>
      <c r="H940" s="9" t="str">
        <f t="shared" si="3"/>
        <v/>
      </c>
      <c r="I940" s="9" t="str">
        <f t="shared" si="4"/>
        <v/>
      </c>
      <c r="J940" s="9" t="str">
        <f t="shared" si="5"/>
        <v/>
      </c>
      <c r="K940" s="11" t="str">
        <f t="shared" si="6"/>
        <v/>
      </c>
    </row>
    <row r="941">
      <c r="F941" s="9" t="str">
        <f t="shared" si="1"/>
        <v/>
      </c>
      <c r="G941" s="9" t="str">
        <f t="shared" si="2"/>
        <v/>
      </c>
      <c r="H941" s="9" t="str">
        <f t="shared" si="3"/>
        <v/>
      </c>
      <c r="I941" s="9" t="str">
        <f t="shared" si="4"/>
        <v/>
      </c>
      <c r="J941" s="9" t="str">
        <f t="shared" si="5"/>
        <v/>
      </c>
      <c r="K941" s="11" t="str">
        <f t="shared" si="6"/>
        <v/>
      </c>
    </row>
    <row r="942">
      <c r="F942" s="9" t="str">
        <f t="shared" si="1"/>
        <v/>
      </c>
      <c r="G942" s="9" t="str">
        <f t="shared" si="2"/>
        <v/>
      </c>
      <c r="H942" s="9" t="str">
        <f t="shared" si="3"/>
        <v/>
      </c>
      <c r="I942" s="9" t="str">
        <f t="shared" si="4"/>
        <v/>
      </c>
      <c r="J942" s="9" t="str">
        <f t="shared" si="5"/>
        <v/>
      </c>
      <c r="K942" s="11" t="str">
        <f t="shared" si="6"/>
        <v/>
      </c>
    </row>
    <row r="943">
      <c r="F943" s="9" t="str">
        <f t="shared" si="1"/>
        <v/>
      </c>
      <c r="G943" s="9" t="str">
        <f t="shared" si="2"/>
        <v/>
      </c>
      <c r="H943" s="9" t="str">
        <f t="shared" si="3"/>
        <v/>
      </c>
      <c r="I943" s="9" t="str">
        <f t="shared" si="4"/>
        <v/>
      </c>
      <c r="J943" s="9" t="str">
        <f t="shared" si="5"/>
        <v/>
      </c>
      <c r="K943" s="11" t="str">
        <f t="shared" si="6"/>
        <v/>
      </c>
    </row>
    <row r="944">
      <c r="F944" s="9" t="str">
        <f t="shared" si="1"/>
        <v/>
      </c>
      <c r="G944" s="9" t="str">
        <f t="shared" si="2"/>
        <v/>
      </c>
      <c r="H944" s="9" t="str">
        <f t="shared" si="3"/>
        <v/>
      </c>
      <c r="I944" s="9" t="str">
        <f t="shared" si="4"/>
        <v/>
      </c>
      <c r="J944" s="9" t="str">
        <f t="shared" si="5"/>
        <v/>
      </c>
      <c r="K944" s="11" t="str">
        <f t="shared" si="6"/>
        <v/>
      </c>
    </row>
    <row r="945">
      <c r="F945" s="9" t="str">
        <f t="shared" si="1"/>
        <v/>
      </c>
      <c r="G945" s="9" t="str">
        <f t="shared" si="2"/>
        <v/>
      </c>
      <c r="H945" s="9" t="str">
        <f t="shared" si="3"/>
        <v/>
      </c>
      <c r="I945" s="9" t="str">
        <f t="shared" si="4"/>
        <v/>
      </c>
      <c r="J945" s="9" t="str">
        <f t="shared" si="5"/>
        <v/>
      </c>
      <c r="K945" s="11" t="str">
        <f t="shared" si="6"/>
        <v/>
      </c>
    </row>
    <row r="946">
      <c r="F946" s="9" t="str">
        <f t="shared" si="1"/>
        <v/>
      </c>
      <c r="G946" s="9" t="str">
        <f t="shared" si="2"/>
        <v/>
      </c>
      <c r="H946" s="9" t="str">
        <f t="shared" si="3"/>
        <v/>
      </c>
      <c r="I946" s="9" t="str">
        <f t="shared" si="4"/>
        <v/>
      </c>
      <c r="J946" s="9" t="str">
        <f t="shared" si="5"/>
        <v/>
      </c>
      <c r="K946" s="11" t="str">
        <f t="shared" si="6"/>
        <v/>
      </c>
    </row>
    <row r="947">
      <c r="F947" s="9" t="str">
        <f t="shared" si="1"/>
        <v/>
      </c>
      <c r="G947" s="9" t="str">
        <f t="shared" si="2"/>
        <v/>
      </c>
      <c r="H947" s="9" t="str">
        <f t="shared" si="3"/>
        <v/>
      </c>
      <c r="I947" s="9" t="str">
        <f t="shared" si="4"/>
        <v/>
      </c>
      <c r="J947" s="9" t="str">
        <f t="shared" si="5"/>
        <v/>
      </c>
      <c r="K947" s="11" t="str">
        <f t="shared" si="6"/>
        <v/>
      </c>
    </row>
    <row r="948">
      <c r="F948" s="9" t="str">
        <f t="shared" si="1"/>
        <v/>
      </c>
      <c r="G948" s="9" t="str">
        <f t="shared" si="2"/>
        <v/>
      </c>
      <c r="H948" s="9" t="str">
        <f t="shared" si="3"/>
        <v/>
      </c>
      <c r="I948" s="9" t="str">
        <f t="shared" si="4"/>
        <v/>
      </c>
      <c r="J948" s="9" t="str">
        <f t="shared" si="5"/>
        <v/>
      </c>
      <c r="K948" s="11" t="str">
        <f t="shared" si="6"/>
        <v/>
      </c>
    </row>
    <row r="949">
      <c r="F949" s="9" t="str">
        <f t="shared" si="1"/>
        <v/>
      </c>
      <c r="G949" s="9" t="str">
        <f t="shared" si="2"/>
        <v/>
      </c>
      <c r="H949" s="9" t="str">
        <f t="shared" si="3"/>
        <v/>
      </c>
      <c r="I949" s="9" t="str">
        <f t="shared" si="4"/>
        <v/>
      </c>
      <c r="J949" s="9" t="str">
        <f t="shared" si="5"/>
        <v/>
      </c>
      <c r="K949" s="11" t="str">
        <f t="shared" si="6"/>
        <v/>
      </c>
    </row>
    <row r="950">
      <c r="F950" s="9" t="str">
        <f t="shared" si="1"/>
        <v/>
      </c>
      <c r="G950" s="9" t="str">
        <f t="shared" si="2"/>
        <v/>
      </c>
      <c r="H950" s="9" t="str">
        <f t="shared" si="3"/>
        <v/>
      </c>
      <c r="I950" s="9" t="str">
        <f t="shared" si="4"/>
        <v/>
      </c>
      <c r="J950" s="9" t="str">
        <f t="shared" si="5"/>
        <v/>
      </c>
      <c r="K950" s="11" t="str">
        <f t="shared" si="6"/>
        <v/>
      </c>
    </row>
    <row r="951">
      <c r="F951" s="9" t="str">
        <f t="shared" si="1"/>
        <v/>
      </c>
      <c r="G951" s="9" t="str">
        <f t="shared" si="2"/>
        <v/>
      </c>
      <c r="H951" s="9" t="str">
        <f t="shared" si="3"/>
        <v/>
      </c>
      <c r="I951" s="9" t="str">
        <f t="shared" si="4"/>
        <v/>
      </c>
      <c r="J951" s="9" t="str">
        <f t="shared" si="5"/>
        <v/>
      </c>
      <c r="K951" s="11" t="str">
        <f t="shared" si="6"/>
        <v/>
      </c>
    </row>
    <row r="952">
      <c r="F952" s="9" t="str">
        <f t="shared" si="1"/>
        <v/>
      </c>
      <c r="G952" s="9" t="str">
        <f t="shared" si="2"/>
        <v/>
      </c>
      <c r="H952" s="9" t="str">
        <f t="shared" si="3"/>
        <v/>
      </c>
      <c r="I952" s="9" t="str">
        <f t="shared" si="4"/>
        <v/>
      </c>
      <c r="J952" s="9" t="str">
        <f t="shared" si="5"/>
        <v/>
      </c>
      <c r="K952" s="11" t="str">
        <f t="shared" si="6"/>
        <v/>
      </c>
    </row>
    <row r="953">
      <c r="F953" s="9" t="str">
        <f t="shared" si="1"/>
        <v/>
      </c>
      <c r="G953" s="9" t="str">
        <f t="shared" si="2"/>
        <v/>
      </c>
      <c r="H953" s="9" t="str">
        <f t="shared" si="3"/>
        <v/>
      </c>
      <c r="I953" s="9" t="str">
        <f t="shared" si="4"/>
        <v/>
      </c>
      <c r="J953" s="9" t="str">
        <f t="shared" si="5"/>
        <v/>
      </c>
      <c r="K953" s="11" t="str">
        <f t="shared" si="6"/>
        <v/>
      </c>
    </row>
    <row r="954">
      <c r="F954" s="9" t="str">
        <f t="shared" si="1"/>
        <v/>
      </c>
      <c r="G954" s="9" t="str">
        <f t="shared" si="2"/>
        <v/>
      </c>
      <c r="H954" s="9" t="str">
        <f t="shared" si="3"/>
        <v/>
      </c>
      <c r="I954" s="9" t="str">
        <f t="shared" si="4"/>
        <v/>
      </c>
      <c r="J954" s="9" t="str">
        <f t="shared" si="5"/>
        <v/>
      </c>
      <c r="K954" s="11" t="str">
        <f t="shared" si="6"/>
        <v/>
      </c>
    </row>
    <row r="955">
      <c r="F955" s="9" t="str">
        <f t="shared" si="1"/>
        <v/>
      </c>
      <c r="G955" s="9" t="str">
        <f t="shared" si="2"/>
        <v/>
      </c>
      <c r="H955" s="9" t="str">
        <f t="shared" si="3"/>
        <v/>
      </c>
      <c r="I955" s="9" t="str">
        <f t="shared" si="4"/>
        <v/>
      </c>
      <c r="J955" s="9" t="str">
        <f t="shared" si="5"/>
        <v/>
      </c>
      <c r="K955" s="11" t="str">
        <f t="shared" si="6"/>
        <v/>
      </c>
    </row>
    <row r="956">
      <c r="F956" s="9" t="str">
        <f t="shared" si="1"/>
        <v/>
      </c>
      <c r="G956" s="9" t="str">
        <f t="shared" si="2"/>
        <v/>
      </c>
      <c r="H956" s="9" t="str">
        <f t="shared" si="3"/>
        <v/>
      </c>
      <c r="I956" s="9" t="str">
        <f t="shared" si="4"/>
        <v/>
      </c>
      <c r="J956" s="9" t="str">
        <f t="shared" si="5"/>
        <v/>
      </c>
      <c r="K956" s="11" t="str">
        <f t="shared" si="6"/>
        <v/>
      </c>
    </row>
    <row r="957">
      <c r="F957" s="9" t="str">
        <f t="shared" si="1"/>
        <v/>
      </c>
      <c r="G957" s="9" t="str">
        <f t="shared" si="2"/>
        <v/>
      </c>
      <c r="H957" s="9" t="str">
        <f t="shared" si="3"/>
        <v/>
      </c>
      <c r="I957" s="9" t="str">
        <f t="shared" si="4"/>
        <v/>
      </c>
      <c r="J957" s="9" t="str">
        <f t="shared" si="5"/>
        <v/>
      </c>
      <c r="K957" s="11" t="str">
        <f t="shared" si="6"/>
        <v/>
      </c>
    </row>
    <row r="958">
      <c r="F958" s="9" t="str">
        <f t="shared" si="1"/>
        <v/>
      </c>
      <c r="G958" s="9" t="str">
        <f t="shared" si="2"/>
        <v/>
      </c>
      <c r="H958" s="9" t="str">
        <f t="shared" si="3"/>
        <v/>
      </c>
      <c r="I958" s="9" t="str">
        <f t="shared" si="4"/>
        <v/>
      </c>
      <c r="J958" s="9" t="str">
        <f t="shared" si="5"/>
        <v/>
      </c>
      <c r="K958" s="11" t="str">
        <f t="shared" si="6"/>
        <v/>
      </c>
    </row>
    <row r="959">
      <c r="F959" s="9" t="str">
        <f t="shared" si="1"/>
        <v/>
      </c>
      <c r="G959" s="9" t="str">
        <f t="shared" si="2"/>
        <v/>
      </c>
      <c r="H959" s="9" t="str">
        <f t="shared" si="3"/>
        <v/>
      </c>
      <c r="I959" s="9" t="str">
        <f t="shared" si="4"/>
        <v/>
      </c>
      <c r="J959" s="9" t="str">
        <f t="shared" si="5"/>
        <v/>
      </c>
      <c r="K959" s="11" t="str">
        <f t="shared" si="6"/>
        <v/>
      </c>
    </row>
    <row r="960">
      <c r="F960" s="9" t="str">
        <f t="shared" si="1"/>
        <v/>
      </c>
      <c r="G960" s="9" t="str">
        <f t="shared" si="2"/>
        <v/>
      </c>
      <c r="H960" s="9" t="str">
        <f t="shared" si="3"/>
        <v/>
      </c>
      <c r="I960" s="9" t="str">
        <f t="shared" si="4"/>
        <v/>
      </c>
      <c r="J960" s="9" t="str">
        <f t="shared" si="5"/>
        <v/>
      </c>
      <c r="K960" s="11" t="str">
        <f t="shared" si="6"/>
        <v/>
      </c>
    </row>
    <row r="961">
      <c r="F961" s="9" t="str">
        <f t="shared" si="1"/>
        <v/>
      </c>
      <c r="G961" s="9" t="str">
        <f t="shared" si="2"/>
        <v/>
      </c>
      <c r="H961" s="9" t="str">
        <f t="shared" si="3"/>
        <v/>
      </c>
      <c r="I961" s="9" t="str">
        <f t="shared" si="4"/>
        <v/>
      </c>
      <c r="J961" s="9" t="str">
        <f t="shared" si="5"/>
        <v/>
      </c>
      <c r="K961" s="11" t="str">
        <f t="shared" si="6"/>
        <v/>
      </c>
    </row>
    <row r="962">
      <c r="F962" s="9" t="str">
        <f t="shared" si="1"/>
        <v/>
      </c>
      <c r="G962" s="9" t="str">
        <f t="shared" si="2"/>
        <v/>
      </c>
      <c r="H962" s="9" t="str">
        <f t="shared" si="3"/>
        <v/>
      </c>
      <c r="I962" s="9" t="str">
        <f t="shared" si="4"/>
        <v/>
      </c>
      <c r="J962" s="9" t="str">
        <f t="shared" si="5"/>
        <v/>
      </c>
      <c r="K962" s="11" t="str">
        <f t="shared" si="6"/>
        <v/>
      </c>
    </row>
    <row r="963">
      <c r="F963" s="9" t="str">
        <f t="shared" si="1"/>
        <v/>
      </c>
      <c r="G963" s="9" t="str">
        <f t="shared" si="2"/>
        <v/>
      </c>
      <c r="H963" s="9" t="str">
        <f t="shared" si="3"/>
        <v/>
      </c>
      <c r="I963" s="9" t="str">
        <f t="shared" si="4"/>
        <v/>
      </c>
      <c r="J963" s="9" t="str">
        <f t="shared" si="5"/>
        <v/>
      </c>
      <c r="K963" s="11" t="str">
        <f t="shared" si="6"/>
        <v/>
      </c>
    </row>
    <row r="964">
      <c r="F964" s="9" t="str">
        <f t="shared" si="1"/>
        <v/>
      </c>
      <c r="G964" s="9" t="str">
        <f t="shared" si="2"/>
        <v/>
      </c>
      <c r="H964" s="9" t="str">
        <f t="shared" si="3"/>
        <v/>
      </c>
      <c r="I964" s="9" t="str">
        <f t="shared" si="4"/>
        <v/>
      </c>
      <c r="J964" s="9" t="str">
        <f t="shared" si="5"/>
        <v/>
      </c>
      <c r="K964" s="11" t="str">
        <f t="shared" si="6"/>
        <v/>
      </c>
    </row>
    <row r="965">
      <c r="F965" s="9" t="str">
        <f t="shared" si="1"/>
        <v/>
      </c>
      <c r="G965" s="9" t="str">
        <f t="shared" si="2"/>
        <v/>
      </c>
      <c r="H965" s="9" t="str">
        <f t="shared" si="3"/>
        <v/>
      </c>
      <c r="I965" s="9" t="str">
        <f t="shared" si="4"/>
        <v/>
      </c>
      <c r="J965" s="9" t="str">
        <f t="shared" si="5"/>
        <v/>
      </c>
      <c r="K965" s="11" t="str">
        <f t="shared" si="6"/>
        <v/>
      </c>
    </row>
    <row r="966">
      <c r="F966" s="9" t="str">
        <f t="shared" si="1"/>
        <v/>
      </c>
      <c r="G966" s="9" t="str">
        <f t="shared" si="2"/>
        <v/>
      </c>
      <c r="H966" s="9" t="str">
        <f t="shared" si="3"/>
        <v/>
      </c>
      <c r="I966" s="9" t="str">
        <f t="shared" si="4"/>
        <v/>
      </c>
      <c r="J966" s="9" t="str">
        <f t="shared" si="5"/>
        <v/>
      </c>
      <c r="K966" s="11" t="str">
        <f t="shared" si="6"/>
        <v/>
      </c>
    </row>
    <row r="967">
      <c r="F967" s="9" t="str">
        <f t="shared" si="1"/>
        <v/>
      </c>
      <c r="G967" s="9" t="str">
        <f t="shared" si="2"/>
        <v/>
      </c>
      <c r="H967" s="9" t="str">
        <f t="shared" si="3"/>
        <v/>
      </c>
      <c r="I967" s="9" t="str">
        <f t="shared" si="4"/>
        <v/>
      </c>
      <c r="J967" s="9" t="str">
        <f t="shared" si="5"/>
        <v/>
      </c>
      <c r="K967" s="11" t="str">
        <f t="shared" si="6"/>
        <v/>
      </c>
    </row>
    <row r="968">
      <c r="F968" s="9" t="str">
        <f t="shared" si="1"/>
        <v/>
      </c>
      <c r="G968" s="9" t="str">
        <f t="shared" si="2"/>
        <v/>
      </c>
      <c r="H968" s="9" t="str">
        <f t="shared" si="3"/>
        <v/>
      </c>
      <c r="I968" s="9" t="str">
        <f t="shared" si="4"/>
        <v/>
      </c>
      <c r="J968" s="9" t="str">
        <f t="shared" si="5"/>
        <v/>
      </c>
      <c r="K968" s="11" t="str">
        <f t="shared" si="6"/>
        <v/>
      </c>
    </row>
    <row r="969">
      <c r="F969" s="9" t="str">
        <f t="shared" si="1"/>
        <v/>
      </c>
      <c r="G969" s="9" t="str">
        <f t="shared" si="2"/>
        <v/>
      </c>
      <c r="H969" s="9" t="str">
        <f t="shared" si="3"/>
        <v/>
      </c>
      <c r="I969" s="9" t="str">
        <f t="shared" si="4"/>
        <v/>
      </c>
      <c r="J969" s="9" t="str">
        <f t="shared" si="5"/>
        <v/>
      </c>
      <c r="K969" s="11" t="str">
        <f t="shared" si="6"/>
        <v/>
      </c>
    </row>
    <row r="970">
      <c r="F970" s="9" t="str">
        <f t="shared" si="1"/>
        <v/>
      </c>
      <c r="G970" s="9" t="str">
        <f t="shared" si="2"/>
        <v/>
      </c>
      <c r="H970" s="9" t="str">
        <f t="shared" si="3"/>
        <v/>
      </c>
      <c r="I970" s="9" t="str">
        <f t="shared" si="4"/>
        <v/>
      </c>
      <c r="J970" s="9" t="str">
        <f t="shared" si="5"/>
        <v/>
      </c>
      <c r="K970" s="11" t="str">
        <f t="shared" si="6"/>
        <v/>
      </c>
    </row>
    <row r="971">
      <c r="F971" s="9" t="str">
        <f t="shared" si="1"/>
        <v/>
      </c>
      <c r="G971" s="9" t="str">
        <f t="shared" si="2"/>
        <v/>
      </c>
      <c r="H971" s="9" t="str">
        <f t="shared" si="3"/>
        <v/>
      </c>
      <c r="I971" s="9" t="str">
        <f t="shared" si="4"/>
        <v/>
      </c>
      <c r="J971" s="9" t="str">
        <f t="shared" si="5"/>
        <v/>
      </c>
      <c r="K971" s="11" t="str">
        <f t="shared" si="6"/>
        <v/>
      </c>
    </row>
    <row r="972">
      <c r="F972" s="9" t="str">
        <f t="shared" si="1"/>
        <v/>
      </c>
      <c r="G972" s="9" t="str">
        <f t="shared" si="2"/>
        <v/>
      </c>
      <c r="H972" s="9" t="str">
        <f t="shared" si="3"/>
        <v/>
      </c>
      <c r="I972" s="9" t="str">
        <f t="shared" si="4"/>
        <v/>
      </c>
      <c r="J972" s="9" t="str">
        <f t="shared" si="5"/>
        <v/>
      </c>
      <c r="K972" s="11" t="str">
        <f t="shared" si="6"/>
        <v/>
      </c>
    </row>
    <row r="973">
      <c r="F973" s="9" t="str">
        <f t="shared" si="1"/>
        <v/>
      </c>
      <c r="G973" s="9" t="str">
        <f t="shared" si="2"/>
        <v/>
      </c>
      <c r="H973" s="9" t="str">
        <f t="shared" si="3"/>
        <v/>
      </c>
      <c r="I973" s="9" t="str">
        <f t="shared" si="4"/>
        <v/>
      </c>
      <c r="J973" s="9" t="str">
        <f t="shared" si="5"/>
        <v/>
      </c>
      <c r="K973" s="11" t="str">
        <f t="shared" si="6"/>
        <v/>
      </c>
    </row>
    <row r="974">
      <c r="F974" s="9" t="str">
        <f t="shared" si="1"/>
        <v/>
      </c>
      <c r="G974" s="9" t="str">
        <f t="shared" si="2"/>
        <v/>
      </c>
      <c r="H974" s="9" t="str">
        <f t="shared" si="3"/>
        <v/>
      </c>
      <c r="I974" s="9" t="str">
        <f t="shared" si="4"/>
        <v/>
      </c>
      <c r="J974" s="9" t="str">
        <f t="shared" si="5"/>
        <v/>
      </c>
      <c r="K974" s="11" t="str">
        <f t="shared" si="6"/>
        <v/>
      </c>
    </row>
    <row r="975">
      <c r="F975" s="9" t="str">
        <f t="shared" si="1"/>
        <v/>
      </c>
      <c r="G975" s="9" t="str">
        <f t="shared" si="2"/>
        <v/>
      </c>
      <c r="H975" s="9" t="str">
        <f t="shared" si="3"/>
        <v/>
      </c>
      <c r="I975" s="9" t="str">
        <f t="shared" si="4"/>
        <v/>
      </c>
      <c r="J975" s="9" t="str">
        <f t="shared" si="5"/>
        <v/>
      </c>
      <c r="K975" s="11" t="str">
        <f t="shared" si="6"/>
        <v/>
      </c>
    </row>
    <row r="976">
      <c r="F976" s="9" t="str">
        <f t="shared" si="1"/>
        <v/>
      </c>
      <c r="G976" s="9" t="str">
        <f t="shared" si="2"/>
        <v/>
      </c>
      <c r="H976" s="9" t="str">
        <f t="shared" si="3"/>
        <v/>
      </c>
      <c r="I976" s="9" t="str">
        <f t="shared" si="4"/>
        <v/>
      </c>
      <c r="J976" s="9" t="str">
        <f t="shared" si="5"/>
        <v/>
      </c>
      <c r="K976" s="11" t="str">
        <f t="shared" si="6"/>
        <v/>
      </c>
    </row>
    <row r="977">
      <c r="F977" s="9" t="str">
        <f t="shared" si="1"/>
        <v/>
      </c>
      <c r="G977" s="9" t="str">
        <f t="shared" si="2"/>
        <v/>
      </c>
      <c r="H977" s="9" t="str">
        <f t="shared" si="3"/>
        <v/>
      </c>
      <c r="I977" s="9" t="str">
        <f t="shared" si="4"/>
        <v/>
      </c>
      <c r="J977" s="9" t="str">
        <f t="shared" si="5"/>
        <v/>
      </c>
      <c r="K977" s="11" t="str">
        <f t="shared" si="6"/>
        <v/>
      </c>
    </row>
    <row r="978">
      <c r="F978" s="9" t="str">
        <f t="shared" si="1"/>
        <v/>
      </c>
      <c r="G978" s="9" t="str">
        <f t="shared" si="2"/>
        <v/>
      </c>
      <c r="H978" s="9" t="str">
        <f t="shared" si="3"/>
        <v/>
      </c>
      <c r="I978" s="9" t="str">
        <f t="shared" si="4"/>
        <v/>
      </c>
      <c r="J978" s="9" t="str">
        <f t="shared" si="5"/>
        <v/>
      </c>
      <c r="K978" s="11" t="str">
        <f t="shared" si="6"/>
        <v/>
      </c>
    </row>
    <row r="979">
      <c r="F979" s="9" t="str">
        <f t="shared" si="1"/>
        <v/>
      </c>
      <c r="G979" s="9" t="str">
        <f t="shared" si="2"/>
        <v/>
      </c>
      <c r="H979" s="9" t="str">
        <f t="shared" si="3"/>
        <v/>
      </c>
      <c r="I979" s="9" t="str">
        <f t="shared" si="4"/>
        <v/>
      </c>
      <c r="J979" s="9" t="str">
        <f t="shared" si="5"/>
        <v/>
      </c>
      <c r="K979" s="11" t="str">
        <f t="shared" si="6"/>
        <v/>
      </c>
    </row>
    <row r="980">
      <c r="F980" s="9" t="str">
        <f t="shared" si="1"/>
        <v/>
      </c>
      <c r="G980" s="9" t="str">
        <f t="shared" si="2"/>
        <v/>
      </c>
      <c r="H980" s="9" t="str">
        <f t="shared" si="3"/>
        <v/>
      </c>
      <c r="I980" s="9" t="str">
        <f t="shared" si="4"/>
        <v/>
      </c>
      <c r="J980" s="9" t="str">
        <f t="shared" si="5"/>
        <v/>
      </c>
      <c r="K980" s="11" t="str">
        <f t="shared" si="6"/>
        <v/>
      </c>
    </row>
    <row r="981">
      <c r="F981" s="9" t="str">
        <f t="shared" si="1"/>
        <v/>
      </c>
      <c r="G981" s="9" t="str">
        <f t="shared" si="2"/>
        <v/>
      </c>
      <c r="H981" s="9" t="str">
        <f t="shared" si="3"/>
        <v/>
      </c>
      <c r="I981" s="9" t="str">
        <f t="shared" si="4"/>
        <v/>
      </c>
      <c r="J981" s="9" t="str">
        <f t="shared" si="5"/>
        <v/>
      </c>
      <c r="K981" s="11" t="str">
        <f t="shared" si="6"/>
        <v/>
      </c>
    </row>
    <row r="982">
      <c r="F982" s="9" t="str">
        <f t="shared" si="1"/>
        <v/>
      </c>
      <c r="G982" s="9" t="str">
        <f t="shared" si="2"/>
        <v/>
      </c>
      <c r="H982" s="9" t="str">
        <f t="shared" si="3"/>
        <v/>
      </c>
      <c r="I982" s="9" t="str">
        <f t="shared" si="4"/>
        <v/>
      </c>
      <c r="J982" s="9" t="str">
        <f t="shared" si="5"/>
        <v/>
      </c>
      <c r="K982" s="11" t="str">
        <f t="shared" si="6"/>
        <v/>
      </c>
    </row>
    <row r="983">
      <c r="F983" s="9" t="str">
        <f t="shared" si="1"/>
        <v/>
      </c>
      <c r="G983" s="9" t="str">
        <f t="shared" si="2"/>
        <v/>
      </c>
      <c r="H983" s="9" t="str">
        <f t="shared" si="3"/>
        <v/>
      </c>
      <c r="I983" s="9" t="str">
        <f t="shared" si="4"/>
        <v/>
      </c>
      <c r="J983" s="9" t="str">
        <f t="shared" si="5"/>
        <v/>
      </c>
      <c r="K983" s="11" t="str">
        <f t="shared" si="6"/>
        <v/>
      </c>
    </row>
    <row r="984">
      <c r="F984" s="9" t="str">
        <f t="shared" si="1"/>
        <v/>
      </c>
      <c r="G984" s="9" t="str">
        <f t="shared" si="2"/>
        <v/>
      </c>
      <c r="H984" s="9" t="str">
        <f t="shared" si="3"/>
        <v/>
      </c>
      <c r="I984" s="9" t="str">
        <f t="shared" si="4"/>
        <v/>
      </c>
      <c r="J984" s="9" t="str">
        <f t="shared" si="5"/>
        <v/>
      </c>
      <c r="K984" s="11" t="str">
        <f t="shared" si="6"/>
        <v/>
      </c>
    </row>
    <row r="985">
      <c r="F985" s="9" t="str">
        <f t="shared" si="1"/>
        <v/>
      </c>
      <c r="G985" s="9" t="str">
        <f t="shared" si="2"/>
        <v/>
      </c>
      <c r="H985" s="9" t="str">
        <f t="shared" si="3"/>
        <v/>
      </c>
      <c r="I985" s="9" t="str">
        <f t="shared" si="4"/>
        <v/>
      </c>
      <c r="J985" s="9" t="str">
        <f t="shared" si="5"/>
        <v/>
      </c>
      <c r="K985" s="11" t="str">
        <f t="shared" si="6"/>
        <v/>
      </c>
    </row>
    <row r="986">
      <c r="F986" s="9" t="str">
        <f t="shared" si="1"/>
        <v/>
      </c>
      <c r="G986" s="9" t="str">
        <f t="shared" si="2"/>
        <v/>
      </c>
      <c r="H986" s="9" t="str">
        <f t="shared" si="3"/>
        <v/>
      </c>
      <c r="I986" s="9" t="str">
        <f t="shared" si="4"/>
        <v/>
      </c>
      <c r="J986" s="9" t="str">
        <f t="shared" si="5"/>
        <v/>
      </c>
      <c r="K986" s="11" t="str">
        <f t="shared" si="6"/>
        <v/>
      </c>
    </row>
    <row r="987">
      <c r="F987" s="9" t="str">
        <f t="shared" si="1"/>
        <v/>
      </c>
      <c r="G987" s="9" t="str">
        <f t="shared" si="2"/>
        <v/>
      </c>
      <c r="H987" s="9" t="str">
        <f t="shared" si="3"/>
        <v/>
      </c>
      <c r="I987" s="9" t="str">
        <f t="shared" si="4"/>
        <v/>
      </c>
      <c r="J987" s="9" t="str">
        <f t="shared" si="5"/>
        <v/>
      </c>
      <c r="K987" s="11" t="str">
        <f t="shared" si="6"/>
        <v/>
      </c>
    </row>
    <row r="988">
      <c r="F988" s="9" t="str">
        <f t="shared" si="1"/>
        <v/>
      </c>
      <c r="G988" s="9" t="str">
        <f t="shared" si="2"/>
        <v/>
      </c>
      <c r="H988" s="9" t="str">
        <f t="shared" si="3"/>
        <v/>
      </c>
      <c r="I988" s="9" t="str">
        <f t="shared" si="4"/>
        <v/>
      </c>
      <c r="J988" s="9" t="str">
        <f t="shared" si="5"/>
        <v/>
      </c>
      <c r="K988" s="11" t="str">
        <f t="shared" si="6"/>
        <v/>
      </c>
    </row>
    <row r="989">
      <c r="F989" s="9" t="str">
        <f t="shared" si="1"/>
        <v/>
      </c>
      <c r="G989" s="9" t="str">
        <f t="shared" si="2"/>
        <v/>
      </c>
      <c r="H989" s="9" t="str">
        <f t="shared" si="3"/>
        <v/>
      </c>
      <c r="I989" s="9" t="str">
        <f t="shared" si="4"/>
        <v/>
      </c>
      <c r="J989" s="9" t="str">
        <f t="shared" si="5"/>
        <v/>
      </c>
      <c r="K989" s="11" t="str">
        <f t="shared" si="6"/>
        <v/>
      </c>
    </row>
    <row r="990">
      <c r="F990" s="9" t="str">
        <f t="shared" si="1"/>
        <v/>
      </c>
      <c r="G990" s="9" t="str">
        <f t="shared" si="2"/>
        <v/>
      </c>
      <c r="H990" s="9" t="str">
        <f t="shared" si="3"/>
        <v/>
      </c>
      <c r="I990" s="9" t="str">
        <f t="shared" si="4"/>
        <v/>
      </c>
      <c r="J990" s="9" t="str">
        <f t="shared" si="5"/>
        <v/>
      </c>
      <c r="K990" s="11" t="str">
        <f t="shared" si="6"/>
        <v/>
      </c>
    </row>
    <row r="991">
      <c r="F991" s="9" t="str">
        <f t="shared" si="1"/>
        <v/>
      </c>
      <c r="G991" s="9" t="str">
        <f t="shared" si="2"/>
        <v/>
      </c>
      <c r="H991" s="9" t="str">
        <f t="shared" si="3"/>
        <v/>
      </c>
      <c r="I991" s="9" t="str">
        <f t="shared" si="4"/>
        <v/>
      </c>
      <c r="J991" s="9" t="str">
        <f t="shared" si="5"/>
        <v/>
      </c>
      <c r="K991" s="11" t="str">
        <f t="shared" si="6"/>
        <v/>
      </c>
    </row>
    <row r="992">
      <c r="F992" s="9" t="str">
        <f t="shared" si="1"/>
        <v/>
      </c>
      <c r="G992" s="9" t="str">
        <f t="shared" si="2"/>
        <v/>
      </c>
      <c r="H992" s="9" t="str">
        <f t="shared" si="3"/>
        <v/>
      </c>
      <c r="I992" s="9" t="str">
        <f t="shared" si="4"/>
        <v/>
      </c>
      <c r="J992" s="9" t="str">
        <f t="shared" si="5"/>
        <v/>
      </c>
      <c r="K992" s="11" t="str">
        <f t="shared" si="6"/>
        <v/>
      </c>
    </row>
    <row r="993">
      <c r="F993" s="9" t="str">
        <f t="shared" si="1"/>
        <v/>
      </c>
      <c r="G993" s="9" t="str">
        <f t="shared" si="2"/>
        <v/>
      </c>
      <c r="H993" s="9" t="str">
        <f t="shared" si="3"/>
        <v/>
      </c>
      <c r="I993" s="9" t="str">
        <f t="shared" si="4"/>
        <v/>
      </c>
      <c r="J993" s="9" t="str">
        <f t="shared" si="5"/>
        <v/>
      </c>
      <c r="K993" s="11" t="str">
        <f t="shared" si="6"/>
        <v/>
      </c>
    </row>
    <row r="994">
      <c r="F994" s="9" t="str">
        <f t="shared" si="1"/>
        <v/>
      </c>
      <c r="G994" s="9" t="str">
        <f t="shared" si="2"/>
        <v/>
      </c>
      <c r="H994" s="9" t="str">
        <f t="shared" si="3"/>
        <v/>
      </c>
      <c r="I994" s="9" t="str">
        <f t="shared" si="4"/>
        <v/>
      </c>
      <c r="J994" s="9" t="str">
        <f t="shared" si="5"/>
        <v/>
      </c>
      <c r="K994" s="11" t="str">
        <f t="shared" si="6"/>
        <v/>
      </c>
    </row>
    <row r="995">
      <c r="F995" s="9" t="str">
        <f t="shared" si="1"/>
        <v/>
      </c>
      <c r="G995" s="9" t="str">
        <f t="shared" si="2"/>
        <v/>
      </c>
      <c r="H995" s="9" t="str">
        <f t="shared" si="3"/>
        <v/>
      </c>
      <c r="I995" s="9" t="str">
        <f t="shared" si="4"/>
        <v/>
      </c>
      <c r="J995" s="9" t="str">
        <f t="shared" si="5"/>
        <v/>
      </c>
      <c r="K995" s="11" t="str">
        <f t="shared" si="6"/>
        <v/>
      </c>
    </row>
    <row r="996">
      <c r="F996" s="9" t="str">
        <f t="shared" si="1"/>
        <v/>
      </c>
      <c r="G996" s="9" t="str">
        <f t="shared" si="2"/>
        <v/>
      </c>
      <c r="H996" s="9" t="str">
        <f t="shared" si="3"/>
        <v/>
      </c>
      <c r="I996" s="9" t="str">
        <f t="shared" si="4"/>
        <v/>
      </c>
      <c r="J996" s="9" t="str">
        <f t="shared" si="5"/>
        <v/>
      </c>
      <c r="K996" s="11" t="str">
        <f t="shared" si="6"/>
        <v/>
      </c>
    </row>
    <row r="997">
      <c r="F997" s="9" t="str">
        <f t="shared" si="1"/>
        <v/>
      </c>
      <c r="G997" s="9" t="str">
        <f t="shared" si="2"/>
        <v/>
      </c>
      <c r="H997" s="9" t="str">
        <f t="shared" si="3"/>
        <v/>
      </c>
      <c r="I997" s="9" t="str">
        <f t="shared" si="4"/>
        <v/>
      </c>
      <c r="J997" s="9" t="str">
        <f t="shared" si="5"/>
        <v/>
      </c>
      <c r="K997" s="11" t="str">
        <f t="shared" si="6"/>
        <v/>
      </c>
    </row>
    <row r="998">
      <c r="F998" s="9" t="str">
        <f t="shared" si="1"/>
        <v/>
      </c>
      <c r="G998" s="9" t="str">
        <f t="shared" si="2"/>
        <v/>
      </c>
      <c r="H998" s="9" t="str">
        <f t="shared" si="3"/>
        <v/>
      </c>
      <c r="I998" s="9" t="str">
        <f t="shared" si="4"/>
        <v/>
      </c>
      <c r="J998" s="9" t="str">
        <f t="shared" si="5"/>
        <v/>
      </c>
      <c r="K998" s="11" t="str">
        <f t="shared" si="6"/>
        <v/>
      </c>
    </row>
    <row r="999">
      <c r="F999" s="9" t="str">
        <f t="shared" si="1"/>
        <v/>
      </c>
      <c r="G999" s="9" t="str">
        <f t="shared" si="2"/>
        <v/>
      </c>
      <c r="H999" s="9" t="str">
        <f t="shared" si="3"/>
        <v/>
      </c>
      <c r="I999" s="9" t="str">
        <f t="shared" si="4"/>
        <v/>
      </c>
      <c r="J999" s="9" t="str">
        <f t="shared" si="5"/>
        <v/>
      </c>
      <c r="K999" s="11" t="str">
        <f t="shared" si="6"/>
        <v/>
      </c>
    </row>
    <row r="1000">
      <c r="F1000" s="9" t="str">
        <f t="shared" si="1"/>
        <v/>
      </c>
      <c r="G1000" s="9" t="str">
        <f t="shared" si="2"/>
        <v/>
      </c>
      <c r="H1000" s="9" t="str">
        <f t="shared" si="3"/>
        <v/>
      </c>
      <c r="I1000" s="9" t="str">
        <f t="shared" si="4"/>
        <v/>
      </c>
      <c r="J1000" s="9" t="str">
        <f t="shared" si="5"/>
        <v/>
      </c>
      <c r="K1000" s="11" t="str">
        <f t="shared" si="6"/>
        <v/>
      </c>
    </row>
    <row r="1001">
      <c r="F1001" s="9" t="str">
        <f t="shared" si="1"/>
        <v/>
      </c>
      <c r="G1001" s="9" t="str">
        <f t="shared" si="2"/>
        <v/>
      </c>
      <c r="H1001" s="9" t="str">
        <f t="shared" si="3"/>
        <v/>
      </c>
      <c r="I1001" s="9" t="str">
        <f t="shared" si="4"/>
        <v/>
      </c>
      <c r="J1001" s="9" t="str">
        <f t="shared" si="5"/>
        <v/>
      </c>
      <c r="K1001" s="11" t="str">
        <f t="shared" si="6"/>
        <v/>
      </c>
    </row>
    <row r="1002">
      <c r="F1002" s="9" t="str">
        <f t="shared" si="1"/>
        <v/>
      </c>
      <c r="G1002" s="9" t="str">
        <f t="shared" si="2"/>
        <v/>
      </c>
      <c r="H1002" s="9" t="str">
        <f t="shared" si="3"/>
        <v/>
      </c>
      <c r="I1002" s="9" t="str">
        <f t="shared" si="4"/>
        <v/>
      </c>
      <c r="J1002" s="9" t="str">
        <f t="shared" si="5"/>
        <v/>
      </c>
      <c r="K1002" s="11" t="str">
        <f t="shared" si="6"/>
        <v/>
      </c>
    </row>
    <row r="1003">
      <c r="F1003" s="9" t="str">
        <f t="shared" si="1"/>
        <v/>
      </c>
      <c r="G1003" s="9" t="str">
        <f t="shared" si="2"/>
        <v/>
      </c>
      <c r="H1003" s="9" t="str">
        <f t="shared" si="3"/>
        <v/>
      </c>
      <c r="I1003" s="9" t="str">
        <f t="shared" si="4"/>
        <v/>
      </c>
      <c r="J1003" s="9" t="str">
        <f t="shared" si="5"/>
        <v/>
      </c>
      <c r="K1003" s="11" t="str">
        <f t="shared" si="6"/>
        <v/>
      </c>
    </row>
    <row r="1004">
      <c r="F1004" s="9" t="str">
        <f t="shared" si="1"/>
        <v/>
      </c>
      <c r="G1004" s="9" t="str">
        <f t="shared" si="2"/>
        <v/>
      </c>
      <c r="H1004" s="9" t="str">
        <f t="shared" si="3"/>
        <v/>
      </c>
      <c r="I1004" s="9" t="str">
        <f t="shared" si="4"/>
        <v/>
      </c>
      <c r="J1004" s="9" t="str">
        <f t="shared" si="5"/>
        <v/>
      </c>
      <c r="K1004" s="11" t="str">
        <f t="shared" si="6"/>
        <v/>
      </c>
    </row>
    <row r="1005">
      <c r="F1005" s="9" t="str">
        <f t="shared" si="1"/>
        <v/>
      </c>
      <c r="G1005" s="9" t="str">
        <f t="shared" si="2"/>
        <v/>
      </c>
      <c r="H1005" s="9" t="str">
        <f t="shared" si="3"/>
        <v/>
      </c>
      <c r="I1005" s="9" t="str">
        <f t="shared" si="4"/>
        <v/>
      </c>
      <c r="J1005" s="9" t="str">
        <f t="shared" si="5"/>
        <v/>
      </c>
      <c r="K1005" s="11" t="str">
        <f t="shared" si="6"/>
        <v/>
      </c>
    </row>
    <row r="1006">
      <c r="F1006" s="9" t="str">
        <f t="shared" si="1"/>
        <v/>
      </c>
      <c r="G1006" s="9" t="str">
        <f t="shared" si="2"/>
        <v/>
      </c>
      <c r="H1006" s="9" t="str">
        <f t="shared" si="3"/>
        <v/>
      </c>
      <c r="I1006" s="9" t="str">
        <f t="shared" si="4"/>
        <v/>
      </c>
      <c r="J1006" s="9" t="str">
        <f t="shared" si="5"/>
        <v/>
      </c>
      <c r="K1006" s="11" t="str">
        <f t="shared" si="6"/>
        <v/>
      </c>
    </row>
    <row r="1007">
      <c r="F1007" s="9" t="str">
        <f t="shared" si="1"/>
        <v/>
      </c>
      <c r="G1007" s="9" t="str">
        <f t="shared" si="2"/>
        <v/>
      </c>
      <c r="H1007" s="9" t="str">
        <f t="shared" si="3"/>
        <v/>
      </c>
      <c r="I1007" s="9" t="str">
        <f t="shared" si="4"/>
        <v/>
      </c>
      <c r="J1007" s="9" t="str">
        <f t="shared" si="5"/>
        <v/>
      </c>
      <c r="K1007" s="11" t="str">
        <f t="shared" si="6"/>
        <v/>
      </c>
    </row>
    <row r="1008">
      <c r="F1008" s="9" t="str">
        <f t="shared" si="1"/>
        <v/>
      </c>
      <c r="G1008" s="9" t="str">
        <f t="shared" si="2"/>
        <v/>
      </c>
      <c r="H1008" s="9" t="str">
        <f t="shared" si="3"/>
        <v/>
      </c>
      <c r="I1008" s="9" t="str">
        <f t="shared" si="4"/>
        <v/>
      </c>
      <c r="J1008" s="9" t="str">
        <f t="shared" si="5"/>
        <v/>
      </c>
      <c r="K1008" s="11" t="str">
        <f t="shared" si="6"/>
        <v/>
      </c>
    </row>
    <row r="1009">
      <c r="F1009" s="9" t="str">
        <f t="shared" si="1"/>
        <v/>
      </c>
      <c r="G1009" s="9" t="str">
        <f t="shared" si="2"/>
        <v/>
      </c>
      <c r="H1009" s="9" t="str">
        <f t="shared" si="3"/>
        <v/>
      </c>
      <c r="I1009" s="9" t="str">
        <f t="shared" si="4"/>
        <v/>
      </c>
      <c r="J1009" s="9" t="str">
        <f t="shared" si="5"/>
        <v/>
      </c>
      <c r="K1009" s="11" t="str">
        <f t="shared" si="6"/>
        <v/>
      </c>
    </row>
    <row r="1010">
      <c r="F1010" s="9" t="str">
        <f t="shared" si="1"/>
        <v/>
      </c>
      <c r="G1010" s="9" t="str">
        <f t="shared" si="2"/>
        <v/>
      </c>
      <c r="H1010" s="9" t="str">
        <f t="shared" si="3"/>
        <v/>
      </c>
      <c r="I1010" s="9" t="str">
        <f t="shared" si="4"/>
        <v/>
      </c>
      <c r="J1010" s="9" t="str">
        <f t="shared" si="5"/>
        <v/>
      </c>
      <c r="K1010" s="11" t="str">
        <f t="shared" si="6"/>
        <v/>
      </c>
    </row>
    <row r="1011">
      <c r="F1011" s="9" t="str">
        <f t="shared" si="1"/>
        <v/>
      </c>
      <c r="G1011" s="9" t="str">
        <f t="shared" si="2"/>
        <v/>
      </c>
      <c r="H1011" s="9" t="str">
        <f t="shared" si="3"/>
        <v/>
      </c>
      <c r="I1011" s="9" t="str">
        <f t="shared" si="4"/>
        <v/>
      </c>
      <c r="J1011" s="9" t="str">
        <f t="shared" si="5"/>
        <v/>
      </c>
      <c r="K1011" s="11" t="str">
        <f t="shared" si="6"/>
        <v/>
      </c>
    </row>
    <row r="1012">
      <c r="F1012" s="9" t="str">
        <f t="shared" si="1"/>
        <v/>
      </c>
      <c r="G1012" s="9" t="str">
        <f t="shared" si="2"/>
        <v/>
      </c>
      <c r="H1012" s="9" t="str">
        <f t="shared" si="3"/>
        <v/>
      </c>
      <c r="I1012" s="9" t="str">
        <f t="shared" si="4"/>
        <v/>
      </c>
      <c r="J1012" s="9" t="str">
        <f t="shared" si="5"/>
        <v/>
      </c>
      <c r="K1012" s="11" t="str">
        <f t="shared" si="6"/>
        <v/>
      </c>
    </row>
    <row r="1013">
      <c r="F1013" s="9" t="str">
        <f t="shared" si="1"/>
        <v/>
      </c>
      <c r="G1013" s="9" t="str">
        <f t="shared" si="2"/>
        <v/>
      </c>
      <c r="H1013" s="9" t="str">
        <f t="shared" si="3"/>
        <v/>
      </c>
      <c r="I1013" s="9" t="str">
        <f t="shared" si="4"/>
        <v/>
      </c>
      <c r="J1013" s="9" t="str">
        <f t="shared" si="5"/>
        <v/>
      </c>
      <c r="K1013" s="11" t="str">
        <f t="shared" si="6"/>
        <v/>
      </c>
    </row>
    <row r="1014">
      <c r="F1014" s="9" t="str">
        <f t="shared" si="1"/>
        <v/>
      </c>
      <c r="G1014" s="9" t="str">
        <f t="shared" si="2"/>
        <v/>
      </c>
      <c r="H1014" s="9" t="str">
        <f t="shared" si="3"/>
        <v/>
      </c>
      <c r="I1014" s="9" t="str">
        <f t="shared" si="4"/>
        <v/>
      </c>
      <c r="J1014" s="9" t="str">
        <f t="shared" si="5"/>
        <v/>
      </c>
      <c r="K1014" s="11" t="str">
        <f t="shared" si="6"/>
        <v/>
      </c>
    </row>
    <row r="1015">
      <c r="F1015" s="9" t="str">
        <f t="shared" si="1"/>
        <v/>
      </c>
      <c r="G1015" s="9" t="str">
        <f t="shared" si="2"/>
        <v/>
      </c>
      <c r="H1015" s="9" t="str">
        <f t="shared" si="3"/>
        <v/>
      </c>
      <c r="I1015" s="9" t="str">
        <f t="shared" si="4"/>
        <v/>
      </c>
      <c r="J1015" s="9" t="str">
        <f t="shared" si="5"/>
        <v/>
      </c>
      <c r="K1015" s="11" t="str">
        <f t="shared" si="6"/>
        <v/>
      </c>
    </row>
  </sheetData>
  <conditionalFormatting sqref="H18:H1015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conditionalFormatting sqref="K18:K1015">
    <cfRule type="colorScale" priority="2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53929"/>
    <outlinePr summaryBelow="0" summaryRight="0"/>
  </sheetPr>
  <sheetViews>
    <sheetView workbookViewId="0"/>
  </sheetViews>
  <sheetFormatPr customHeight="1" defaultColWidth="14.43" defaultRowHeight="15.75"/>
  <cols>
    <col customWidth="1" min="1" max="1" width="27.43"/>
    <col customWidth="1" min="2" max="2" width="25.71"/>
  </cols>
  <sheetData>
    <row r="1">
      <c r="A1" s="30" t="s">
        <v>2</v>
      </c>
      <c r="B1" s="30" t="s">
        <v>169</v>
      </c>
      <c r="C1" s="30" t="s">
        <v>1</v>
      </c>
      <c r="D1" s="30" t="s">
        <v>170</v>
      </c>
      <c r="E1" s="1" t="s">
        <v>27</v>
      </c>
      <c r="F1" s="17" t="s">
        <v>171</v>
      </c>
      <c r="G1" s="17" t="s">
        <v>172</v>
      </c>
      <c r="H1" s="17" t="s">
        <v>173</v>
      </c>
    </row>
    <row r="2">
      <c r="A2" s="31">
        <v>43215.0</v>
      </c>
      <c r="B2" s="32" t="s">
        <v>174</v>
      </c>
      <c r="C2" s="33" t="s">
        <v>6</v>
      </c>
      <c r="D2" s="34">
        <v>371.0</v>
      </c>
      <c r="E2" s="35" t="str">
        <f t="shared" ref="E2:E3165" si="1">if(F2&lt;10,concatenate(G2,"-","0",F2), concatenate(G2,"-",F2))</f>
        <v>2018-17</v>
      </c>
      <c r="F2" s="36">
        <f t="shared" ref="F2:F3165" si="2">WEEKNUM(A2)</f>
        <v>17</v>
      </c>
      <c r="G2">
        <f t="shared" ref="G2:G3165" si="3">year(A2)</f>
        <v>2018</v>
      </c>
      <c r="H2" s="37">
        <f t="shared" ref="H2:H3165" si="4">A2</f>
        <v>43215</v>
      </c>
    </row>
    <row r="3">
      <c r="A3" s="31">
        <v>43215.0</v>
      </c>
      <c r="B3" s="32" t="s">
        <v>174</v>
      </c>
      <c r="C3" s="33" t="s">
        <v>4</v>
      </c>
      <c r="D3" s="34">
        <v>63.0</v>
      </c>
      <c r="E3" s="35" t="str">
        <f t="shared" si="1"/>
        <v>2018-17</v>
      </c>
      <c r="F3" s="36">
        <f t="shared" si="2"/>
        <v>17</v>
      </c>
      <c r="G3">
        <f t="shared" si="3"/>
        <v>2018</v>
      </c>
      <c r="H3" s="37">
        <f t="shared" si="4"/>
        <v>43215</v>
      </c>
    </row>
    <row r="4">
      <c r="A4" s="31">
        <v>43215.0</v>
      </c>
      <c r="B4" s="32" t="s">
        <v>174</v>
      </c>
      <c r="C4" s="33" t="s">
        <v>5</v>
      </c>
      <c r="D4" s="38">
        <v>197.0</v>
      </c>
      <c r="E4" s="35" t="str">
        <f t="shared" si="1"/>
        <v>2018-17</v>
      </c>
      <c r="F4" s="36">
        <f t="shared" si="2"/>
        <v>17</v>
      </c>
      <c r="G4">
        <f t="shared" si="3"/>
        <v>2018</v>
      </c>
      <c r="H4" s="37">
        <f t="shared" si="4"/>
        <v>43215</v>
      </c>
    </row>
    <row r="5">
      <c r="A5" s="31">
        <v>43215.0</v>
      </c>
      <c r="B5" s="32" t="s">
        <v>174</v>
      </c>
      <c r="C5" s="32" t="s">
        <v>3</v>
      </c>
      <c r="D5" s="34">
        <v>1572.0</v>
      </c>
      <c r="E5" s="35" t="str">
        <f t="shared" si="1"/>
        <v>2018-17</v>
      </c>
      <c r="F5" s="36">
        <f t="shared" si="2"/>
        <v>17</v>
      </c>
      <c r="G5">
        <f t="shared" si="3"/>
        <v>2018</v>
      </c>
      <c r="H5" s="37">
        <f t="shared" si="4"/>
        <v>43215</v>
      </c>
    </row>
    <row r="6">
      <c r="A6" s="31">
        <v>43216.0</v>
      </c>
      <c r="B6" s="32" t="s">
        <v>174</v>
      </c>
      <c r="C6" s="33" t="s">
        <v>6</v>
      </c>
      <c r="D6" s="34">
        <v>387.0</v>
      </c>
      <c r="E6" s="35" t="str">
        <f t="shared" si="1"/>
        <v>2018-17</v>
      </c>
      <c r="F6" s="36">
        <f t="shared" si="2"/>
        <v>17</v>
      </c>
      <c r="G6">
        <f t="shared" si="3"/>
        <v>2018</v>
      </c>
      <c r="H6" s="37">
        <f t="shared" si="4"/>
        <v>43216</v>
      </c>
    </row>
    <row r="7">
      <c r="A7" s="31">
        <v>43216.0</v>
      </c>
      <c r="B7" s="32" t="s">
        <v>174</v>
      </c>
      <c r="C7" s="33" t="s">
        <v>4</v>
      </c>
      <c r="D7" s="34">
        <v>16.0</v>
      </c>
      <c r="E7" s="35" t="str">
        <f t="shared" si="1"/>
        <v>2018-17</v>
      </c>
      <c r="F7" s="36">
        <f t="shared" si="2"/>
        <v>17</v>
      </c>
      <c r="G7">
        <f t="shared" si="3"/>
        <v>2018</v>
      </c>
      <c r="H7" s="37">
        <f t="shared" si="4"/>
        <v>43216</v>
      </c>
    </row>
    <row r="8">
      <c r="A8" s="31">
        <v>43216.0</v>
      </c>
      <c r="B8" s="32" t="s">
        <v>174</v>
      </c>
      <c r="C8" s="33" t="s">
        <v>5</v>
      </c>
      <c r="D8" s="34">
        <v>190.0</v>
      </c>
      <c r="E8" s="35" t="str">
        <f t="shared" si="1"/>
        <v>2018-17</v>
      </c>
      <c r="F8" s="36">
        <f t="shared" si="2"/>
        <v>17</v>
      </c>
      <c r="G8">
        <f t="shared" si="3"/>
        <v>2018</v>
      </c>
      <c r="H8" s="37">
        <f t="shared" si="4"/>
        <v>43216</v>
      </c>
    </row>
    <row r="9">
      <c r="A9" s="31">
        <v>43216.0</v>
      </c>
      <c r="B9" s="32" t="s">
        <v>174</v>
      </c>
      <c r="C9" s="32" t="s">
        <v>3</v>
      </c>
      <c r="D9" s="34">
        <v>1493.0</v>
      </c>
      <c r="E9" s="35" t="str">
        <f t="shared" si="1"/>
        <v>2018-17</v>
      </c>
      <c r="F9" s="36">
        <f t="shared" si="2"/>
        <v>17</v>
      </c>
      <c r="G9">
        <f t="shared" si="3"/>
        <v>2018</v>
      </c>
      <c r="H9" s="37">
        <f t="shared" si="4"/>
        <v>43216</v>
      </c>
    </row>
    <row r="10">
      <c r="A10" s="31">
        <v>43217.0</v>
      </c>
      <c r="B10" s="32" t="s">
        <v>174</v>
      </c>
      <c r="C10" s="33" t="s">
        <v>6</v>
      </c>
      <c r="D10" s="34">
        <v>411.0</v>
      </c>
      <c r="E10" s="35" t="str">
        <f t="shared" si="1"/>
        <v>2018-17</v>
      </c>
      <c r="F10" s="36">
        <f t="shared" si="2"/>
        <v>17</v>
      </c>
      <c r="G10">
        <f t="shared" si="3"/>
        <v>2018</v>
      </c>
      <c r="H10" s="37">
        <f t="shared" si="4"/>
        <v>43217</v>
      </c>
    </row>
    <row r="11">
      <c r="A11" s="31">
        <v>43217.0</v>
      </c>
      <c r="B11" s="32" t="s">
        <v>174</v>
      </c>
      <c r="C11" s="33" t="s">
        <v>4</v>
      </c>
      <c r="D11" s="34">
        <v>47.0</v>
      </c>
      <c r="E11" s="35" t="str">
        <f t="shared" si="1"/>
        <v>2018-17</v>
      </c>
      <c r="F11" s="36">
        <f t="shared" si="2"/>
        <v>17</v>
      </c>
      <c r="G11">
        <f t="shared" si="3"/>
        <v>2018</v>
      </c>
      <c r="H11" s="37">
        <f t="shared" si="4"/>
        <v>43217</v>
      </c>
    </row>
    <row r="12">
      <c r="A12" s="31">
        <v>43217.0</v>
      </c>
      <c r="B12" s="32" t="s">
        <v>174</v>
      </c>
      <c r="C12" s="33" t="s">
        <v>5</v>
      </c>
      <c r="D12" s="34">
        <v>182.0</v>
      </c>
      <c r="E12" s="35" t="str">
        <f t="shared" si="1"/>
        <v>2018-17</v>
      </c>
      <c r="F12" s="36">
        <f t="shared" si="2"/>
        <v>17</v>
      </c>
      <c r="G12">
        <f t="shared" si="3"/>
        <v>2018</v>
      </c>
      <c r="H12" s="37">
        <f t="shared" si="4"/>
        <v>43217</v>
      </c>
    </row>
    <row r="13">
      <c r="A13" s="31">
        <v>43217.0</v>
      </c>
      <c r="B13" s="32" t="s">
        <v>174</v>
      </c>
      <c r="C13" s="32" t="s">
        <v>3</v>
      </c>
      <c r="D13" s="34">
        <v>1580.0</v>
      </c>
      <c r="E13" s="35" t="str">
        <f t="shared" si="1"/>
        <v>2018-17</v>
      </c>
      <c r="F13" s="36">
        <f t="shared" si="2"/>
        <v>17</v>
      </c>
      <c r="G13">
        <f t="shared" si="3"/>
        <v>2018</v>
      </c>
      <c r="H13" s="37">
        <f t="shared" si="4"/>
        <v>43217</v>
      </c>
    </row>
    <row r="14">
      <c r="A14" s="31">
        <v>43218.0</v>
      </c>
      <c r="B14" s="32" t="s">
        <v>174</v>
      </c>
      <c r="C14" s="33" t="s">
        <v>6</v>
      </c>
      <c r="D14" s="34">
        <v>608.0</v>
      </c>
      <c r="E14" s="35" t="str">
        <f t="shared" si="1"/>
        <v>2018-17</v>
      </c>
      <c r="F14" s="36">
        <f t="shared" si="2"/>
        <v>17</v>
      </c>
      <c r="G14">
        <f t="shared" si="3"/>
        <v>2018</v>
      </c>
      <c r="H14" s="37">
        <f t="shared" si="4"/>
        <v>43218</v>
      </c>
    </row>
    <row r="15">
      <c r="A15" s="31">
        <v>43218.0</v>
      </c>
      <c r="B15" s="32" t="s">
        <v>174</v>
      </c>
      <c r="C15" s="33" t="s">
        <v>4</v>
      </c>
      <c r="D15" s="34">
        <v>24.0</v>
      </c>
      <c r="E15" s="35" t="str">
        <f t="shared" si="1"/>
        <v>2018-17</v>
      </c>
      <c r="F15" s="36">
        <f t="shared" si="2"/>
        <v>17</v>
      </c>
      <c r="G15">
        <f t="shared" si="3"/>
        <v>2018</v>
      </c>
      <c r="H15" s="37">
        <f t="shared" si="4"/>
        <v>43218</v>
      </c>
    </row>
    <row r="16">
      <c r="A16" s="31">
        <v>43218.0</v>
      </c>
      <c r="B16" s="32" t="s">
        <v>174</v>
      </c>
      <c r="C16" s="33" t="s">
        <v>5</v>
      </c>
      <c r="D16" s="34">
        <v>261.0</v>
      </c>
      <c r="E16" s="35" t="str">
        <f t="shared" si="1"/>
        <v>2018-17</v>
      </c>
      <c r="F16" s="36">
        <f t="shared" si="2"/>
        <v>17</v>
      </c>
      <c r="G16">
        <f t="shared" si="3"/>
        <v>2018</v>
      </c>
      <c r="H16" s="37">
        <f t="shared" si="4"/>
        <v>43218</v>
      </c>
    </row>
    <row r="17">
      <c r="A17" s="31">
        <v>43218.0</v>
      </c>
      <c r="B17" s="32" t="s">
        <v>174</v>
      </c>
      <c r="C17" s="32" t="s">
        <v>3</v>
      </c>
      <c r="D17" s="34">
        <v>1998.0</v>
      </c>
      <c r="E17" s="35" t="str">
        <f t="shared" si="1"/>
        <v>2018-17</v>
      </c>
      <c r="F17" s="36">
        <f t="shared" si="2"/>
        <v>17</v>
      </c>
      <c r="G17">
        <f t="shared" si="3"/>
        <v>2018</v>
      </c>
      <c r="H17" s="37">
        <f t="shared" si="4"/>
        <v>43218</v>
      </c>
    </row>
    <row r="18">
      <c r="A18" s="31">
        <v>43219.0</v>
      </c>
      <c r="B18" s="32" t="s">
        <v>174</v>
      </c>
      <c r="C18" s="33" t="s">
        <v>6</v>
      </c>
      <c r="D18" s="34">
        <v>545.0</v>
      </c>
      <c r="E18" s="35" t="str">
        <f t="shared" si="1"/>
        <v>2018-18</v>
      </c>
      <c r="F18" s="36">
        <f t="shared" si="2"/>
        <v>18</v>
      </c>
      <c r="G18">
        <f t="shared" si="3"/>
        <v>2018</v>
      </c>
      <c r="H18" s="37">
        <f t="shared" si="4"/>
        <v>43219</v>
      </c>
    </row>
    <row r="19">
      <c r="A19" s="31">
        <v>43219.0</v>
      </c>
      <c r="B19" s="32" t="s">
        <v>174</v>
      </c>
      <c r="C19" s="33" t="s">
        <v>4</v>
      </c>
      <c r="D19" s="34">
        <v>63.0</v>
      </c>
      <c r="E19" s="35" t="str">
        <f t="shared" si="1"/>
        <v>2018-18</v>
      </c>
      <c r="F19" s="36">
        <f t="shared" si="2"/>
        <v>18</v>
      </c>
      <c r="G19">
        <f t="shared" si="3"/>
        <v>2018</v>
      </c>
      <c r="H19" s="37">
        <f t="shared" si="4"/>
        <v>43219</v>
      </c>
    </row>
    <row r="20">
      <c r="A20" s="31">
        <v>43219.0</v>
      </c>
      <c r="B20" s="32" t="s">
        <v>174</v>
      </c>
      <c r="C20" s="33" t="s">
        <v>5</v>
      </c>
      <c r="D20" s="34">
        <v>229.0</v>
      </c>
      <c r="E20" s="35" t="str">
        <f t="shared" si="1"/>
        <v>2018-18</v>
      </c>
      <c r="F20" s="36">
        <f t="shared" si="2"/>
        <v>18</v>
      </c>
      <c r="G20">
        <f t="shared" si="3"/>
        <v>2018</v>
      </c>
      <c r="H20" s="37">
        <f t="shared" si="4"/>
        <v>43219</v>
      </c>
    </row>
    <row r="21">
      <c r="A21" s="31">
        <v>43219.0</v>
      </c>
      <c r="B21" s="32" t="s">
        <v>174</v>
      </c>
      <c r="C21" s="32" t="s">
        <v>3</v>
      </c>
      <c r="D21" s="34">
        <v>1919.0</v>
      </c>
      <c r="E21" s="35" t="str">
        <f t="shared" si="1"/>
        <v>2018-18</v>
      </c>
      <c r="F21" s="36">
        <f t="shared" si="2"/>
        <v>18</v>
      </c>
      <c r="G21">
        <f t="shared" si="3"/>
        <v>2018</v>
      </c>
      <c r="H21" s="37">
        <f t="shared" si="4"/>
        <v>43219</v>
      </c>
    </row>
    <row r="22">
      <c r="A22" s="31">
        <v>43220.0</v>
      </c>
      <c r="B22" s="32" t="s">
        <v>174</v>
      </c>
      <c r="C22" s="33" t="s">
        <v>6</v>
      </c>
      <c r="D22" s="34">
        <v>450.0</v>
      </c>
      <c r="E22" s="35" t="str">
        <f t="shared" si="1"/>
        <v>2018-18</v>
      </c>
      <c r="F22" s="36">
        <f t="shared" si="2"/>
        <v>18</v>
      </c>
      <c r="G22">
        <f t="shared" si="3"/>
        <v>2018</v>
      </c>
      <c r="H22" s="37">
        <f t="shared" si="4"/>
        <v>43220</v>
      </c>
    </row>
    <row r="23">
      <c r="A23" s="31">
        <v>43220.0</v>
      </c>
      <c r="B23" s="32" t="s">
        <v>174</v>
      </c>
      <c r="C23" s="33" t="s">
        <v>4</v>
      </c>
      <c r="D23" s="34">
        <v>8.0</v>
      </c>
      <c r="E23" s="35" t="str">
        <f t="shared" si="1"/>
        <v>2018-18</v>
      </c>
      <c r="F23" s="36">
        <f t="shared" si="2"/>
        <v>18</v>
      </c>
      <c r="G23">
        <f t="shared" si="3"/>
        <v>2018</v>
      </c>
      <c r="H23" s="37">
        <f t="shared" si="4"/>
        <v>43220</v>
      </c>
    </row>
    <row r="24">
      <c r="A24" s="31">
        <v>43220.0</v>
      </c>
      <c r="B24" s="32" t="s">
        <v>174</v>
      </c>
      <c r="C24" s="33" t="s">
        <v>5</v>
      </c>
      <c r="D24" s="38">
        <v>221.0</v>
      </c>
      <c r="E24" s="35" t="str">
        <f t="shared" si="1"/>
        <v>2018-18</v>
      </c>
      <c r="F24" s="36">
        <f t="shared" si="2"/>
        <v>18</v>
      </c>
      <c r="G24">
        <f t="shared" si="3"/>
        <v>2018</v>
      </c>
      <c r="H24" s="37">
        <f t="shared" si="4"/>
        <v>43220</v>
      </c>
    </row>
    <row r="25">
      <c r="A25" s="31">
        <v>43220.0</v>
      </c>
      <c r="B25" s="32" t="s">
        <v>174</v>
      </c>
      <c r="C25" s="32" t="s">
        <v>3</v>
      </c>
      <c r="D25" s="34">
        <v>1548.0</v>
      </c>
      <c r="E25" s="35" t="str">
        <f t="shared" si="1"/>
        <v>2018-18</v>
      </c>
      <c r="F25" s="36">
        <f t="shared" si="2"/>
        <v>18</v>
      </c>
      <c r="G25">
        <f t="shared" si="3"/>
        <v>2018</v>
      </c>
      <c r="H25" s="37">
        <f t="shared" si="4"/>
        <v>43220</v>
      </c>
    </row>
    <row r="26">
      <c r="A26" s="31">
        <v>43221.0</v>
      </c>
      <c r="B26" s="32" t="s">
        <v>174</v>
      </c>
      <c r="C26" s="33" t="s">
        <v>6</v>
      </c>
      <c r="D26" s="34">
        <v>450.0</v>
      </c>
      <c r="E26" s="35" t="str">
        <f t="shared" si="1"/>
        <v>2018-18</v>
      </c>
      <c r="F26" s="36">
        <f t="shared" si="2"/>
        <v>18</v>
      </c>
      <c r="G26">
        <f t="shared" si="3"/>
        <v>2018</v>
      </c>
      <c r="H26" s="37">
        <f t="shared" si="4"/>
        <v>43221</v>
      </c>
    </row>
    <row r="27">
      <c r="A27" s="31">
        <v>43221.0</v>
      </c>
      <c r="B27" s="32" t="s">
        <v>174</v>
      </c>
      <c r="C27" s="33" t="s">
        <v>4</v>
      </c>
      <c r="D27" s="34">
        <v>32.0</v>
      </c>
      <c r="E27" s="35" t="str">
        <f t="shared" si="1"/>
        <v>2018-18</v>
      </c>
      <c r="F27" s="36">
        <f t="shared" si="2"/>
        <v>18</v>
      </c>
      <c r="G27">
        <f t="shared" si="3"/>
        <v>2018</v>
      </c>
      <c r="H27" s="37">
        <f t="shared" si="4"/>
        <v>43221</v>
      </c>
    </row>
    <row r="28">
      <c r="A28" s="31">
        <v>43221.0</v>
      </c>
      <c r="B28" s="32" t="s">
        <v>174</v>
      </c>
      <c r="C28" s="33" t="s">
        <v>5</v>
      </c>
      <c r="D28" s="38">
        <v>166.0</v>
      </c>
      <c r="E28" s="35" t="str">
        <f t="shared" si="1"/>
        <v>2018-18</v>
      </c>
      <c r="F28" s="36">
        <f t="shared" si="2"/>
        <v>18</v>
      </c>
      <c r="G28">
        <f t="shared" si="3"/>
        <v>2018</v>
      </c>
      <c r="H28" s="37">
        <f t="shared" si="4"/>
        <v>43221</v>
      </c>
    </row>
    <row r="29">
      <c r="A29" s="31">
        <v>43221.0</v>
      </c>
      <c r="B29" s="32" t="s">
        <v>174</v>
      </c>
      <c r="C29" s="32" t="s">
        <v>3</v>
      </c>
      <c r="D29" s="34">
        <v>1603.0</v>
      </c>
      <c r="E29" s="35" t="str">
        <f t="shared" si="1"/>
        <v>2018-18</v>
      </c>
      <c r="F29" s="36">
        <f t="shared" si="2"/>
        <v>18</v>
      </c>
      <c r="G29">
        <f t="shared" si="3"/>
        <v>2018</v>
      </c>
      <c r="H29" s="37">
        <f t="shared" si="4"/>
        <v>43221</v>
      </c>
    </row>
    <row r="30">
      <c r="A30" s="31">
        <v>43222.0</v>
      </c>
      <c r="B30" s="32" t="s">
        <v>174</v>
      </c>
      <c r="C30" s="33" t="s">
        <v>6</v>
      </c>
      <c r="D30" s="34">
        <v>482.0</v>
      </c>
      <c r="E30" s="35" t="str">
        <f t="shared" si="1"/>
        <v>2018-18</v>
      </c>
      <c r="F30" s="36">
        <f t="shared" si="2"/>
        <v>18</v>
      </c>
      <c r="G30">
        <f t="shared" si="3"/>
        <v>2018</v>
      </c>
      <c r="H30" s="37">
        <f t="shared" si="4"/>
        <v>43222</v>
      </c>
    </row>
    <row r="31">
      <c r="A31" s="31">
        <v>43222.0</v>
      </c>
      <c r="B31" s="32" t="s">
        <v>174</v>
      </c>
      <c r="C31" s="33" t="s">
        <v>4</v>
      </c>
      <c r="D31" s="34">
        <v>39.0</v>
      </c>
      <c r="E31" s="35" t="str">
        <f t="shared" si="1"/>
        <v>2018-18</v>
      </c>
      <c r="F31" s="36">
        <f t="shared" si="2"/>
        <v>18</v>
      </c>
      <c r="G31">
        <f t="shared" si="3"/>
        <v>2018</v>
      </c>
      <c r="H31" s="37">
        <f t="shared" si="4"/>
        <v>43222</v>
      </c>
    </row>
    <row r="32">
      <c r="A32" s="31">
        <v>43222.0</v>
      </c>
      <c r="B32" s="32" t="s">
        <v>174</v>
      </c>
      <c r="C32" s="33" t="s">
        <v>5</v>
      </c>
      <c r="D32" s="38">
        <v>190.0</v>
      </c>
      <c r="E32" s="35" t="str">
        <f t="shared" si="1"/>
        <v>2018-18</v>
      </c>
      <c r="F32" s="36">
        <f t="shared" si="2"/>
        <v>18</v>
      </c>
      <c r="G32">
        <f t="shared" si="3"/>
        <v>2018</v>
      </c>
      <c r="H32" s="37">
        <f t="shared" si="4"/>
        <v>43222</v>
      </c>
    </row>
    <row r="33">
      <c r="A33" s="31">
        <v>43222.0</v>
      </c>
      <c r="B33" s="32" t="s">
        <v>174</v>
      </c>
      <c r="C33" s="32" t="s">
        <v>3</v>
      </c>
      <c r="D33" s="34">
        <v>1540.0</v>
      </c>
      <c r="E33" s="35" t="str">
        <f t="shared" si="1"/>
        <v>2018-18</v>
      </c>
      <c r="F33" s="36">
        <f t="shared" si="2"/>
        <v>18</v>
      </c>
      <c r="G33">
        <f t="shared" si="3"/>
        <v>2018</v>
      </c>
      <c r="H33" s="37">
        <f t="shared" si="4"/>
        <v>43222</v>
      </c>
    </row>
    <row r="34">
      <c r="A34" s="31">
        <v>43223.0</v>
      </c>
      <c r="B34" s="32" t="s">
        <v>174</v>
      </c>
      <c r="C34" s="33" t="s">
        <v>6</v>
      </c>
      <c r="D34" s="34">
        <v>458.0</v>
      </c>
      <c r="E34" s="35" t="str">
        <f t="shared" si="1"/>
        <v>2018-18</v>
      </c>
      <c r="F34" s="36">
        <f t="shared" si="2"/>
        <v>18</v>
      </c>
      <c r="G34">
        <f t="shared" si="3"/>
        <v>2018</v>
      </c>
      <c r="H34" s="37">
        <f t="shared" si="4"/>
        <v>43223</v>
      </c>
    </row>
    <row r="35">
      <c r="A35" s="31">
        <v>43223.0</v>
      </c>
      <c r="B35" s="32" t="s">
        <v>174</v>
      </c>
      <c r="C35" s="33" t="s">
        <v>4</v>
      </c>
      <c r="D35" s="34">
        <v>71.0</v>
      </c>
      <c r="E35" s="35" t="str">
        <f t="shared" si="1"/>
        <v>2018-18</v>
      </c>
      <c r="F35" s="36">
        <f t="shared" si="2"/>
        <v>18</v>
      </c>
      <c r="G35">
        <f t="shared" si="3"/>
        <v>2018</v>
      </c>
      <c r="H35" s="37">
        <f t="shared" si="4"/>
        <v>43223</v>
      </c>
    </row>
    <row r="36">
      <c r="A36" s="31">
        <v>43223.0</v>
      </c>
      <c r="B36" s="32" t="s">
        <v>174</v>
      </c>
      <c r="C36" s="33" t="s">
        <v>5</v>
      </c>
      <c r="D36" s="38">
        <v>150.0</v>
      </c>
      <c r="E36" s="35" t="str">
        <f t="shared" si="1"/>
        <v>2018-18</v>
      </c>
      <c r="F36" s="36">
        <f t="shared" si="2"/>
        <v>18</v>
      </c>
      <c r="G36">
        <f t="shared" si="3"/>
        <v>2018</v>
      </c>
      <c r="H36" s="37">
        <f t="shared" si="4"/>
        <v>43223</v>
      </c>
    </row>
    <row r="37">
      <c r="A37" s="31">
        <v>43223.0</v>
      </c>
      <c r="B37" s="32" t="s">
        <v>174</v>
      </c>
      <c r="C37" s="32" t="s">
        <v>3</v>
      </c>
      <c r="D37" s="34">
        <v>1580.0</v>
      </c>
      <c r="E37" s="35" t="str">
        <f t="shared" si="1"/>
        <v>2018-18</v>
      </c>
      <c r="F37" s="36">
        <f t="shared" si="2"/>
        <v>18</v>
      </c>
      <c r="G37">
        <f t="shared" si="3"/>
        <v>2018</v>
      </c>
      <c r="H37" s="37">
        <f t="shared" si="4"/>
        <v>43223</v>
      </c>
    </row>
    <row r="38">
      <c r="A38" s="31">
        <v>43224.0</v>
      </c>
      <c r="B38" s="32" t="s">
        <v>174</v>
      </c>
      <c r="C38" s="33" t="s">
        <v>6</v>
      </c>
      <c r="D38" s="34">
        <v>363.0</v>
      </c>
      <c r="E38" s="35" t="str">
        <f t="shared" si="1"/>
        <v>2018-18</v>
      </c>
      <c r="F38" s="36">
        <f t="shared" si="2"/>
        <v>18</v>
      </c>
      <c r="G38">
        <f t="shared" si="3"/>
        <v>2018</v>
      </c>
      <c r="H38" s="37">
        <f t="shared" si="4"/>
        <v>43224</v>
      </c>
    </row>
    <row r="39">
      <c r="A39" s="31">
        <v>43224.0</v>
      </c>
      <c r="B39" s="32" t="s">
        <v>174</v>
      </c>
      <c r="C39" s="33" t="s">
        <v>4</v>
      </c>
      <c r="D39" s="34">
        <v>79.0</v>
      </c>
      <c r="E39" s="35" t="str">
        <f t="shared" si="1"/>
        <v>2018-18</v>
      </c>
      <c r="F39" s="36">
        <f t="shared" si="2"/>
        <v>18</v>
      </c>
      <c r="G39">
        <f t="shared" si="3"/>
        <v>2018</v>
      </c>
      <c r="H39" s="37">
        <f t="shared" si="4"/>
        <v>43224</v>
      </c>
    </row>
    <row r="40">
      <c r="A40" s="31">
        <v>43224.0</v>
      </c>
      <c r="B40" s="32" t="s">
        <v>174</v>
      </c>
      <c r="C40" s="33" t="s">
        <v>5</v>
      </c>
      <c r="D40" s="38">
        <v>182.0</v>
      </c>
      <c r="E40" s="35" t="str">
        <f t="shared" si="1"/>
        <v>2018-18</v>
      </c>
      <c r="F40" s="36">
        <f t="shared" si="2"/>
        <v>18</v>
      </c>
      <c r="G40">
        <f t="shared" si="3"/>
        <v>2018</v>
      </c>
      <c r="H40" s="37">
        <f t="shared" si="4"/>
        <v>43224</v>
      </c>
    </row>
    <row r="41">
      <c r="A41" s="31">
        <v>43224.0</v>
      </c>
      <c r="B41" s="32" t="s">
        <v>174</v>
      </c>
      <c r="C41" s="32" t="s">
        <v>3</v>
      </c>
      <c r="D41" s="34">
        <v>1430.0</v>
      </c>
      <c r="E41" s="35" t="str">
        <f t="shared" si="1"/>
        <v>2018-18</v>
      </c>
      <c r="F41" s="36">
        <f t="shared" si="2"/>
        <v>18</v>
      </c>
      <c r="G41">
        <f t="shared" si="3"/>
        <v>2018</v>
      </c>
      <c r="H41" s="37">
        <f t="shared" si="4"/>
        <v>43224</v>
      </c>
    </row>
    <row r="42">
      <c r="A42" s="31">
        <v>43225.0</v>
      </c>
      <c r="B42" s="32" t="s">
        <v>174</v>
      </c>
      <c r="C42" s="33" t="s">
        <v>6</v>
      </c>
      <c r="D42" s="34">
        <v>577.0</v>
      </c>
      <c r="E42" s="35" t="str">
        <f t="shared" si="1"/>
        <v>2018-18</v>
      </c>
      <c r="F42" s="36">
        <f t="shared" si="2"/>
        <v>18</v>
      </c>
      <c r="G42">
        <f t="shared" si="3"/>
        <v>2018</v>
      </c>
      <c r="H42" s="37">
        <f t="shared" si="4"/>
        <v>43225</v>
      </c>
    </row>
    <row r="43">
      <c r="A43" s="31">
        <v>43225.0</v>
      </c>
      <c r="B43" s="32" t="s">
        <v>174</v>
      </c>
      <c r="C43" s="33" t="s">
        <v>4</v>
      </c>
      <c r="D43" s="34">
        <v>71.0</v>
      </c>
      <c r="E43" s="35" t="str">
        <f t="shared" si="1"/>
        <v>2018-18</v>
      </c>
      <c r="F43" s="36">
        <f t="shared" si="2"/>
        <v>18</v>
      </c>
      <c r="G43">
        <f t="shared" si="3"/>
        <v>2018</v>
      </c>
      <c r="H43" s="37">
        <f t="shared" si="4"/>
        <v>43225</v>
      </c>
    </row>
    <row r="44">
      <c r="A44" s="31">
        <v>43225.0</v>
      </c>
      <c r="B44" s="32" t="s">
        <v>174</v>
      </c>
      <c r="C44" s="33" t="s">
        <v>5</v>
      </c>
      <c r="D44" s="34">
        <v>158.0</v>
      </c>
      <c r="E44" s="35" t="str">
        <f t="shared" si="1"/>
        <v>2018-18</v>
      </c>
      <c r="F44" s="36">
        <f t="shared" si="2"/>
        <v>18</v>
      </c>
      <c r="G44">
        <f t="shared" si="3"/>
        <v>2018</v>
      </c>
      <c r="H44" s="37">
        <f t="shared" si="4"/>
        <v>43225</v>
      </c>
    </row>
    <row r="45">
      <c r="A45" s="31">
        <v>43225.0</v>
      </c>
      <c r="B45" s="32" t="s">
        <v>174</v>
      </c>
      <c r="C45" s="32" t="s">
        <v>3</v>
      </c>
      <c r="D45" s="34">
        <v>1833.0</v>
      </c>
      <c r="E45" s="35" t="str">
        <f t="shared" si="1"/>
        <v>2018-18</v>
      </c>
      <c r="F45" s="36">
        <f t="shared" si="2"/>
        <v>18</v>
      </c>
      <c r="G45">
        <f t="shared" si="3"/>
        <v>2018</v>
      </c>
      <c r="H45" s="37">
        <f t="shared" si="4"/>
        <v>43225</v>
      </c>
    </row>
    <row r="46">
      <c r="A46" s="31">
        <v>43226.0</v>
      </c>
      <c r="B46" s="32" t="s">
        <v>174</v>
      </c>
      <c r="C46" s="33" t="s">
        <v>6</v>
      </c>
      <c r="D46" s="34">
        <v>466.0</v>
      </c>
      <c r="E46" s="35" t="str">
        <f t="shared" si="1"/>
        <v>2018-19</v>
      </c>
      <c r="F46" s="36">
        <f t="shared" si="2"/>
        <v>19</v>
      </c>
      <c r="G46">
        <f t="shared" si="3"/>
        <v>2018</v>
      </c>
      <c r="H46" s="37">
        <f t="shared" si="4"/>
        <v>43226</v>
      </c>
    </row>
    <row r="47">
      <c r="A47" s="31">
        <v>43226.0</v>
      </c>
      <c r="B47" s="32" t="s">
        <v>174</v>
      </c>
      <c r="C47" s="33" t="s">
        <v>4</v>
      </c>
      <c r="D47" s="34">
        <v>8.0</v>
      </c>
      <c r="E47" s="35" t="str">
        <f t="shared" si="1"/>
        <v>2018-19</v>
      </c>
      <c r="F47" s="36">
        <f t="shared" si="2"/>
        <v>19</v>
      </c>
      <c r="G47">
        <f t="shared" si="3"/>
        <v>2018</v>
      </c>
      <c r="H47" s="37">
        <f t="shared" si="4"/>
        <v>43226</v>
      </c>
    </row>
    <row r="48">
      <c r="A48" s="31">
        <v>43226.0</v>
      </c>
      <c r="B48" s="32" t="s">
        <v>174</v>
      </c>
      <c r="C48" s="33" t="s">
        <v>5</v>
      </c>
      <c r="D48" s="38">
        <v>126.0</v>
      </c>
      <c r="E48" s="35" t="str">
        <f t="shared" si="1"/>
        <v>2018-19</v>
      </c>
      <c r="F48" s="36">
        <f t="shared" si="2"/>
        <v>19</v>
      </c>
      <c r="G48">
        <f t="shared" si="3"/>
        <v>2018</v>
      </c>
      <c r="H48" s="37">
        <f t="shared" si="4"/>
        <v>43226</v>
      </c>
    </row>
    <row r="49">
      <c r="A49" s="31">
        <v>43226.0</v>
      </c>
      <c r="B49" s="32" t="s">
        <v>174</v>
      </c>
      <c r="C49" s="32" t="s">
        <v>3</v>
      </c>
      <c r="D49" s="34">
        <v>1524.0</v>
      </c>
      <c r="E49" s="35" t="str">
        <f t="shared" si="1"/>
        <v>2018-19</v>
      </c>
      <c r="F49" s="36">
        <f t="shared" si="2"/>
        <v>19</v>
      </c>
      <c r="G49">
        <f t="shared" si="3"/>
        <v>2018</v>
      </c>
      <c r="H49" s="37">
        <f t="shared" si="4"/>
        <v>43226</v>
      </c>
    </row>
    <row r="50">
      <c r="A50" s="31">
        <v>43227.0</v>
      </c>
      <c r="B50" s="32" t="s">
        <v>174</v>
      </c>
      <c r="C50" s="33" t="s">
        <v>6</v>
      </c>
      <c r="D50" s="34">
        <v>355.0</v>
      </c>
      <c r="E50" s="35" t="str">
        <f t="shared" si="1"/>
        <v>2018-19</v>
      </c>
      <c r="F50" s="36">
        <f t="shared" si="2"/>
        <v>19</v>
      </c>
      <c r="G50">
        <f t="shared" si="3"/>
        <v>2018</v>
      </c>
      <c r="H50" s="37">
        <f t="shared" si="4"/>
        <v>43227</v>
      </c>
    </row>
    <row r="51">
      <c r="A51" s="31">
        <v>43227.0</v>
      </c>
      <c r="B51" s="32" t="s">
        <v>174</v>
      </c>
      <c r="C51" s="33" t="s">
        <v>4</v>
      </c>
      <c r="D51" s="34">
        <v>71.0</v>
      </c>
      <c r="E51" s="35" t="str">
        <f t="shared" si="1"/>
        <v>2018-19</v>
      </c>
      <c r="F51" s="36">
        <f t="shared" si="2"/>
        <v>19</v>
      </c>
      <c r="G51">
        <f t="shared" si="3"/>
        <v>2018</v>
      </c>
      <c r="H51" s="37">
        <f t="shared" si="4"/>
        <v>43227</v>
      </c>
    </row>
    <row r="52">
      <c r="A52" s="31">
        <v>43227.0</v>
      </c>
      <c r="B52" s="32" t="s">
        <v>174</v>
      </c>
      <c r="C52" s="33" t="s">
        <v>5</v>
      </c>
      <c r="D52" s="38">
        <v>182.0</v>
      </c>
      <c r="E52" s="35" t="str">
        <f t="shared" si="1"/>
        <v>2018-19</v>
      </c>
      <c r="F52" s="36">
        <f t="shared" si="2"/>
        <v>19</v>
      </c>
      <c r="G52">
        <f t="shared" si="3"/>
        <v>2018</v>
      </c>
      <c r="H52" s="37">
        <f t="shared" si="4"/>
        <v>43227</v>
      </c>
    </row>
    <row r="53">
      <c r="A53" s="31">
        <v>43227.0</v>
      </c>
      <c r="B53" s="32" t="s">
        <v>174</v>
      </c>
      <c r="C53" s="32" t="s">
        <v>3</v>
      </c>
      <c r="D53" s="34">
        <v>1714.0</v>
      </c>
      <c r="E53" s="35" t="str">
        <f t="shared" si="1"/>
        <v>2018-19</v>
      </c>
      <c r="F53" s="36">
        <f t="shared" si="2"/>
        <v>19</v>
      </c>
      <c r="G53">
        <f t="shared" si="3"/>
        <v>2018</v>
      </c>
      <c r="H53" s="37">
        <f t="shared" si="4"/>
        <v>43227</v>
      </c>
    </row>
    <row r="54">
      <c r="A54" s="31">
        <v>43228.0</v>
      </c>
      <c r="B54" s="32" t="s">
        <v>174</v>
      </c>
      <c r="C54" s="33" t="s">
        <v>6</v>
      </c>
      <c r="D54" s="34">
        <v>419.0</v>
      </c>
      <c r="E54" s="35" t="str">
        <f t="shared" si="1"/>
        <v>2018-19</v>
      </c>
      <c r="F54" s="36">
        <f t="shared" si="2"/>
        <v>19</v>
      </c>
      <c r="G54">
        <f t="shared" si="3"/>
        <v>2018</v>
      </c>
      <c r="H54" s="37">
        <f t="shared" si="4"/>
        <v>43228</v>
      </c>
    </row>
    <row r="55">
      <c r="A55" s="31">
        <v>43228.0</v>
      </c>
      <c r="B55" s="32" t="s">
        <v>174</v>
      </c>
      <c r="C55" s="33" t="s">
        <v>4</v>
      </c>
      <c r="D55" s="34">
        <v>63.0</v>
      </c>
      <c r="E55" s="35" t="str">
        <f t="shared" si="1"/>
        <v>2018-19</v>
      </c>
      <c r="F55" s="36">
        <f t="shared" si="2"/>
        <v>19</v>
      </c>
      <c r="G55">
        <f t="shared" si="3"/>
        <v>2018</v>
      </c>
      <c r="H55" s="37">
        <f t="shared" si="4"/>
        <v>43228</v>
      </c>
    </row>
    <row r="56">
      <c r="A56" s="31">
        <v>43228.0</v>
      </c>
      <c r="B56" s="32" t="s">
        <v>174</v>
      </c>
      <c r="C56" s="33" t="s">
        <v>5</v>
      </c>
      <c r="D56" s="38">
        <v>166.0</v>
      </c>
      <c r="E56" s="35" t="str">
        <f t="shared" si="1"/>
        <v>2018-19</v>
      </c>
      <c r="F56" s="36">
        <f t="shared" si="2"/>
        <v>19</v>
      </c>
      <c r="G56">
        <f t="shared" si="3"/>
        <v>2018</v>
      </c>
      <c r="H56" s="37">
        <f t="shared" si="4"/>
        <v>43228</v>
      </c>
    </row>
    <row r="57">
      <c r="A57" s="31">
        <v>43228.0</v>
      </c>
      <c r="B57" s="32" t="s">
        <v>174</v>
      </c>
      <c r="C57" s="32" t="s">
        <v>3</v>
      </c>
      <c r="D57" s="34">
        <v>1635.0</v>
      </c>
      <c r="E57" s="35" t="str">
        <f t="shared" si="1"/>
        <v>2018-19</v>
      </c>
      <c r="F57" s="36">
        <f t="shared" si="2"/>
        <v>19</v>
      </c>
      <c r="G57">
        <f t="shared" si="3"/>
        <v>2018</v>
      </c>
      <c r="H57" s="37">
        <f t="shared" si="4"/>
        <v>43228</v>
      </c>
    </row>
    <row r="58">
      <c r="A58" s="31">
        <v>43229.0</v>
      </c>
      <c r="B58" s="32" t="s">
        <v>174</v>
      </c>
      <c r="C58" s="33" t="s">
        <v>6</v>
      </c>
      <c r="D58" s="34">
        <v>434.0</v>
      </c>
      <c r="E58" s="35" t="str">
        <f t="shared" si="1"/>
        <v>2018-19</v>
      </c>
      <c r="F58" s="36">
        <f t="shared" si="2"/>
        <v>19</v>
      </c>
      <c r="G58">
        <f t="shared" si="3"/>
        <v>2018</v>
      </c>
      <c r="H58" s="37">
        <f t="shared" si="4"/>
        <v>43229</v>
      </c>
    </row>
    <row r="59">
      <c r="A59" s="31">
        <v>43229.0</v>
      </c>
      <c r="B59" s="32" t="s">
        <v>174</v>
      </c>
      <c r="C59" s="33" t="s">
        <v>4</v>
      </c>
      <c r="D59" s="34">
        <v>47.0</v>
      </c>
      <c r="E59" s="35" t="str">
        <f t="shared" si="1"/>
        <v>2018-19</v>
      </c>
      <c r="F59" s="36">
        <f t="shared" si="2"/>
        <v>19</v>
      </c>
      <c r="G59">
        <f t="shared" si="3"/>
        <v>2018</v>
      </c>
      <c r="H59" s="37">
        <f t="shared" si="4"/>
        <v>43229</v>
      </c>
    </row>
    <row r="60">
      <c r="A60" s="31">
        <v>43229.0</v>
      </c>
      <c r="B60" s="32" t="s">
        <v>174</v>
      </c>
      <c r="C60" s="33" t="s">
        <v>5</v>
      </c>
      <c r="D60" s="38">
        <v>166.0</v>
      </c>
      <c r="E60" s="35" t="str">
        <f t="shared" si="1"/>
        <v>2018-19</v>
      </c>
      <c r="F60" s="36">
        <f t="shared" si="2"/>
        <v>19</v>
      </c>
      <c r="G60">
        <f t="shared" si="3"/>
        <v>2018</v>
      </c>
      <c r="H60" s="37">
        <f t="shared" si="4"/>
        <v>43229</v>
      </c>
    </row>
    <row r="61">
      <c r="A61" s="31">
        <v>43229.0</v>
      </c>
      <c r="B61" s="32" t="s">
        <v>174</v>
      </c>
      <c r="C61" s="32" t="s">
        <v>3</v>
      </c>
      <c r="D61" s="34">
        <v>1564.0</v>
      </c>
      <c r="E61" s="35" t="str">
        <f t="shared" si="1"/>
        <v>2018-19</v>
      </c>
      <c r="F61" s="36">
        <f t="shared" si="2"/>
        <v>19</v>
      </c>
      <c r="G61">
        <f t="shared" si="3"/>
        <v>2018</v>
      </c>
      <c r="H61" s="37">
        <f t="shared" si="4"/>
        <v>43229</v>
      </c>
    </row>
    <row r="62">
      <c r="A62" s="31">
        <v>43230.0</v>
      </c>
      <c r="B62" s="32" t="s">
        <v>174</v>
      </c>
      <c r="C62" s="33" t="s">
        <v>6</v>
      </c>
      <c r="D62" s="34">
        <v>332.0</v>
      </c>
      <c r="E62" s="35" t="str">
        <f t="shared" si="1"/>
        <v>2018-19</v>
      </c>
      <c r="F62" s="36">
        <f t="shared" si="2"/>
        <v>19</v>
      </c>
      <c r="G62">
        <f t="shared" si="3"/>
        <v>2018</v>
      </c>
      <c r="H62" s="37">
        <f t="shared" si="4"/>
        <v>43230</v>
      </c>
    </row>
    <row r="63">
      <c r="A63" s="31">
        <v>43230.0</v>
      </c>
      <c r="B63" s="32" t="s">
        <v>174</v>
      </c>
      <c r="C63" s="33" t="s">
        <v>4</v>
      </c>
      <c r="D63" s="34">
        <v>63.0</v>
      </c>
      <c r="E63" s="35" t="str">
        <f t="shared" si="1"/>
        <v>2018-19</v>
      </c>
      <c r="F63" s="36">
        <f t="shared" si="2"/>
        <v>19</v>
      </c>
      <c r="G63">
        <f t="shared" si="3"/>
        <v>2018</v>
      </c>
      <c r="H63" s="37">
        <f t="shared" si="4"/>
        <v>43230</v>
      </c>
    </row>
    <row r="64">
      <c r="A64" s="31">
        <v>43230.0</v>
      </c>
      <c r="B64" s="32" t="s">
        <v>174</v>
      </c>
      <c r="C64" s="33" t="s">
        <v>5</v>
      </c>
      <c r="D64" s="38">
        <v>190.0</v>
      </c>
      <c r="E64" s="35" t="str">
        <f t="shared" si="1"/>
        <v>2018-19</v>
      </c>
      <c r="F64" s="36">
        <f t="shared" si="2"/>
        <v>19</v>
      </c>
      <c r="G64">
        <f t="shared" si="3"/>
        <v>2018</v>
      </c>
      <c r="H64" s="37">
        <f t="shared" si="4"/>
        <v>43230</v>
      </c>
    </row>
    <row r="65">
      <c r="A65" s="31">
        <v>43230.0</v>
      </c>
      <c r="B65" s="32" t="s">
        <v>174</v>
      </c>
      <c r="C65" s="32" t="s">
        <v>3</v>
      </c>
      <c r="D65" s="34">
        <v>1556.0</v>
      </c>
      <c r="E65" s="35" t="str">
        <f t="shared" si="1"/>
        <v>2018-19</v>
      </c>
      <c r="F65" s="36">
        <f t="shared" si="2"/>
        <v>19</v>
      </c>
      <c r="G65">
        <f t="shared" si="3"/>
        <v>2018</v>
      </c>
      <c r="H65" s="37">
        <f t="shared" si="4"/>
        <v>43230</v>
      </c>
    </row>
    <row r="66">
      <c r="A66" s="31">
        <v>43231.0</v>
      </c>
      <c r="B66" s="32" t="s">
        <v>174</v>
      </c>
      <c r="C66" s="33" t="s">
        <v>6</v>
      </c>
      <c r="D66" s="34">
        <v>403.0</v>
      </c>
      <c r="E66" s="35" t="str">
        <f t="shared" si="1"/>
        <v>2018-19</v>
      </c>
      <c r="F66" s="36">
        <f t="shared" si="2"/>
        <v>19</v>
      </c>
      <c r="G66">
        <f t="shared" si="3"/>
        <v>2018</v>
      </c>
      <c r="H66" s="37">
        <f t="shared" si="4"/>
        <v>43231</v>
      </c>
    </row>
    <row r="67">
      <c r="A67" s="31">
        <v>43231.0</v>
      </c>
      <c r="B67" s="32" t="s">
        <v>174</v>
      </c>
      <c r="C67" s="33" t="s">
        <v>4</v>
      </c>
      <c r="D67" s="34">
        <v>16.0</v>
      </c>
      <c r="E67" s="35" t="str">
        <f t="shared" si="1"/>
        <v>2018-19</v>
      </c>
      <c r="F67" s="36">
        <f t="shared" si="2"/>
        <v>19</v>
      </c>
      <c r="G67">
        <f t="shared" si="3"/>
        <v>2018</v>
      </c>
      <c r="H67" s="37">
        <f t="shared" si="4"/>
        <v>43231</v>
      </c>
    </row>
    <row r="68">
      <c r="A68" s="31">
        <v>43231.0</v>
      </c>
      <c r="B68" s="32" t="s">
        <v>174</v>
      </c>
      <c r="C68" s="33" t="s">
        <v>5</v>
      </c>
      <c r="D68" s="34">
        <v>205.0</v>
      </c>
      <c r="E68" s="35" t="str">
        <f t="shared" si="1"/>
        <v>2018-19</v>
      </c>
      <c r="F68" s="36">
        <f t="shared" si="2"/>
        <v>19</v>
      </c>
      <c r="G68">
        <f t="shared" si="3"/>
        <v>2018</v>
      </c>
      <c r="H68" s="37">
        <f t="shared" si="4"/>
        <v>43231</v>
      </c>
    </row>
    <row r="69">
      <c r="A69" s="31">
        <v>43231.0</v>
      </c>
      <c r="B69" s="32" t="s">
        <v>174</v>
      </c>
      <c r="C69" s="32" t="s">
        <v>3</v>
      </c>
      <c r="D69" s="34">
        <v>1706.0</v>
      </c>
      <c r="E69" s="35" t="str">
        <f t="shared" si="1"/>
        <v>2018-19</v>
      </c>
      <c r="F69" s="36">
        <f t="shared" si="2"/>
        <v>19</v>
      </c>
      <c r="G69">
        <f t="shared" si="3"/>
        <v>2018</v>
      </c>
      <c r="H69" s="37">
        <f t="shared" si="4"/>
        <v>43231</v>
      </c>
    </row>
    <row r="70">
      <c r="A70" s="31">
        <v>43232.0</v>
      </c>
      <c r="B70" s="32" t="s">
        <v>174</v>
      </c>
      <c r="C70" s="33" t="s">
        <v>6</v>
      </c>
      <c r="D70" s="34">
        <v>561.0</v>
      </c>
      <c r="E70" s="35" t="str">
        <f t="shared" si="1"/>
        <v>2018-19</v>
      </c>
      <c r="F70" s="36">
        <f t="shared" si="2"/>
        <v>19</v>
      </c>
      <c r="G70">
        <f t="shared" si="3"/>
        <v>2018</v>
      </c>
      <c r="H70" s="37">
        <f t="shared" si="4"/>
        <v>43232</v>
      </c>
    </row>
    <row r="71">
      <c r="A71" s="31">
        <v>43232.0</v>
      </c>
      <c r="B71" s="32" t="s">
        <v>174</v>
      </c>
      <c r="C71" s="33" t="s">
        <v>4</v>
      </c>
      <c r="D71" s="34">
        <v>16.0</v>
      </c>
      <c r="E71" s="35" t="str">
        <f t="shared" si="1"/>
        <v>2018-19</v>
      </c>
      <c r="F71" s="36">
        <f t="shared" si="2"/>
        <v>19</v>
      </c>
      <c r="G71">
        <f t="shared" si="3"/>
        <v>2018</v>
      </c>
      <c r="H71" s="37">
        <f t="shared" si="4"/>
        <v>43232</v>
      </c>
    </row>
    <row r="72">
      <c r="A72" s="31">
        <v>43232.0</v>
      </c>
      <c r="B72" s="32" t="s">
        <v>174</v>
      </c>
      <c r="C72" s="33" t="s">
        <v>5</v>
      </c>
      <c r="D72" s="34">
        <v>166.0</v>
      </c>
      <c r="E72" s="35" t="str">
        <f t="shared" si="1"/>
        <v>2018-19</v>
      </c>
      <c r="F72" s="36">
        <f t="shared" si="2"/>
        <v>19</v>
      </c>
      <c r="G72">
        <f t="shared" si="3"/>
        <v>2018</v>
      </c>
      <c r="H72" s="37">
        <f t="shared" si="4"/>
        <v>43232</v>
      </c>
    </row>
    <row r="73">
      <c r="A73" s="31">
        <v>43232.0</v>
      </c>
      <c r="B73" s="32" t="s">
        <v>174</v>
      </c>
      <c r="C73" s="32" t="s">
        <v>3</v>
      </c>
      <c r="D73" s="34">
        <v>1848.0</v>
      </c>
      <c r="E73" s="35" t="str">
        <f t="shared" si="1"/>
        <v>2018-19</v>
      </c>
      <c r="F73" s="36">
        <f t="shared" si="2"/>
        <v>19</v>
      </c>
      <c r="G73">
        <f t="shared" si="3"/>
        <v>2018</v>
      </c>
      <c r="H73" s="37">
        <f t="shared" si="4"/>
        <v>43232</v>
      </c>
    </row>
    <row r="74">
      <c r="A74" s="31">
        <v>43233.0</v>
      </c>
      <c r="B74" s="32" t="s">
        <v>174</v>
      </c>
      <c r="C74" s="33" t="s">
        <v>6</v>
      </c>
      <c r="D74" s="34">
        <v>529.0</v>
      </c>
      <c r="E74" s="35" t="str">
        <f t="shared" si="1"/>
        <v>2018-20</v>
      </c>
      <c r="F74" s="36">
        <f t="shared" si="2"/>
        <v>20</v>
      </c>
      <c r="G74">
        <f t="shared" si="3"/>
        <v>2018</v>
      </c>
      <c r="H74" s="37">
        <f t="shared" si="4"/>
        <v>43233</v>
      </c>
    </row>
    <row r="75">
      <c r="A75" s="31">
        <v>43233.0</v>
      </c>
      <c r="B75" s="32" t="s">
        <v>174</v>
      </c>
      <c r="C75" s="33" t="s">
        <v>4</v>
      </c>
      <c r="D75" s="34">
        <v>95.0</v>
      </c>
      <c r="E75" s="35" t="str">
        <f t="shared" si="1"/>
        <v>2018-20</v>
      </c>
      <c r="F75" s="36">
        <f t="shared" si="2"/>
        <v>20</v>
      </c>
      <c r="G75">
        <f t="shared" si="3"/>
        <v>2018</v>
      </c>
      <c r="H75" s="37">
        <f t="shared" si="4"/>
        <v>43233</v>
      </c>
    </row>
    <row r="76">
      <c r="A76" s="31">
        <v>43233.0</v>
      </c>
      <c r="B76" s="32" t="s">
        <v>174</v>
      </c>
      <c r="C76" s="33" t="s">
        <v>5</v>
      </c>
      <c r="D76" s="34">
        <v>158.0</v>
      </c>
      <c r="E76" s="35" t="str">
        <f t="shared" si="1"/>
        <v>2018-20</v>
      </c>
      <c r="F76" s="36">
        <f t="shared" si="2"/>
        <v>20</v>
      </c>
      <c r="G76">
        <f t="shared" si="3"/>
        <v>2018</v>
      </c>
      <c r="H76" s="37">
        <f t="shared" si="4"/>
        <v>43233</v>
      </c>
    </row>
    <row r="77">
      <c r="A77" s="31">
        <v>43233.0</v>
      </c>
      <c r="B77" s="32" t="s">
        <v>174</v>
      </c>
      <c r="C77" s="32" t="s">
        <v>3</v>
      </c>
      <c r="D77" s="34">
        <v>1698.0</v>
      </c>
      <c r="E77" s="35" t="str">
        <f t="shared" si="1"/>
        <v>2018-20</v>
      </c>
      <c r="F77" s="36">
        <f t="shared" si="2"/>
        <v>20</v>
      </c>
      <c r="G77">
        <f t="shared" si="3"/>
        <v>2018</v>
      </c>
      <c r="H77" s="37">
        <f t="shared" si="4"/>
        <v>43233</v>
      </c>
    </row>
    <row r="78">
      <c r="A78" s="31">
        <v>43234.0</v>
      </c>
      <c r="B78" s="32" t="s">
        <v>174</v>
      </c>
      <c r="C78" s="33" t="s">
        <v>6</v>
      </c>
      <c r="D78" s="34">
        <v>458.0</v>
      </c>
      <c r="E78" s="35" t="str">
        <f t="shared" si="1"/>
        <v>2018-20</v>
      </c>
      <c r="F78" s="36">
        <f t="shared" si="2"/>
        <v>20</v>
      </c>
      <c r="G78">
        <f t="shared" si="3"/>
        <v>2018</v>
      </c>
      <c r="H78" s="37">
        <f t="shared" si="4"/>
        <v>43234</v>
      </c>
    </row>
    <row r="79">
      <c r="A79" s="31">
        <v>43234.0</v>
      </c>
      <c r="B79" s="32" t="s">
        <v>174</v>
      </c>
      <c r="C79" s="33" t="s">
        <v>4</v>
      </c>
      <c r="D79" s="34">
        <v>79.0</v>
      </c>
      <c r="E79" s="35" t="str">
        <f t="shared" si="1"/>
        <v>2018-20</v>
      </c>
      <c r="F79" s="36">
        <f t="shared" si="2"/>
        <v>20</v>
      </c>
      <c r="G79">
        <f t="shared" si="3"/>
        <v>2018</v>
      </c>
      <c r="H79" s="37">
        <f t="shared" si="4"/>
        <v>43234</v>
      </c>
    </row>
    <row r="80">
      <c r="A80" s="31">
        <v>43234.0</v>
      </c>
      <c r="B80" s="32" t="s">
        <v>174</v>
      </c>
      <c r="C80" s="33" t="s">
        <v>5</v>
      </c>
      <c r="D80" s="38">
        <v>229.0</v>
      </c>
      <c r="E80" s="35" t="str">
        <f t="shared" si="1"/>
        <v>2018-20</v>
      </c>
      <c r="F80" s="36">
        <f t="shared" si="2"/>
        <v>20</v>
      </c>
      <c r="G80">
        <f t="shared" si="3"/>
        <v>2018</v>
      </c>
      <c r="H80" s="37">
        <f t="shared" si="4"/>
        <v>43234</v>
      </c>
    </row>
    <row r="81">
      <c r="A81" s="31">
        <v>43234.0</v>
      </c>
      <c r="B81" s="32" t="s">
        <v>174</v>
      </c>
      <c r="C81" s="32" t="s">
        <v>3</v>
      </c>
      <c r="D81" s="34">
        <v>1738.0</v>
      </c>
      <c r="E81" s="35" t="str">
        <f t="shared" si="1"/>
        <v>2018-20</v>
      </c>
      <c r="F81" s="36">
        <f t="shared" si="2"/>
        <v>20</v>
      </c>
      <c r="G81">
        <f t="shared" si="3"/>
        <v>2018</v>
      </c>
      <c r="H81" s="37">
        <f t="shared" si="4"/>
        <v>43234</v>
      </c>
    </row>
    <row r="82">
      <c r="A82" s="31">
        <v>43235.0</v>
      </c>
      <c r="B82" s="32" t="s">
        <v>174</v>
      </c>
      <c r="C82" s="33" t="s">
        <v>6</v>
      </c>
      <c r="D82" s="34">
        <v>332.0</v>
      </c>
      <c r="E82" s="35" t="str">
        <f t="shared" si="1"/>
        <v>2018-20</v>
      </c>
      <c r="F82" s="36">
        <f t="shared" si="2"/>
        <v>20</v>
      </c>
      <c r="G82">
        <f t="shared" si="3"/>
        <v>2018</v>
      </c>
      <c r="H82" s="37">
        <f t="shared" si="4"/>
        <v>43235</v>
      </c>
    </row>
    <row r="83">
      <c r="A83" s="31">
        <v>43235.0</v>
      </c>
      <c r="B83" s="32" t="s">
        <v>174</v>
      </c>
      <c r="C83" s="33" t="s">
        <v>4</v>
      </c>
      <c r="D83" s="34">
        <v>47.0</v>
      </c>
      <c r="E83" s="35" t="str">
        <f t="shared" si="1"/>
        <v>2018-20</v>
      </c>
      <c r="F83" s="36">
        <f t="shared" si="2"/>
        <v>20</v>
      </c>
      <c r="G83">
        <f t="shared" si="3"/>
        <v>2018</v>
      </c>
      <c r="H83" s="37">
        <f t="shared" si="4"/>
        <v>43235</v>
      </c>
    </row>
    <row r="84">
      <c r="A84" s="31">
        <v>43235.0</v>
      </c>
      <c r="B84" s="32" t="s">
        <v>174</v>
      </c>
      <c r="C84" s="33" t="s">
        <v>5</v>
      </c>
      <c r="D84" s="34">
        <v>166.0</v>
      </c>
      <c r="E84" s="35" t="str">
        <f t="shared" si="1"/>
        <v>2018-20</v>
      </c>
      <c r="F84" s="36">
        <f t="shared" si="2"/>
        <v>20</v>
      </c>
      <c r="G84">
        <f t="shared" si="3"/>
        <v>2018</v>
      </c>
      <c r="H84" s="37">
        <f t="shared" si="4"/>
        <v>43235</v>
      </c>
    </row>
    <row r="85">
      <c r="A85" s="31">
        <v>43235.0</v>
      </c>
      <c r="B85" s="32" t="s">
        <v>174</v>
      </c>
      <c r="C85" s="32" t="s">
        <v>3</v>
      </c>
      <c r="D85" s="34">
        <v>1596.0</v>
      </c>
      <c r="E85" s="35" t="str">
        <f t="shared" si="1"/>
        <v>2018-20</v>
      </c>
      <c r="F85" s="36">
        <f t="shared" si="2"/>
        <v>20</v>
      </c>
      <c r="G85">
        <f t="shared" si="3"/>
        <v>2018</v>
      </c>
      <c r="H85" s="37">
        <f t="shared" si="4"/>
        <v>43235</v>
      </c>
    </row>
    <row r="86">
      <c r="A86" s="31">
        <v>43236.0</v>
      </c>
      <c r="B86" s="32" t="s">
        <v>174</v>
      </c>
      <c r="C86" s="33" t="s">
        <v>6</v>
      </c>
      <c r="D86" s="34">
        <v>529.0</v>
      </c>
      <c r="E86" s="35" t="str">
        <f t="shared" si="1"/>
        <v>2018-20</v>
      </c>
      <c r="F86" s="36">
        <f t="shared" si="2"/>
        <v>20</v>
      </c>
      <c r="G86">
        <f t="shared" si="3"/>
        <v>2018</v>
      </c>
      <c r="H86" s="37">
        <f t="shared" si="4"/>
        <v>43236</v>
      </c>
    </row>
    <row r="87">
      <c r="A87" s="31">
        <v>43236.0</v>
      </c>
      <c r="B87" s="32" t="s">
        <v>174</v>
      </c>
      <c r="C87" s="33" t="s">
        <v>4</v>
      </c>
      <c r="D87" s="34">
        <v>47.0</v>
      </c>
      <c r="E87" s="35" t="str">
        <f t="shared" si="1"/>
        <v>2018-20</v>
      </c>
      <c r="F87" s="36">
        <f t="shared" si="2"/>
        <v>20</v>
      </c>
      <c r="G87">
        <f t="shared" si="3"/>
        <v>2018</v>
      </c>
      <c r="H87" s="37">
        <f t="shared" si="4"/>
        <v>43236</v>
      </c>
    </row>
    <row r="88">
      <c r="A88" s="31">
        <v>43236.0</v>
      </c>
      <c r="B88" s="32" t="s">
        <v>174</v>
      </c>
      <c r="C88" s="33" t="s">
        <v>5</v>
      </c>
      <c r="D88" s="38">
        <v>174.0</v>
      </c>
      <c r="E88" s="35" t="str">
        <f t="shared" si="1"/>
        <v>2018-20</v>
      </c>
      <c r="F88" s="36">
        <f t="shared" si="2"/>
        <v>20</v>
      </c>
      <c r="G88">
        <f t="shared" si="3"/>
        <v>2018</v>
      </c>
      <c r="H88" s="37">
        <f t="shared" si="4"/>
        <v>43236</v>
      </c>
    </row>
    <row r="89">
      <c r="A89" s="31">
        <v>43236.0</v>
      </c>
      <c r="B89" s="32" t="s">
        <v>174</v>
      </c>
      <c r="C89" s="32" t="s">
        <v>3</v>
      </c>
      <c r="D89" s="34">
        <v>1667.0</v>
      </c>
      <c r="E89" s="35" t="str">
        <f t="shared" si="1"/>
        <v>2018-20</v>
      </c>
      <c r="F89" s="36">
        <f t="shared" si="2"/>
        <v>20</v>
      </c>
      <c r="G89">
        <f t="shared" si="3"/>
        <v>2018</v>
      </c>
      <c r="H89" s="37">
        <f t="shared" si="4"/>
        <v>43236</v>
      </c>
    </row>
    <row r="90">
      <c r="A90" s="31">
        <v>43237.0</v>
      </c>
      <c r="B90" s="32" t="s">
        <v>174</v>
      </c>
      <c r="C90" s="33" t="s">
        <v>6</v>
      </c>
      <c r="D90" s="34">
        <v>395.0</v>
      </c>
      <c r="E90" s="35" t="str">
        <f t="shared" si="1"/>
        <v>2018-20</v>
      </c>
      <c r="F90" s="36">
        <f t="shared" si="2"/>
        <v>20</v>
      </c>
      <c r="G90">
        <f t="shared" si="3"/>
        <v>2018</v>
      </c>
      <c r="H90" s="37">
        <f t="shared" si="4"/>
        <v>43237</v>
      </c>
    </row>
    <row r="91">
      <c r="A91" s="31">
        <v>43237.0</v>
      </c>
      <c r="B91" s="32" t="s">
        <v>174</v>
      </c>
      <c r="C91" s="33" t="s">
        <v>4</v>
      </c>
      <c r="D91" s="34">
        <v>79.0</v>
      </c>
      <c r="E91" s="35" t="str">
        <f t="shared" si="1"/>
        <v>2018-20</v>
      </c>
      <c r="F91" s="36">
        <f t="shared" si="2"/>
        <v>20</v>
      </c>
      <c r="G91">
        <f t="shared" si="3"/>
        <v>2018</v>
      </c>
      <c r="H91" s="37">
        <f t="shared" si="4"/>
        <v>43237</v>
      </c>
    </row>
    <row r="92">
      <c r="A92" s="31">
        <v>43237.0</v>
      </c>
      <c r="B92" s="32" t="s">
        <v>174</v>
      </c>
      <c r="C92" s="33" t="s">
        <v>5</v>
      </c>
      <c r="D92" s="34">
        <v>190.0</v>
      </c>
      <c r="E92" s="35" t="str">
        <f t="shared" si="1"/>
        <v>2018-20</v>
      </c>
      <c r="F92" s="36">
        <f t="shared" si="2"/>
        <v>20</v>
      </c>
      <c r="G92">
        <f t="shared" si="3"/>
        <v>2018</v>
      </c>
      <c r="H92" s="37">
        <f t="shared" si="4"/>
        <v>43237</v>
      </c>
    </row>
    <row r="93">
      <c r="A93" s="31">
        <v>43237.0</v>
      </c>
      <c r="B93" s="32" t="s">
        <v>174</v>
      </c>
      <c r="C93" s="32" t="s">
        <v>3</v>
      </c>
      <c r="D93" s="34">
        <v>2085.0</v>
      </c>
      <c r="E93" s="35" t="str">
        <f t="shared" si="1"/>
        <v>2018-20</v>
      </c>
      <c r="F93" s="36">
        <f t="shared" si="2"/>
        <v>20</v>
      </c>
      <c r="G93">
        <f t="shared" si="3"/>
        <v>2018</v>
      </c>
      <c r="H93" s="37">
        <f t="shared" si="4"/>
        <v>43237</v>
      </c>
    </row>
    <row r="94">
      <c r="A94" s="31">
        <v>43238.0</v>
      </c>
      <c r="B94" s="32" t="s">
        <v>174</v>
      </c>
      <c r="C94" s="33" t="s">
        <v>6</v>
      </c>
      <c r="D94" s="34">
        <v>427.0</v>
      </c>
      <c r="E94" s="35" t="str">
        <f t="shared" si="1"/>
        <v>2018-20</v>
      </c>
      <c r="F94" s="36">
        <f t="shared" si="2"/>
        <v>20</v>
      </c>
      <c r="G94">
        <f t="shared" si="3"/>
        <v>2018</v>
      </c>
      <c r="H94" s="37">
        <f t="shared" si="4"/>
        <v>43238</v>
      </c>
    </row>
    <row r="95">
      <c r="A95" s="31">
        <v>43238.0</v>
      </c>
      <c r="B95" s="32" t="s">
        <v>174</v>
      </c>
      <c r="C95" s="33" t="s">
        <v>4</v>
      </c>
      <c r="D95" s="34">
        <v>55.0</v>
      </c>
      <c r="E95" s="35" t="str">
        <f t="shared" si="1"/>
        <v>2018-20</v>
      </c>
      <c r="F95" s="36">
        <f t="shared" si="2"/>
        <v>20</v>
      </c>
      <c r="G95">
        <f t="shared" si="3"/>
        <v>2018</v>
      </c>
      <c r="H95" s="37">
        <f t="shared" si="4"/>
        <v>43238</v>
      </c>
    </row>
    <row r="96">
      <c r="A96" s="31">
        <v>43238.0</v>
      </c>
      <c r="B96" s="32" t="s">
        <v>174</v>
      </c>
      <c r="C96" s="33" t="s">
        <v>5</v>
      </c>
      <c r="D96" s="34">
        <v>158.0</v>
      </c>
      <c r="E96" s="35" t="str">
        <f t="shared" si="1"/>
        <v>2018-20</v>
      </c>
      <c r="F96" s="36">
        <f t="shared" si="2"/>
        <v>20</v>
      </c>
      <c r="G96">
        <f t="shared" si="3"/>
        <v>2018</v>
      </c>
      <c r="H96" s="37">
        <f t="shared" si="4"/>
        <v>43238</v>
      </c>
    </row>
    <row r="97">
      <c r="A97" s="31">
        <v>43238.0</v>
      </c>
      <c r="B97" s="32" t="s">
        <v>174</v>
      </c>
      <c r="C97" s="32" t="s">
        <v>3</v>
      </c>
      <c r="D97" s="34">
        <v>1603.0</v>
      </c>
      <c r="E97" s="35" t="str">
        <f t="shared" si="1"/>
        <v>2018-20</v>
      </c>
      <c r="F97" s="36">
        <f t="shared" si="2"/>
        <v>20</v>
      </c>
      <c r="G97">
        <f t="shared" si="3"/>
        <v>2018</v>
      </c>
      <c r="H97" s="37">
        <f t="shared" si="4"/>
        <v>43238</v>
      </c>
    </row>
    <row r="98">
      <c r="A98" s="31">
        <v>43239.0</v>
      </c>
      <c r="B98" s="32" t="s">
        <v>174</v>
      </c>
      <c r="C98" s="33" t="s">
        <v>6</v>
      </c>
      <c r="D98" s="34">
        <v>632.0</v>
      </c>
      <c r="E98" s="35" t="str">
        <f t="shared" si="1"/>
        <v>2018-20</v>
      </c>
      <c r="F98" s="36">
        <f t="shared" si="2"/>
        <v>20</v>
      </c>
      <c r="G98">
        <f t="shared" si="3"/>
        <v>2018</v>
      </c>
      <c r="H98" s="37">
        <f t="shared" si="4"/>
        <v>43239</v>
      </c>
    </row>
    <row r="99">
      <c r="A99" s="31">
        <v>43239.0</v>
      </c>
      <c r="B99" s="32" t="s">
        <v>174</v>
      </c>
      <c r="C99" s="33" t="s">
        <v>4</v>
      </c>
      <c r="D99" s="34">
        <v>87.0</v>
      </c>
      <c r="E99" s="35" t="str">
        <f t="shared" si="1"/>
        <v>2018-20</v>
      </c>
      <c r="F99" s="36">
        <f t="shared" si="2"/>
        <v>20</v>
      </c>
      <c r="G99">
        <f t="shared" si="3"/>
        <v>2018</v>
      </c>
      <c r="H99" s="37">
        <f t="shared" si="4"/>
        <v>43239</v>
      </c>
    </row>
    <row r="100">
      <c r="A100" s="31">
        <v>43239.0</v>
      </c>
      <c r="B100" s="32" t="s">
        <v>174</v>
      </c>
      <c r="C100" s="33" t="s">
        <v>5</v>
      </c>
      <c r="D100" s="38">
        <v>197.0</v>
      </c>
      <c r="E100" s="35" t="str">
        <f t="shared" si="1"/>
        <v>2018-20</v>
      </c>
      <c r="F100" s="36">
        <f t="shared" si="2"/>
        <v>20</v>
      </c>
      <c r="G100">
        <f t="shared" si="3"/>
        <v>2018</v>
      </c>
      <c r="H100" s="37">
        <f t="shared" si="4"/>
        <v>43239</v>
      </c>
    </row>
    <row r="101">
      <c r="A101" s="31">
        <v>43239.0</v>
      </c>
      <c r="B101" s="32" t="s">
        <v>174</v>
      </c>
      <c r="C101" s="32" t="s">
        <v>3</v>
      </c>
      <c r="D101" s="34">
        <v>2472.0</v>
      </c>
      <c r="E101" s="35" t="str">
        <f t="shared" si="1"/>
        <v>2018-20</v>
      </c>
      <c r="F101" s="36">
        <f t="shared" si="2"/>
        <v>20</v>
      </c>
      <c r="G101">
        <f t="shared" si="3"/>
        <v>2018</v>
      </c>
      <c r="H101" s="37">
        <f t="shared" si="4"/>
        <v>43239</v>
      </c>
    </row>
    <row r="102">
      <c r="A102" s="31">
        <v>43240.0</v>
      </c>
      <c r="B102" s="32" t="s">
        <v>174</v>
      </c>
      <c r="C102" s="33" t="s">
        <v>6</v>
      </c>
      <c r="D102" s="34">
        <v>513.0</v>
      </c>
      <c r="E102" s="35" t="str">
        <f t="shared" si="1"/>
        <v>2018-21</v>
      </c>
      <c r="F102" s="36">
        <f t="shared" si="2"/>
        <v>21</v>
      </c>
      <c r="G102">
        <f t="shared" si="3"/>
        <v>2018</v>
      </c>
      <c r="H102" s="37">
        <f t="shared" si="4"/>
        <v>43240</v>
      </c>
    </row>
    <row r="103">
      <c r="A103" s="31">
        <v>43240.0</v>
      </c>
      <c r="B103" s="32" t="s">
        <v>174</v>
      </c>
      <c r="C103" s="33" t="s">
        <v>4</v>
      </c>
      <c r="D103" s="34">
        <v>111.0</v>
      </c>
      <c r="E103" s="35" t="str">
        <f t="shared" si="1"/>
        <v>2018-21</v>
      </c>
      <c r="F103" s="36">
        <f t="shared" si="2"/>
        <v>21</v>
      </c>
      <c r="G103">
        <f t="shared" si="3"/>
        <v>2018</v>
      </c>
      <c r="H103" s="37">
        <f t="shared" si="4"/>
        <v>43240</v>
      </c>
    </row>
    <row r="104">
      <c r="A104" s="31">
        <v>43240.0</v>
      </c>
      <c r="B104" s="32" t="s">
        <v>174</v>
      </c>
      <c r="C104" s="33" t="s">
        <v>5</v>
      </c>
      <c r="D104" s="38">
        <v>166.0</v>
      </c>
      <c r="E104" s="35" t="str">
        <f t="shared" si="1"/>
        <v>2018-21</v>
      </c>
      <c r="F104" s="36">
        <f t="shared" si="2"/>
        <v>21</v>
      </c>
      <c r="G104">
        <f t="shared" si="3"/>
        <v>2018</v>
      </c>
      <c r="H104" s="37">
        <f t="shared" si="4"/>
        <v>43240</v>
      </c>
    </row>
    <row r="105">
      <c r="A105" s="31">
        <v>43240.0</v>
      </c>
      <c r="B105" s="32" t="s">
        <v>174</v>
      </c>
      <c r="C105" s="32" t="s">
        <v>3</v>
      </c>
      <c r="D105" s="34">
        <v>2227.0</v>
      </c>
      <c r="E105" s="35" t="str">
        <f t="shared" si="1"/>
        <v>2018-21</v>
      </c>
      <c r="F105" s="36">
        <f t="shared" si="2"/>
        <v>21</v>
      </c>
      <c r="G105">
        <f t="shared" si="3"/>
        <v>2018</v>
      </c>
      <c r="H105" s="37">
        <f t="shared" si="4"/>
        <v>43240</v>
      </c>
    </row>
    <row r="106">
      <c r="A106" s="31">
        <v>43241.0</v>
      </c>
      <c r="B106" s="32" t="s">
        <v>174</v>
      </c>
      <c r="C106" s="33" t="s">
        <v>6</v>
      </c>
      <c r="D106" s="34">
        <v>537.0</v>
      </c>
      <c r="E106" s="35" t="str">
        <f t="shared" si="1"/>
        <v>2018-21</v>
      </c>
      <c r="F106" s="36">
        <f t="shared" si="2"/>
        <v>21</v>
      </c>
      <c r="G106">
        <f t="shared" si="3"/>
        <v>2018</v>
      </c>
      <c r="H106" s="37">
        <f t="shared" si="4"/>
        <v>43241</v>
      </c>
    </row>
    <row r="107">
      <c r="A107" s="31">
        <v>43241.0</v>
      </c>
      <c r="B107" s="32" t="s">
        <v>174</v>
      </c>
      <c r="C107" s="33" t="s">
        <v>4</v>
      </c>
      <c r="D107" s="34">
        <v>55.0</v>
      </c>
      <c r="E107" s="35" t="str">
        <f t="shared" si="1"/>
        <v>2018-21</v>
      </c>
      <c r="F107" s="36">
        <f t="shared" si="2"/>
        <v>21</v>
      </c>
      <c r="G107">
        <f t="shared" si="3"/>
        <v>2018</v>
      </c>
      <c r="H107" s="37">
        <f t="shared" si="4"/>
        <v>43241</v>
      </c>
    </row>
    <row r="108">
      <c r="A108" s="31">
        <v>43241.0</v>
      </c>
      <c r="B108" s="32" t="s">
        <v>174</v>
      </c>
      <c r="C108" s="33" t="s">
        <v>5</v>
      </c>
      <c r="D108" s="34">
        <v>142.0</v>
      </c>
      <c r="E108" s="35" t="str">
        <f t="shared" si="1"/>
        <v>2018-21</v>
      </c>
      <c r="F108" s="36">
        <f t="shared" si="2"/>
        <v>21</v>
      </c>
      <c r="G108">
        <f t="shared" si="3"/>
        <v>2018</v>
      </c>
      <c r="H108" s="37">
        <f t="shared" si="4"/>
        <v>43241</v>
      </c>
    </row>
    <row r="109">
      <c r="A109" s="31">
        <v>43241.0</v>
      </c>
      <c r="B109" s="32" t="s">
        <v>174</v>
      </c>
      <c r="C109" s="32" t="s">
        <v>3</v>
      </c>
      <c r="D109" s="34">
        <v>1927.0</v>
      </c>
      <c r="E109" s="35" t="str">
        <f t="shared" si="1"/>
        <v>2018-21</v>
      </c>
      <c r="F109" s="36">
        <f t="shared" si="2"/>
        <v>21</v>
      </c>
      <c r="G109">
        <f t="shared" si="3"/>
        <v>2018</v>
      </c>
      <c r="H109" s="37">
        <f t="shared" si="4"/>
        <v>43241</v>
      </c>
    </row>
    <row r="110">
      <c r="A110" s="31">
        <v>43242.0</v>
      </c>
      <c r="B110" s="32" t="s">
        <v>174</v>
      </c>
      <c r="C110" s="33" t="s">
        <v>6</v>
      </c>
      <c r="D110" s="34">
        <v>482.0</v>
      </c>
      <c r="E110" s="35" t="str">
        <f t="shared" si="1"/>
        <v>2018-21</v>
      </c>
      <c r="F110" s="36">
        <f t="shared" si="2"/>
        <v>21</v>
      </c>
      <c r="G110">
        <f t="shared" si="3"/>
        <v>2018</v>
      </c>
      <c r="H110" s="37">
        <f t="shared" si="4"/>
        <v>43242</v>
      </c>
    </row>
    <row r="111">
      <c r="A111" s="31">
        <v>43242.0</v>
      </c>
      <c r="B111" s="32" t="s">
        <v>174</v>
      </c>
      <c r="C111" s="33" t="s">
        <v>4</v>
      </c>
      <c r="D111" s="34">
        <v>95.0</v>
      </c>
      <c r="E111" s="35" t="str">
        <f t="shared" si="1"/>
        <v>2018-21</v>
      </c>
      <c r="F111" s="36">
        <f t="shared" si="2"/>
        <v>21</v>
      </c>
      <c r="G111">
        <f t="shared" si="3"/>
        <v>2018</v>
      </c>
      <c r="H111" s="37">
        <f t="shared" si="4"/>
        <v>43242</v>
      </c>
    </row>
    <row r="112">
      <c r="A112" s="31">
        <v>43242.0</v>
      </c>
      <c r="B112" s="32" t="s">
        <v>174</v>
      </c>
      <c r="C112" s="33" t="s">
        <v>5</v>
      </c>
      <c r="D112" s="34">
        <v>205.0</v>
      </c>
      <c r="E112" s="35" t="str">
        <f t="shared" si="1"/>
        <v>2018-21</v>
      </c>
      <c r="F112" s="36">
        <f t="shared" si="2"/>
        <v>21</v>
      </c>
      <c r="G112">
        <f t="shared" si="3"/>
        <v>2018</v>
      </c>
      <c r="H112" s="37">
        <f t="shared" si="4"/>
        <v>43242</v>
      </c>
    </row>
    <row r="113">
      <c r="A113" s="31">
        <v>43242.0</v>
      </c>
      <c r="B113" s="32" t="s">
        <v>174</v>
      </c>
      <c r="C113" s="32" t="s">
        <v>3</v>
      </c>
      <c r="D113" s="34">
        <v>1998.0</v>
      </c>
      <c r="E113" s="35" t="str">
        <f t="shared" si="1"/>
        <v>2018-21</v>
      </c>
      <c r="F113" s="36">
        <f t="shared" si="2"/>
        <v>21</v>
      </c>
      <c r="G113">
        <f t="shared" si="3"/>
        <v>2018</v>
      </c>
      <c r="H113" s="37">
        <f t="shared" si="4"/>
        <v>43242</v>
      </c>
    </row>
    <row r="114">
      <c r="A114" s="31">
        <v>43243.0</v>
      </c>
      <c r="B114" s="32" t="s">
        <v>174</v>
      </c>
      <c r="C114" s="33" t="s">
        <v>6</v>
      </c>
      <c r="D114" s="34">
        <v>458.0</v>
      </c>
      <c r="E114" s="35" t="str">
        <f t="shared" si="1"/>
        <v>2018-21</v>
      </c>
      <c r="F114" s="36">
        <f t="shared" si="2"/>
        <v>21</v>
      </c>
      <c r="G114">
        <f t="shared" si="3"/>
        <v>2018</v>
      </c>
      <c r="H114" s="37">
        <f t="shared" si="4"/>
        <v>43243</v>
      </c>
    </row>
    <row r="115">
      <c r="A115" s="31">
        <v>43243.0</v>
      </c>
      <c r="B115" s="32" t="s">
        <v>174</v>
      </c>
      <c r="C115" s="33" t="s">
        <v>4</v>
      </c>
      <c r="D115" s="34">
        <v>63.0</v>
      </c>
      <c r="E115" s="35" t="str">
        <f t="shared" si="1"/>
        <v>2018-21</v>
      </c>
      <c r="F115" s="36">
        <f t="shared" si="2"/>
        <v>21</v>
      </c>
      <c r="G115">
        <f t="shared" si="3"/>
        <v>2018</v>
      </c>
      <c r="H115" s="37">
        <f t="shared" si="4"/>
        <v>43243</v>
      </c>
    </row>
    <row r="116">
      <c r="A116" s="31">
        <v>43243.0</v>
      </c>
      <c r="B116" s="32" t="s">
        <v>174</v>
      </c>
      <c r="C116" s="33" t="s">
        <v>5</v>
      </c>
      <c r="D116" s="34">
        <v>190.0</v>
      </c>
      <c r="E116" s="35" t="str">
        <f t="shared" si="1"/>
        <v>2018-21</v>
      </c>
      <c r="F116" s="36">
        <f t="shared" si="2"/>
        <v>21</v>
      </c>
      <c r="G116">
        <f t="shared" si="3"/>
        <v>2018</v>
      </c>
      <c r="H116" s="37">
        <f t="shared" si="4"/>
        <v>43243</v>
      </c>
    </row>
    <row r="117">
      <c r="A117" s="31">
        <v>43243.0</v>
      </c>
      <c r="B117" s="32" t="s">
        <v>174</v>
      </c>
      <c r="C117" s="32" t="s">
        <v>3</v>
      </c>
      <c r="D117" s="34">
        <v>2141.0</v>
      </c>
      <c r="E117" s="35" t="str">
        <f t="shared" si="1"/>
        <v>2018-21</v>
      </c>
      <c r="F117" s="36">
        <f t="shared" si="2"/>
        <v>21</v>
      </c>
      <c r="G117">
        <f t="shared" si="3"/>
        <v>2018</v>
      </c>
      <c r="H117" s="37">
        <f t="shared" si="4"/>
        <v>43243</v>
      </c>
    </row>
    <row r="118">
      <c r="A118" s="31">
        <v>43244.0</v>
      </c>
      <c r="B118" s="32" t="s">
        <v>174</v>
      </c>
      <c r="C118" s="33" t="s">
        <v>6</v>
      </c>
      <c r="D118" s="34">
        <v>632.0</v>
      </c>
      <c r="E118" s="35" t="str">
        <f t="shared" si="1"/>
        <v>2018-21</v>
      </c>
      <c r="F118" s="36">
        <f t="shared" si="2"/>
        <v>21</v>
      </c>
      <c r="G118">
        <f t="shared" si="3"/>
        <v>2018</v>
      </c>
      <c r="H118" s="37">
        <f t="shared" si="4"/>
        <v>43244</v>
      </c>
    </row>
    <row r="119">
      <c r="A119" s="31">
        <v>43244.0</v>
      </c>
      <c r="B119" s="32" t="s">
        <v>174</v>
      </c>
      <c r="C119" s="33" t="s">
        <v>4</v>
      </c>
      <c r="D119" s="34">
        <v>87.0</v>
      </c>
      <c r="E119" s="35" t="str">
        <f t="shared" si="1"/>
        <v>2018-21</v>
      </c>
      <c r="F119" s="36">
        <f t="shared" si="2"/>
        <v>21</v>
      </c>
      <c r="G119">
        <f t="shared" si="3"/>
        <v>2018</v>
      </c>
      <c r="H119" s="37">
        <f t="shared" si="4"/>
        <v>43244</v>
      </c>
    </row>
    <row r="120">
      <c r="A120" s="31">
        <v>43244.0</v>
      </c>
      <c r="B120" s="32" t="s">
        <v>174</v>
      </c>
      <c r="C120" s="33" t="s">
        <v>5</v>
      </c>
      <c r="D120" s="38">
        <v>205.0</v>
      </c>
      <c r="E120" s="35" t="str">
        <f t="shared" si="1"/>
        <v>2018-21</v>
      </c>
      <c r="F120" s="36">
        <f t="shared" si="2"/>
        <v>21</v>
      </c>
      <c r="G120">
        <f t="shared" si="3"/>
        <v>2018</v>
      </c>
      <c r="H120" s="37">
        <f t="shared" si="4"/>
        <v>43244</v>
      </c>
    </row>
    <row r="121">
      <c r="A121" s="31">
        <v>43244.0</v>
      </c>
      <c r="B121" s="32" t="s">
        <v>174</v>
      </c>
      <c r="C121" s="32" t="s">
        <v>3</v>
      </c>
      <c r="D121" s="34">
        <v>2164.0</v>
      </c>
      <c r="E121" s="35" t="str">
        <f t="shared" si="1"/>
        <v>2018-21</v>
      </c>
      <c r="F121" s="36">
        <f t="shared" si="2"/>
        <v>21</v>
      </c>
      <c r="G121">
        <f t="shared" si="3"/>
        <v>2018</v>
      </c>
      <c r="H121" s="37">
        <f t="shared" si="4"/>
        <v>43244</v>
      </c>
    </row>
    <row r="122">
      <c r="A122" s="31">
        <v>43245.0</v>
      </c>
      <c r="B122" s="32" t="s">
        <v>174</v>
      </c>
      <c r="C122" s="33" t="s">
        <v>6</v>
      </c>
      <c r="D122" s="34">
        <v>632.0</v>
      </c>
      <c r="E122" s="35" t="str">
        <f t="shared" si="1"/>
        <v>2018-21</v>
      </c>
      <c r="F122" s="36">
        <f t="shared" si="2"/>
        <v>21</v>
      </c>
      <c r="G122">
        <f t="shared" si="3"/>
        <v>2018</v>
      </c>
      <c r="H122" s="37">
        <f t="shared" si="4"/>
        <v>43245</v>
      </c>
    </row>
    <row r="123">
      <c r="A123" s="31">
        <v>43245.0</v>
      </c>
      <c r="B123" s="32" t="s">
        <v>174</v>
      </c>
      <c r="C123" s="33" t="s">
        <v>4</v>
      </c>
      <c r="D123" s="34">
        <v>79.0</v>
      </c>
      <c r="E123" s="35" t="str">
        <f t="shared" si="1"/>
        <v>2018-21</v>
      </c>
      <c r="F123" s="36">
        <f t="shared" si="2"/>
        <v>21</v>
      </c>
      <c r="G123">
        <f t="shared" si="3"/>
        <v>2018</v>
      </c>
      <c r="H123" s="37">
        <f t="shared" si="4"/>
        <v>43245</v>
      </c>
    </row>
    <row r="124">
      <c r="A124" s="31">
        <v>43245.0</v>
      </c>
      <c r="B124" s="32" t="s">
        <v>174</v>
      </c>
      <c r="C124" s="33" t="s">
        <v>5</v>
      </c>
      <c r="D124" s="38">
        <v>79.0</v>
      </c>
      <c r="E124" s="35" t="str">
        <f t="shared" si="1"/>
        <v>2018-21</v>
      </c>
      <c r="F124" s="36">
        <f t="shared" si="2"/>
        <v>21</v>
      </c>
      <c r="G124">
        <f t="shared" si="3"/>
        <v>2018</v>
      </c>
      <c r="H124" s="37">
        <f t="shared" si="4"/>
        <v>43245</v>
      </c>
    </row>
    <row r="125">
      <c r="A125" s="31">
        <v>43245.0</v>
      </c>
      <c r="B125" s="32" t="s">
        <v>174</v>
      </c>
      <c r="C125" s="32" t="s">
        <v>3</v>
      </c>
      <c r="D125" s="34">
        <v>1761.0</v>
      </c>
      <c r="E125" s="35" t="str">
        <f t="shared" si="1"/>
        <v>2018-21</v>
      </c>
      <c r="F125" s="36">
        <f t="shared" si="2"/>
        <v>21</v>
      </c>
      <c r="G125">
        <f t="shared" si="3"/>
        <v>2018</v>
      </c>
      <c r="H125" s="37">
        <f t="shared" si="4"/>
        <v>43245</v>
      </c>
    </row>
    <row r="126">
      <c r="A126" s="31">
        <v>43246.0</v>
      </c>
      <c r="B126" s="32" t="s">
        <v>174</v>
      </c>
      <c r="C126" s="33" t="s">
        <v>6</v>
      </c>
      <c r="D126" s="34">
        <v>695.0</v>
      </c>
      <c r="E126" s="35" t="str">
        <f t="shared" si="1"/>
        <v>2018-21</v>
      </c>
      <c r="F126" s="36">
        <f t="shared" si="2"/>
        <v>21</v>
      </c>
      <c r="G126">
        <f t="shared" si="3"/>
        <v>2018</v>
      </c>
      <c r="H126" s="37">
        <f t="shared" si="4"/>
        <v>43246</v>
      </c>
    </row>
    <row r="127">
      <c r="A127" s="31">
        <v>43246.0</v>
      </c>
      <c r="B127" s="32" t="s">
        <v>174</v>
      </c>
      <c r="C127" s="33" t="s">
        <v>4</v>
      </c>
      <c r="D127" s="34">
        <v>95.0</v>
      </c>
      <c r="E127" s="35" t="str">
        <f t="shared" si="1"/>
        <v>2018-21</v>
      </c>
      <c r="F127" s="36">
        <f t="shared" si="2"/>
        <v>21</v>
      </c>
      <c r="G127">
        <f t="shared" si="3"/>
        <v>2018</v>
      </c>
      <c r="H127" s="37">
        <f t="shared" si="4"/>
        <v>43246</v>
      </c>
    </row>
    <row r="128">
      <c r="A128" s="31">
        <v>43246.0</v>
      </c>
      <c r="B128" s="32" t="s">
        <v>174</v>
      </c>
      <c r="C128" s="33" t="s">
        <v>5</v>
      </c>
      <c r="D128" s="38">
        <v>166.0</v>
      </c>
      <c r="E128" s="35" t="str">
        <f t="shared" si="1"/>
        <v>2018-21</v>
      </c>
      <c r="F128" s="36">
        <f t="shared" si="2"/>
        <v>21</v>
      </c>
      <c r="G128">
        <f t="shared" si="3"/>
        <v>2018</v>
      </c>
      <c r="H128" s="37">
        <f t="shared" si="4"/>
        <v>43246</v>
      </c>
    </row>
    <row r="129">
      <c r="A129" s="31">
        <v>43246.0</v>
      </c>
      <c r="B129" s="32" t="s">
        <v>174</v>
      </c>
      <c r="C129" s="32" t="s">
        <v>3</v>
      </c>
      <c r="D129" s="34">
        <v>2338.0</v>
      </c>
      <c r="E129" s="35" t="str">
        <f t="shared" si="1"/>
        <v>2018-21</v>
      </c>
      <c r="F129" s="36">
        <f t="shared" si="2"/>
        <v>21</v>
      </c>
      <c r="G129">
        <f t="shared" si="3"/>
        <v>2018</v>
      </c>
      <c r="H129" s="37">
        <f t="shared" si="4"/>
        <v>43246</v>
      </c>
    </row>
    <row r="130">
      <c r="A130" s="31">
        <v>43247.0</v>
      </c>
      <c r="B130" s="32" t="s">
        <v>174</v>
      </c>
      <c r="C130" s="33" t="s">
        <v>6</v>
      </c>
      <c r="D130" s="34">
        <v>624.0</v>
      </c>
      <c r="E130" s="35" t="str">
        <f t="shared" si="1"/>
        <v>2018-22</v>
      </c>
      <c r="F130" s="36">
        <f t="shared" si="2"/>
        <v>22</v>
      </c>
      <c r="G130">
        <f t="shared" si="3"/>
        <v>2018</v>
      </c>
      <c r="H130" s="37">
        <f t="shared" si="4"/>
        <v>43247</v>
      </c>
    </row>
    <row r="131">
      <c r="A131" s="31">
        <v>43247.0</v>
      </c>
      <c r="B131" s="32" t="s">
        <v>174</v>
      </c>
      <c r="C131" s="33" t="s">
        <v>4</v>
      </c>
      <c r="D131" s="34">
        <v>47.0</v>
      </c>
      <c r="E131" s="35" t="str">
        <f t="shared" si="1"/>
        <v>2018-22</v>
      </c>
      <c r="F131" s="36">
        <f t="shared" si="2"/>
        <v>22</v>
      </c>
      <c r="G131">
        <f t="shared" si="3"/>
        <v>2018</v>
      </c>
      <c r="H131" s="37">
        <f t="shared" si="4"/>
        <v>43247</v>
      </c>
    </row>
    <row r="132">
      <c r="A132" s="31">
        <v>43247.0</v>
      </c>
      <c r="B132" s="32" t="s">
        <v>174</v>
      </c>
      <c r="C132" s="33" t="s">
        <v>5</v>
      </c>
      <c r="D132" s="38">
        <v>269.0</v>
      </c>
      <c r="E132" s="35" t="str">
        <f t="shared" si="1"/>
        <v>2018-22</v>
      </c>
      <c r="F132" s="36">
        <f t="shared" si="2"/>
        <v>22</v>
      </c>
      <c r="G132">
        <f t="shared" si="3"/>
        <v>2018</v>
      </c>
      <c r="H132" s="37">
        <f t="shared" si="4"/>
        <v>43247</v>
      </c>
    </row>
    <row r="133">
      <c r="A133" s="31">
        <v>43247.0</v>
      </c>
      <c r="B133" s="32" t="s">
        <v>174</v>
      </c>
      <c r="C133" s="32" t="s">
        <v>3</v>
      </c>
      <c r="D133" s="34">
        <v>1943.0</v>
      </c>
      <c r="E133" s="35" t="str">
        <f t="shared" si="1"/>
        <v>2018-22</v>
      </c>
      <c r="F133" s="36">
        <f t="shared" si="2"/>
        <v>22</v>
      </c>
      <c r="G133">
        <f t="shared" si="3"/>
        <v>2018</v>
      </c>
      <c r="H133" s="37">
        <f t="shared" si="4"/>
        <v>43247</v>
      </c>
    </row>
    <row r="134">
      <c r="A134" s="31">
        <v>43248.0</v>
      </c>
      <c r="B134" s="32" t="s">
        <v>174</v>
      </c>
      <c r="C134" s="33" t="s">
        <v>6</v>
      </c>
      <c r="D134" s="34">
        <v>632.0</v>
      </c>
      <c r="E134" s="35" t="str">
        <f t="shared" si="1"/>
        <v>2018-22</v>
      </c>
      <c r="F134" s="36">
        <f t="shared" si="2"/>
        <v>22</v>
      </c>
      <c r="G134">
        <f t="shared" si="3"/>
        <v>2018</v>
      </c>
      <c r="H134" s="37">
        <f t="shared" si="4"/>
        <v>43248</v>
      </c>
    </row>
    <row r="135">
      <c r="A135" s="31">
        <v>43248.0</v>
      </c>
      <c r="B135" s="32" t="s">
        <v>174</v>
      </c>
      <c r="C135" s="33" t="s">
        <v>4</v>
      </c>
      <c r="D135" s="34">
        <v>39.0</v>
      </c>
      <c r="E135" s="35" t="str">
        <f t="shared" si="1"/>
        <v>2018-22</v>
      </c>
      <c r="F135" s="36">
        <f t="shared" si="2"/>
        <v>22</v>
      </c>
      <c r="G135">
        <f t="shared" si="3"/>
        <v>2018</v>
      </c>
      <c r="H135" s="37">
        <f t="shared" si="4"/>
        <v>43248</v>
      </c>
    </row>
    <row r="136">
      <c r="A136" s="31">
        <v>43248.0</v>
      </c>
      <c r="B136" s="32" t="s">
        <v>174</v>
      </c>
      <c r="C136" s="33" t="s">
        <v>5</v>
      </c>
      <c r="D136" s="34">
        <v>213.0</v>
      </c>
      <c r="E136" s="35" t="str">
        <f t="shared" si="1"/>
        <v>2018-22</v>
      </c>
      <c r="F136" s="36">
        <f t="shared" si="2"/>
        <v>22</v>
      </c>
      <c r="G136">
        <f t="shared" si="3"/>
        <v>2018</v>
      </c>
      <c r="H136" s="37">
        <f t="shared" si="4"/>
        <v>43248</v>
      </c>
    </row>
    <row r="137">
      <c r="A137" s="31">
        <v>43248.0</v>
      </c>
      <c r="B137" s="32" t="s">
        <v>174</v>
      </c>
      <c r="C137" s="32" t="s">
        <v>3</v>
      </c>
      <c r="D137" s="34">
        <v>2038.0</v>
      </c>
      <c r="E137" s="35" t="str">
        <f t="shared" si="1"/>
        <v>2018-22</v>
      </c>
      <c r="F137" s="36">
        <f t="shared" si="2"/>
        <v>22</v>
      </c>
      <c r="G137">
        <f t="shared" si="3"/>
        <v>2018</v>
      </c>
      <c r="H137" s="37">
        <f t="shared" si="4"/>
        <v>43248</v>
      </c>
    </row>
    <row r="138">
      <c r="A138" s="31">
        <v>43249.0</v>
      </c>
      <c r="B138" s="32" t="s">
        <v>174</v>
      </c>
      <c r="C138" s="33" t="s">
        <v>6</v>
      </c>
      <c r="D138" s="34">
        <v>482.0</v>
      </c>
      <c r="E138" s="35" t="str">
        <f t="shared" si="1"/>
        <v>2018-22</v>
      </c>
      <c r="F138" s="36">
        <f t="shared" si="2"/>
        <v>22</v>
      </c>
      <c r="G138">
        <f t="shared" si="3"/>
        <v>2018</v>
      </c>
      <c r="H138" s="37">
        <f t="shared" si="4"/>
        <v>43249</v>
      </c>
    </row>
    <row r="139">
      <c r="A139" s="31">
        <v>43249.0</v>
      </c>
      <c r="B139" s="32" t="s">
        <v>174</v>
      </c>
      <c r="C139" s="33" t="s">
        <v>4</v>
      </c>
      <c r="D139" s="34">
        <v>39.0</v>
      </c>
      <c r="E139" s="35" t="str">
        <f t="shared" si="1"/>
        <v>2018-22</v>
      </c>
      <c r="F139" s="36">
        <f t="shared" si="2"/>
        <v>22</v>
      </c>
      <c r="G139">
        <f t="shared" si="3"/>
        <v>2018</v>
      </c>
      <c r="H139" s="37">
        <f t="shared" si="4"/>
        <v>43249</v>
      </c>
    </row>
    <row r="140">
      <c r="A140" s="31">
        <v>43249.0</v>
      </c>
      <c r="B140" s="32" t="s">
        <v>174</v>
      </c>
      <c r="C140" s="33" t="s">
        <v>5</v>
      </c>
      <c r="D140" s="38">
        <v>174.0</v>
      </c>
      <c r="E140" s="35" t="str">
        <f t="shared" si="1"/>
        <v>2018-22</v>
      </c>
      <c r="F140" s="36">
        <f t="shared" si="2"/>
        <v>22</v>
      </c>
      <c r="G140">
        <f t="shared" si="3"/>
        <v>2018</v>
      </c>
      <c r="H140" s="37">
        <f t="shared" si="4"/>
        <v>43249</v>
      </c>
    </row>
    <row r="141">
      <c r="A141" s="31">
        <v>43249.0</v>
      </c>
      <c r="B141" s="32" t="s">
        <v>174</v>
      </c>
      <c r="C141" s="32" t="s">
        <v>3</v>
      </c>
      <c r="D141" s="34">
        <v>1793.0</v>
      </c>
      <c r="E141" s="35" t="str">
        <f t="shared" si="1"/>
        <v>2018-22</v>
      </c>
      <c r="F141" s="36">
        <f t="shared" si="2"/>
        <v>22</v>
      </c>
      <c r="G141">
        <f t="shared" si="3"/>
        <v>2018</v>
      </c>
      <c r="H141" s="37">
        <f t="shared" si="4"/>
        <v>43249</v>
      </c>
    </row>
    <row r="142">
      <c r="A142" s="31">
        <v>43250.0</v>
      </c>
      <c r="B142" s="32" t="s">
        <v>174</v>
      </c>
      <c r="C142" s="33" t="s">
        <v>6</v>
      </c>
      <c r="D142" s="34">
        <v>482.0</v>
      </c>
      <c r="E142" s="35" t="str">
        <f t="shared" si="1"/>
        <v>2018-22</v>
      </c>
      <c r="F142" s="36">
        <f t="shared" si="2"/>
        <v>22</v>
      </c>
      <c r="G142">
        <f t="shared" si="3"/>
        <v>2018</v>
      </c>
      <c r="H142" s="37">
        <f t="shared" si="4"/>
        <v>43250</v>
      </c>
    </row>
    <row r="143">
      <c r="A143" s="31">
        <v>43250.0</v>
      </c>
      <c r="B143" s="32" t="s">
        <v>174</v>
      </c>
      <c r="C143" s="33" t="s">
        <v>4</v>
      </c>
      <c r="D143" s="34">
        <v>39.0</v>
      </c>
      <c r="E143" s="35" t="str">
        <f t="shared" si="1"/>
        <v>2018-22</v>
      </c>
      <c r="F143" s="36">
        <f t="shared" si="2"/>
        <v>22</v>
      </c>
      <c r="G143">
        <f t="shared" si="3"/>
        <v>2018</v>
      </c>
      <c r="H143" s="37">
        <f t="shared" si="4"/>
        <v>43250</v>
      </c>
    </row>
    <row r="144">
      <c r="A144" s="31">
        <v>43250.0</v>
      </c>
      <c r="B144" s="32" t="s">
        <v>174</v>
      </c>
      <c r="C144" s="33" t="s">
        <v>5</v>
      </c>
      <c r="D144" s="34">
        <v>221.0</v>
      </c>
      <c r="E144" s="35" t="str">
        <f t="shared" si="1"/>
        <v>2018-22</v>
      </c>
      <c r="F144" s="36">
        <f t="shared" si="2"/>
        <v>22</v>
      </c>
      <c r="G144">
        <f t="shared" si="3"/>
        <v>2018</v>
      </c>
      <c r="H144" s="37">
        <f t="shared" si="4"/>
        <v>43250</v>
      </c>
    </row>
    <row r="145">
      <c r="A145" s="31">
        <v>43250.0</v>
      </c>
      <c r="B145" s="32" t="s">
        <v>174</v>
      </c>
      <c r="C145" s="32" t="s">
        <v>3</v>
      </c>
      <c r="D145" s="34">
        <v>1619.0</v>
      </c>
      <c r="E145" s="35" t="str">
        <f t="shared" si="1"/>
        <v>2018-22</v>
      </c>
      <c r="F145" s="36">
        <f t="shared" si="2"/>
        <v>22</v>
      </c>
      <c r="G145">
        <f t="shared" si="3"/>
        <v>2018</v>
      </c>
      <c r="H145" s="37">
        <f t="shared" si="4"/>
        <v>43250</v>
      </c>
    </row>
    <row r="146">
      <c r="A146" s="31">
        <v>43251.0</v>
      </c>
      <c r="B146" s="32" t="s">
        <v>174</v>
      </c>
      <c r="C146" s="33" t="s">
        <v>6</v>
      </c>
      <c r="D146" s="34">
        <v>458.0</v>
      </c>
      <c r="E146" s="35" t="str">
        <f t="shared" si="1"/>
        <v>2018-22</v>
      </c>
      <c r="F146" s="36">
        <f t="shared" si="2"/>
        <v>22</v>
      </c>
      <c r="G146">
        <f t="shared" si="3"/>
        <v>2018</v>
      </c>
      <c r="H146" s="37">
        <f t="shared" si="4"/>
        <v>43251</v>
      </c>
    </row>
    <row r="147">
      <c r="A147" s="31">
        <v>43251.0</v>
      </c>
      <c r="B147" s="32" t="s">
        <v>174</v>
      </c>
      <c r="C147" s="33" t="s">
        <v>4</v>
      </c>
      <c r="D147" s="34">
        <v>32.0</v>
      </c>
      <c r="E147" s="35" t="str">
        <f t="shared" si="1"/>
        <v>2018-22</v>
      </c>
      <c r="F147" s="36">
        <f t="shared" si="2"/>
        <v>22</v>
      </c>
      <c r="G147">
        <f t="shared" si="3"/>
        <v>2018</v>
      </c>
      <c r="H147" s="37">
        <f t="shared" si="4"/>
        <v>43251</v>
      </c>
    </row>
    <row r="148">
      <c r="A148" s="31">
        <v>43251.0</v>
      </c>
      <c r="B148" s="32" t="s">
        <v>174</v>
      </c>
      <c r="C148" s="33" t="s">
        <v>5</v>
      </c>
      <c r="D148" s="38">
        <v>118.0</v>
      </c>
      <c r="E148" s="35" t="str">
        <f t="shared" si="1"/>
        <v>2018-22</v>
      </c>
      <c r="F148" s="36">
        <f t="shared" si="2"/>
        <v>22</v>
      </c>
      <c r="G148">
        <f t="shared" si="3"/>
        <v>2018</v>
      </c>
      <c r="H148" s="37">
        <f t="shared" si="4"/>
        <v>43251</v>
      </c>
    </row>
    <row r="149">
      <c r="A149" s="31">
        <v>43251.0</v>
      </c>
      <c r="B149" s="32" t="s">
        <v>174</v>
      </c>
      <c r="C149" s="32" t="s">
        <v>3</v>
      </c>
      <c r="D149" s="34">
        <v>1540.0</v>
      </c>
      <c r="E149" s="35" t="str">
        <f t="shared" si="1"/>
        <v>2018-22</v>
      </c>
      <c r="F149" s="36">
        <f t="shared" si="2"/>
        <v>22</v>
      </c>
      <c r="G149">
        <f t="shared" si="3"/>
        <v>2018</v>
      </c>
      <c r="H149" s="37">
        <f t="shared" si="4"/>
        <v>43251</v>
      </c>
    </row>
    <row r="150">
      <c r="A150" s="31">
        <v>43252.0</v>
      </c>
      <c r="B150" s="32" t="s">
        <v>174</v>
      </c>
      <c r="C150" s="33" t="s">
        <v>6</v>
      </c>
      <c r="D150" s="34">
        <v>355.0</v>
      </c>
      <c r="E150" s="35" t="str">
        <f t="shared" si="1"/>
        <v>2018-22</v>
      </c>
      <c r="F150" s="36">
        <f t="shared" si="2"/>
        <v>22</v>
      </c>
      <c r="G150">
        <f t="shared" si="3"/>
        <v>2018</v>
      </c>
      <c r="H150" s="37">
        <f t="shared" si="4"/>
        <v>43252</v>
      </c>
    </row>
    <row r="151">
      <c r="A151" s="31">
        <v>43252.0</v>
      </c>
      <c r="B151" s="32" t="s">
        <v>174</v>
      </c>
      <c r="C151" s="33" t="s">
        <v>4</v>
      </c>
      <c r="D151" s="34">
        <v>71.0</v>
      </c>
      <c r="E151" s="35" t="str">
        <f t="shared" si="1"/>
        <v>2018-22</v>
      </c>
      <c r="F151" s="36">
        <f t="shared" si="2"/>
        <v>22</v>
      </c>
      <c r="G151">
        <f t="shared" si="3"/>
        <v>2018</v>
      </c>
      <c r="H151" s="37">
        <f t="shared" si="4"/>
        <v>43252</v>
      </c>
    </row>
    <row r="152">
      <c r="A152" s="31">
        <v>43252.0</v>
      </c>
      <c r="B152" s="32" t="s">
        <v>174</v>
      </c>
      <c r="C152" s="33" t="s">
        <v>5</v>
      </c>
      <c r="D152" s="38">
        <v>126.0</v>
      </c>
      <c r="E152" s="35" t="str">
        <f t="shared" si="1"/>
        <v>2018-22</v>
      </c>
      <c r="F152" s="36">
        <f t="shared" si="2"/>
        <v>22</v>
      </c>
      <c r="G152">
        <f t="shared" si="3"/>
        <v>2018</v>
      </c>
      <c r="H152" s="37">
        <f t="shared" si="4"/>
        <v>43252</v>
      </c>
    </row>
    <row r="153">
      <c r="A153" s="31">
        <v>43252.0</v>
      </c>
      <c r="B153" s="32" t="s">
        <v>174</v>
      </c>
      <c r="C153" s="32" t="s">
        <v>3</v>
      </c>
      <c r="D153" s="34">
        <v>1469.0</v>
      </c>
      <c r="E153" s="35" t="str">
        <f t="shared" si="1"/>
        <v>2018-22</v>
      </c>
      <c r="F153" s="36">
        <f t="shared" si="2"/>
        <v>22</v>
      </c>
      <c r="G153">
        <f t="shared" si="3"/>
        <v>2018</v>
      </c>
      <c r="H153" s="37">
        <f t="shared" si="4"/>
        <v>43252</v>
      </c>
    </row>
    <row r="154">
      <c r="A154" s="31">
        <v>43253.0</v>
      </c>
      <c r="B154" s="32" t="s">
        <v>174</v>
      </c>
      <c r="C154" s="33" t="s">
        <v>6</v>
      </c>
      <c r="D154" s="34">
        <v>513.0</v>
      </c>
      <c r="E154" s="35" t="str">
        <f t="shared" si="1"/>
        <v>2018-22</v>
      </c>
      <c r="F154" s="36">
        <f t="shared" si="2"/>
        <v>22</v>
      </c>
      <c r="G154">
        <f t="shared" si="3"/>
        <v>2018</v>
      </c>
      <c r="H154" s="37">
        <f t="shared" si="4"/>
        <v>43253</v>
      </c>
    </row>
    <row r="155">
      <c r="A155" s="31">
        <v>43253.0</v>
      </c>
      <c r="B155" s="32" t="s">
        <v>174</v>
      </c>
      <c r="C155" s="33" t="s">
        <v>4</v>
      </c>
      <c r="D155" s="34">
        <v>126.0</v>
      </c>
      <c r="E155" s="35" t="str">
        <f t="shared" si="1"/>
        <v>2018-22</v>
      </c>
      <c r="F155" s="36">
        <f t="shared" si="2"/>
        <v>22</v>
      </c>
      <c r="G155">
        <f t="shared" si="3"/>
        <v>2018</v>
      </c>
      <c r="H155" s="37">
        <f t="shared" si="4"/>
        <v>43253</v>
      </c>
    </row>
    <row r="156">
      <c r="A156" s="31">
        <v>43253.0</v>
      </c>
      <c r="B156" s="32" t="s">
        <v>174</v>
      </c>
      <c r="C156" s="33" t="s">
        <v>5</v>
      </c>
      <c r="D156" s="38">
        <v>134.0</v>
      </c>
      <c r="E156" s="35" t="str">
        <f t="shared" si="1"/>
        <v>2018-22</v>
      </c>
      <c r="F156" s="36">
        <f t="shared" si="2"/>
        <v>22</v>
      </c>
      <c r="G156">
        <f t="shared" si="3"/>
        <v>2018</v>
      </c>
      <c r="H156" s="37">
        <f t="shared" si="4"/>
        <v>43253</v>
      </c>
    </row>
    <row r="157">
      <c r="A157" s="31">
        <v>43253.0</v>
      </c>
      <c r="B157" s="32" t="s">
        <v>174</v>
      </c>
      <c r="C157" s="32" t="s">
        <v>3</v>
      </c>
      <c r="D157" s="34">
        <v>1833.0</v>
      </c>
      <c r="E157" s="35" t="str">
        <f t="shared" si="1"/>
        <v>2018-22</v>
      </c>
      <c r="F157" s="36">
        <f t="shared" si="2"/>
        <v>22</v>
      </c>
      <c r="G157">
        <f t="shared" si="3"/>
        <v>2018</v>
      </c>
      <c r="H157" s="37">
        <f t="shared" si="4"/>
        <v>43253</v>
      </c>
    </row>
    <row r="158">
      <c r="A158" s="31">
        <v>43254.0</v>
      </c>
      <c r="B158" s="32" t="s">
        <v>174</v>
      </c>
      <c r="C158" s="33" t="s">
        <v>6</v>
      </c>
      <c r="D158" s="34">
        <v>608.0</v>
      </c>
      <c r="E158" s="35" t="str">
        <f t="shared" si="1"/>
        <v>2018-23</v>
      </c>
      <c r="F158" s="36">
        <f t="shared" si="2"/>
        <v>23</v>
      </c>
      <c r="G158">
        <f t="shared" si="3"/>
        <v>2018</v>
      </c>
      <c r="H158" s="37">
        <f t="shared" si="4"/>
        <v>43254</v>
      </c>
    </row>
    <row r="159">
      <c r="A159" s="31">
        <v>43254.0</v>
      </c>
      <c r="B159" s="32" t="s">
        <v>174</v>
      </c>
      <c r="C159" s="33" t="s">
        <v>4</v>
      </c>
      <c r="D159" s="34">
        <v>63.0</v>
      </c>
      <c r="E159" s="35" t="str">
        <f t="shared" si="1"/>
        <v>2018-23</v>
      </c>
      <c r="F159" s="36">
        <f t="shared" si="2"/>
        <v>23</v>
      </c>
      <c r="G159">
        <f t="shared" si="3"/>
        <v>2018</v>
      </c>
      <c r="H159" s="37">
        <f t="shared" si="4"/>
        <v>43254</v>
      </c>
    </row>
    <row r="160">
      <c r="A160" s="31">
        <v>43254.0</v>
      </c>
      <c r="B160" s="32" t="s">
        <v>174</v>
      </c>
      <c r="C160" s="33" t="s">
        <v>5</v>
      </c>
      <c r="D160" s="38">
        <v>142.0</v>
      </c>
      <c r="E160" s="35" t="str">
        <f t="shared" si="1"/>
        <v>2018-23</v>
      </c>
      <c r="F160" s="36">
        <f t="shared" si="2"/>
        <v>23</v>
      </c>
      <c r="G160">
        <f t="shared" si="3"/>
        <v>2018</v>
      </c>
      <c r="H160" s="37">
        <f t="shared" si="4"/>
        <v>43254</v>
      </c>
    </row>
    <row r="161">
      <c r="A161" s="31">
        <v>43254.0</v>
      </c>
      <c r="B161" s="32" t="s">
        <v>174</v>
      </c>
      <c r="C161" s="32" t="s">
        <v>3</v>
      </c>
      <c r="D161" s="34">
        <v>1754.0</v>
      </c>
      <c r="E161" s="35" t="str">
        <f t="shared" si="1"/>
        <v>2018-23</v>
      </c>
      <c r="F161" s="36">
        <f t="shared" si="2"/>
        <v>23</v>
      </c>
      <c r="G161">
        <f t="shared" si="3"/>
        <v>2018</v>
      </c>
      <c r="H161" s="37">
        <f t="shared" si="4"/>
        <v>43254</v>
      </c>
    </row>
    <row r="162">
      <c r="A162" s="31">
        <v>43255.0</v>
      </c>
      <c r="B162" s="32" t="s">
        <v>174</v>
      </c>
      <c r="C162" s="33" t="s">
        <v>6</v>
      </c>
      <c r="D162" s="34">
        <v>521.0</v>
      </c>
      <c r="E162" s="35" t="str">
        <f t="shared" si="1"/>
        <v>2018-23</v>
      </c>
      <c r="F162" s="36">
        <f t="shared" si="2"/>
        <v>23</v>
      </c>
      <c r="G162">
        <f t="shared" si="3"/>
        <v>2018</v>
      </c>
      <c r="H162" s="37">
        <f t="shared" si="4"/>
        <v>43255</v>
      </c>
    </row>
    <row r="163">
      <c r="A163" s="31">
        <v>43255.0</v>
      </c>
      <c r="B163" s="32" t="s">
        <v>174</v>
      </c>
      <c r="C163" s="33" t="s">
        <v>4</v>
      </c>
      <c r="D163" s="34">
        <v>103.0</v>
      </c>
      <c r="E163" s="35" t="str">
        <f t="shared" si="1"/>
        <v>2018-23</v>
      </c>
      <c r="F163" s="36">
        <f t="shared" si="2"/>
        <v>23</v>
      </c>
      <c r="G163">
        <f t="shared" si="3"/>
        <v>2018</v>
      </c>
      <c r="H163" s="37">
        <f t="shared" si="4"/>
        <v>43255</v>
      </c>
    </row>
    <row r="164">
      <c r="A164" s="31">
        <v>43255.0</v>
      </c>
      <c r="B164" s="32" t="s">
        <v>174</v>
      </c>
      <c r="C164" s="33" t="s">
        <v>5</v>
      </c>
      <c r="D164" s="38">
        <v>158.0</v>
      </c>
      <c r="E164" s="35" t="str">
        <f t="shared" si="1"/>
        <v>2018-23</v>
      </c>
      <c r="F164" s="36">
        <f t="shared" si="2"/>
        <v>23</v>
      </c>
      <c r="G164">
        <f t="shared" si="3"/>
        <v>2018</v>
      </c>
      <c r="H164" s="37">
        <f t="shared" si="4"/>
        <v>43255</v>
      </c>
    </row>
    <row r="165">
      <c r="A165" s="31">
        <v>43255.0</v>
      </c>
      <c r="B165" s="32" t="s">
        <v>174</v>
      </c>
      <c r="C165" s="32" t="s">
        <v>3</v>
      </c>
      <c r="D165" s="34">
        <v>1761.0</v>
      </c>
      <c r="E165" s="35" t="str">
        <f t="shared" si="1"/>
        <v>2018-23</v>
      </c>
      <c r="F165" s="36">
        <f t="shared" si="2"/>
        <v>23</v>
      </c>
      <c r="G165">
        <f t="shared" si="3"/>
        <v>2018</v>
      </c>
      <c r="H165" s="37">
        <f t="shared" si="4"/>
        <v>43255</v>
      </c>
    </row>
    <row r="166">
      <c r="A166" s="31">
        <v>43256.0</v>
      </c>
      <c r="B166" s="32" t="s">
        <v>174</v>
      </c>
      <c r="C166" s="33" t="s">
        <v>6</v>
      </c>
      <c r="D166" s="34">
        <v>474.0</v>
      </c>
      <c r="E166" s="35" t="str">
        <f t="shared" si="1"/>
        <v>2018-23</v>
      </c>
      <c r="F166" s="36">
        <f t="shared" si="2"/>
        <v>23</v>
      </c>
      <c r="G166">
        <f t="shared" si="3"/>
        <v>2018</v>
      </c>
      <c r="H166" s="37">
        <f t="shared" si="4"/>
        <v>43256</v>
      </c>
    </row>
    <row r="167">
      <c r="A167" s="31">
        <v>43256.0</v>
      </c>
      <c r="B167" s="32" t="s">
        <v>174</v>
      </c>
      <c r="C167" s="33" t="s">
        <v>4</v>
      </c>
      <c r="D167" s="34">
        <v>39.0</v>
      </c>
      <c r="E167" s="35" t="str">
        <f t="shared" si="1"/>
        <v>2018-23</v>
      </c>
      <c r="F167" s="36">
        <f t="shared" si="2"/>
        <v>23</v>
      </c>
      <c r="G167">
        <f t="shared" si="3"/>
        <v>2018</v>
      </c>
      <c r="H167" s="37">
        <f t="shared" si="4"/>
        <v>43256</v>
      </c>
    </row>
    <row r="168">
      <c r="A168" s="31">
        <v>43256.0</v>
      </c>
      <c r="B168" s="32" t="s">
        <v>174</v>
      </c>
      <c r="C168" s="33" t="s">
        <v>5</v>
      </c>
      <c r="D168" s="38">
        <v>158.0</v>
      </c>
      <c r="E168" s="35" t="str">
        <f t="shared" si="1"/>
        <v>2018-23</v>
      </c>
      <c r="F168" s="36">
        <f t="shared" si="2"/>
        <v>23</v>
      </c>
      <c r="G168">
        <f t="shared" si="3"/>
        <v>2018</v>
      </c>
      <c r="H168" s="37">
        <f t="shared" si="4"/>
        <v>43256</v>
      </c>
    </row>
    <row r="169">
      <c r="A169" s="31">
        <v>43256.0</v>
      </c>
      <c r="B169" s="32" t="s">
        <v>174</v>
      </c>
      <c r="C169" s="32" t="s">
        <v>3</v>
      </c>
      <c r="D169" s="34">
        <v>1509.0</v>
      </c>
      <c r="E169" s="35" t="str">
        <f t="shared" si="1"/>
        <v>2018-23</v>
      </c>
      <c r="F169" s="36">
        <f t="shared" si="2"/>
        <v>23</v>
      </c>
      <c r="G169">
        <f t="shared" si="3"/>
        <v>2018</v>
      </c>
      <c r="H169" s="37">
        <f t="shared" si="4"/>
        <v>43256</v>
      </c>
    </row>
    <row r="170">
      <c r="A170" s="31">
        <v>43257.0</v>
      </c>
      <c r="B170" s="32" t="s">
        <v>174</v>
      </c>
      <c r="C170" s="33" t="s">
        <v>6</v>
      </c>
      <c r="D170" s="34">
        <v>442.0</v>
      </c>
      <c r="E170" s="35" t="str">
        <f t="shared" si="1"/>
        <v>2018-23</v>
      </c>
      <c r="F170" s="36">
        <f t="shared" si="2"/>
        <v>23</v>
      </c>
      <c r="G170">
        <f t="shared" si="3"/>
        <v>2018</v>
      </c>
      <c r="H170" s="37">
        <f t="shared" si="4"/>
        <v>43257</v>
      </c>
    </row>
    <row r="171">
      <c r="A171" s="31">
        <v>43257.0</v>
      </c>
      <c r="B171" s="32" t="s">
        <v>174</v>
      </c>
      <c r="C171" s="33" t="s">
        <v>4</v>
      </c>
      <c r="D171" s="34">
        <v>55.0</v>
      </c>
      <c r="E171" s="35" t="str">
        <f t="shared" si="1"/>
        <v>2018-23</v>
      </c>
      <c r="F171" s="36">
        <f t="shared" si="2"/>
        <v>23</v>
      </c>
      <c r="G171">
        <f t="shared" si="3"/>
        <v>2018</v>
      </c>
      <c r="H171" s="37">
        <f t="shared" si="4"/>
        <v>43257</v>
      </c>
    </row>
    <row r="172">
      <c r="A172" s="31">
        <v>43257.0</v>
      </c>
      <c r="B172" s="32" t="s">
        <v>174</v>
      </c>
      <c r="C172" s="33" t="s">
        <v>5</v>
      </c>
      <c r="D172" s="38">
        <v>126.0</v>
      </c>
      <c r="E172" s="35" t="str">
        <f t="shared" si="1"/>
        <v>2018-23</v>
      </c>
      <c r="F172" s="36">
        <f t="shared" si="2"/>
        <v>23</v>
      </c>
      <c r="G172">
        <f t="shared" si="3"/>
        <v>2018</v>
      </c>
      <c r="H172" s="37">
        <f t="shared" si="4"/>
        <v>43257</v>
      </c>
    </row>
    <row r="173">
      <c r="A173" s="31">
        <v>43257.0</v>
      </c>
      <c r="B173" s="32" t="s">
        <v>174</v>
      </c>
      <c r="C173" s="32" t="s">
        <v>3</v>
      </c>
      <c r="D173" s="34">
        <v>1461.0</v>
      </c>
      <c r="E173" s="35" t="str">
        <f t="shared" si="1"/>
        <v>2018-23</v>
      </c>
      <c r="F173" s="36">
        <f t="shared" si="2"/>
        <v>23</v>
      </c>
      <c r="G173">
        <f t="shared" si="3"/>
        <v>2018</v>
      </c>
      <c r="H173" s="37">
        <f t="shared" si="4"/>
        <v>43257</v>
      </c>
    </row>
    <row r="174">
      <c r="A174" s="31">
        <v>43258.0</v>
      </c>
      <c r="B174" s="32" t="s">
        <v>174</v>
      </c>
      <c r="C174" s="33" t="s">
        <v>6</v>
      </c>
      <c r="D174" s="34">
        <v>466.0</v>
      </c>
      <c r="E174" s="35" t="str">
        <f t="shared" si="1"/>
        <v>2018-23</v>
      </c>
      <c r="F174" s="36">
        <f t="shared" si="2"/>
        <v>23</v>
      </c>
      <c r="G174">
        <f t="shared" si="3"/>
        <v>2018</v>
      </c>
      <c r="H174" s="37">
        <f t="shared" si="4"/>
        <v>43258</v>
      </c>
    </row>
    <row r="175">
      <c r="A175" s="31">
        <v>43258.0</v>
      </c>
      <c r="B175" s="32" t="s">
        <v>174</v>
      </c>
      <c r="C175" s="33" t="s">
        <v>4</v>
      </c>
      <c r="D175" s="34">
        <v>39.0</v>
      </c>
      <c r="E175" s="35" t="str">
        <f t="shared" si="1"/>
        <v>2018-23</v>
      </c>
      <c r="F175" s="36">
        <f t="shared" si="2"/>
        <v>23</v>
      </c>
      <c r="G175">
        <f t="shared" si="3"/>
        <v>2018</v>
      </c>
      <c r="H175" s="37">
        <f t="shared" si="4"/>
        <v>43258</v>
      </c>
    </row>
    <row r="176">
      <c r="A176" s="31">
        <v>43258.0</v>
      </c>
      <c r="B176" s="32" t="s">
        <v>174</v>
      </c>
      <c r="C176" s="33" t="s">
        <v>5</v>
      </c>
      <c r="D176" s="38">
        <v>166.0</v>
      </c>
      <c r="E176" s="35" t="str">
        <f t="shared" si="1"/>
        <v>2018-23</v>
      </c>
      <c r="F176" s="36">
        <f t="shared" si="2"/>
        <v>23</v>
      </c>
      <c r="G176">
        <f t="shared" si="3"/>
        <v>2018</v>
      </c>
      <c r="H176" s="37">
        <f t="shared" si="4"/>
        <v>43258</v>
      </c>
    </row>
    <row r="177">
      <c r="A177" s="31">
        <v>43258.0</v>
      </c>
      <c r="B177" s="32" t="s">
        <v>174</v>
      </c>
      <c r="C177" s="32" t="s">
        <v>3</v>
      </c>
      <c r="D177" s="34">
        <v>1430.0</v>
      </c>
      <c r="E177" s="35" t="str">
        <f t="shared" si="1"/>
        <v>2018-23</v>
      </c>
      <c r="F177" s="36">
        <f t="shared" si="2"/>
        <v>23</v>
      </c>
      <c r="G177">
        <f t="shared" si="3"/>
        <v>2018</v>
      </c>
      <c r="H177" s="37">
        <f t="shared" si="4"/>
        <v>43258</v>
      </c>
    </row>
    <row r="178">
      <c r="A178" s="31">
        <v>43259.0</v>
      </c>
      <c r="B178" s="32" t="s">
        <v>174</v>
      </c>
      <c r="C178" s="33" t="s">
        <v>6</v>
      </c>
      <c r="D178" s="34">
        <v>387.0</v>
      </c>
      <c r="E178" s="35" t="str">
        <f t="shared" si="1"/>
        <v>2018-23</v>
      </c>
      <c r="F178" s="36">
        <f t="shared" si="2"/>
        <v>23</v>
      </c>
      <c r="G178">
        <f t="shared" si="3"/>
        <v>2018</v>
      </c>
      <c r="H178" s="37">
        <f t="shared" si="4"/>
        <v>43259</v>
      </c>
    </row>
    <row r="179">
      <c r="A179" s="31">
        <v>43259.0</v>
      </c>
      <c r="B179" s="32" t="s">
        <v>174</v>
      </c>
      <c r="C179" s="33" t="s">
        <v>4</v>
      </c>
      <c r="D179" s="34">
        <v>55.0</v>
      </c>
      <c r="E179" s="35" t="str">
        <f t="shared" si="1"/>
        <v>2018-23</v>
      </c>
      <c r="F179" s="36">
        <f t="shared" si="2"/>
        <v>23</v>
      </c>
      <c r="G179">
        <f t="shared" si="3"/>
        <v>2018</v>
      </c>
      <c r="H179" s="37">
        <f t="shared" si="4"/>
        <v>43259</v>
      </c>
    </row>
    <row r="180">
      <c r="A180" s="31">
        <v>43259.0</v>
      </c>
      <c r="B180" s="32" t="s">
        <v>174</v>
      </c>
      <c r="C180" s="33" t="s">
        <v>5</v>
      </c>
      <c r="D180" s="38">
        <v>134.0</v>
      </c>
      <c r="E180" s="35" t="str">
        <f t="shared" si="1"/>
        <v>2018-23</v>
      </c>
      <c r="F180" s="36">
        <f t="shared" si="2"/>
        <v>23</v>
      </c>
      <c r="G180">
        <f t="shared" si="3"/>
        <v>2018</v>
      </c>
      <c r="H180" s="37">
        <f t="shared" si="4"/>
        <v>43259</v>
      </c>
    </row>
    <row r="181">
      <c r="A181" s="31">
        <v>43259.0</v>
      </c>
      <c r="B181" s="32" t="s">
        <v>174</v>
      </c>
      <c r="C181" s="32" t="s">
        <v>3</v>
      </c>
      <c r="D181" s="34">
        <v>1390.0</v>
      </c>
      <c r="E181" s="35" t="str">
        <f t="shared" si="1"/>
        <v>2018-23</v>
      </c>
      <c r="F181" s="36">
        <f t="shared" si="2"/>
        <v>23</v>
      </c>
      <c r="G181">
        <f t="shared" si="3"/>
        <v>2018</v>
      </c>
      <c r="H181" s="37">
        <f t="shared" si="4"/>
        <v>43259</v>
      </c>
    </row>
    <row r="182">
      <c r="A182" s="31">
        <v>43260.0</v>
      </c>
      <c r="B182" s="32" t="s">
        <v>174</v>
      </c>
      <c r="C182" s="33" t="s">
        <v>6</v>
      </c>
      <c r="D182" s="34">
        <v>434.0</v>
      </c>
      <c r="E182" s="35" t="str">
        <f t="shared" si="1"/>
        <v>2018-23</v>
      </c>
      <c r="F182" s="36">
        <f t="shared" si="2"/>
        <v>23</v>
      </c>
      <c r="G182">
        <f t="shared" si="3"/>
        <v>2018</v>
      </c>
      <c r="H182" s="37">
        <f t="shared" si="4"/>
        <v>43260</v>
      </c>
    </row>
    <row r="183">
      <c r="A183" s="31">
        <v>43260.0</v>
      </c>
      <c r="B183" s="32" t="s">
        <v>174</v>
      </c>
      <c r="C183" s="33" t="s">
        <v>4</v>
      </c>
      <c r="D183" s="34">
        <v>95.0</v>
      </c>
      <c r="E183" s="35" t="str">
        <f t="shared" si="1"/>
        <v>2018-23</v>
      </c>
      <c r="F183" s="36">
        <f t="shared" si="2"/>
        <v>23</v>
      </c>
      <c r="G183">
        <f t="shared" si="3"/>
        <v>2018</v>
      </c>
      <c r="H183" s="37">
        <f t="shared" si="4"/>
        <v>43260</v>
      </c>
    </row>
    <row r="184">
      <c r="A184" s="31">
        <v>43260.0</v>
      </c>
      <c r="B184" s="32" t="s">
        <v>174</v>
      </c>
      <c r="C184" s="33" t="s">
        <v>5</v>
      </c>
      <c r="D184" s="38">
        <v>126.0</v>
      </c>
      <c r="E184" s="35" t="str">
        <f t="shared" si="1"/>
        <v>2018-23</v>
      </c>
      <c r="F184" s="36">
        <f t="shared" si="2"/>
        <v>23</v>
      </c>
      <c r="G184">
        <f t="shared" si="3"/>
        <v>2018</v>
      </c>
      <c r="H184" s="37">
        <f t="shared" si="4"/>
        <v>43260</v>
      </c>
    </row>
    <row r="185">
      <c r="A185" s="31">
        <v>43260.0</v>
      </c>
      <c r="B185" s="32" t="s">
        <v>174</v>
      </c>
      <c r="C185" s="32" t="s">
        <v>3</v>
      </c>
      <c r="D185" s="34">
        <v>1572.0</v>
      </c>
      <c r="E185" s="35" t="str">
        <f t="shared" si="1"/>
        <v>2018-23</v>
      </c>
      <c r="F185" s="36">
        <f t="shared" si="2"/>
        <v>23</v>
      </c>
      <c r="G185">
        <f t="shared" si="3"/>
        <v>2018</v>
      </c>
      <c r="H185" s="37">
        <f t="shared" si="4"/>
        <v>43260</v>
      </c>
    </row>
    <row r="186">
      <c r="A186" s="31">
        <v>43261.0</v>
      </c>
      <c r="B186" s="32" t="s">
        <v>174</v>
      </c>
      <c r="C186" s="33" t="s">
        <v>6</v>
      </c>
      <c r="D186" s="34">
        <v>442.0</v>
      </c>
      <c r="E186" s="35" t="str">
        <f t="shared" si="1"/>
        <v>2018-24</v>
      </c>
      <c r="F186" s="36">
        <f t="shared" si="2"/>
        <v>24</v>
      </c>
      <c r="G186">
        <f t="shared" si="3"/>
        <v>2018</v>
      </c>
      <c r="H186" s="37">
        <f t="shared" si="4"/>
        <v>43261</v>
      </c>
    </row>
    <row r="187">
      <c r="A187" s="31">
        <v>43261.0</v>
      </c>
      <c r="B187" s="32" t="s">
        <v>174</v>
      </c>
      <c r="C187" s="33" t="s">
        <v>4</v>
      </c>
      <c r="D187" s="34">
        <v>71.0</v>
      </c>
      <c r="E187" s="35" t="str">
        <f t="shared" si="1"/>
        <v>2018-24</v>
      </c>
      <c r="F187" s="36">
        <f t="shared" si="2"/>
        <v>24</v>
      </c>
      <c r="G187">
        <f t="shared" si="3"/>
        <v>2018</v>
      </c>
      <c r="H187" s="37">
        <f t="shared" si="4"/>
        <v>43261</v>
      </c>
    </row>
    <row r="188">
      <c r="A188" s="31">
        <v>43261.0</v>
      </c>
      <c r="B188" s="32" t="s">
        <v>174</v>
      </c>
      <c r="C188" s="33" t="s">
        <v>5</v>
      </c>
      <c r="D188" s="38">
        <v>103.0</v>
      </c>
      <c r="E188" s="35" t="str">
        <f t="shared" si="1"/>
        <v>2018-24</v>
      </c>
      <c r="F188" s="36">
        <f t="shared" si="2"/>
        <v>24</v>
      </c>
      <c r="G188">
        <f t="shared" si="3"/>
        <v>2018</v>
      </c>
      <c r="H188" s="37">
        <f t="shared" si="4"/>
        <v>43261</v>
      </c>
    </row>
    <row r="189">
      <c r="A189" s="31">
        <v>43261.0</v>
      </c>
      <c r="B189" s="32" t="s">
        <v>174</v>
      </c>
      <c r="C189" s="32" t="s">
        <v>3</v>
      </c>
      <c r="D189" s="34">
        <v>1493.0</v>
      </c>
      <c r="E189" s="35" t="str">
        <f t="shared" si="1"/>
        <v>2018-24</v>
      </c>
      <c r="F189" s="36">
        <f t="shared" si="2"/>
        <v>24</v>
      </c>
      <c r="G189">
        <f t="shared" si="3"/>
        <v>2018</v>
      </c>
      <c r="H189" s="37">
        <f t="shared" si="4"/>
        <v>43261</v>
      </c>
    </row>
    <row r="190">
      <c r="A190" s="31">
        <v>43262.0</v>
      </c>
      <c r="B190" s="32" t="s">
        <v>174</v>
      </c>
      <c r="C190" s="33" t="s">
        <v>6</v>
      </c>
      <c r="D190" s="34">
        <v>427.0</v>
      </c>
      <c r="E190" s="35" t="str">
        <f t="shared" si="1"/>
        <v>2018-24</v>
      </c>
      <c r="F190" s="36">
        <f t="shared" si="2"/>
        <v>24</v>
      </c>
      <c r="G190">
        <f t="shared" si="3"/>
        <v>2018</v>
      </c>
      <c r="H190" s="37">
        <f t="shared" si="4"/>
        <v>43262</v>
      </c>
    </row>
    <row r="191">
      <c r="A191" s="31">
        <v>43262.0</v>
      </c>
      <c r="B191" s="32" t="s">
        <v>174</v>
      </c>
      <c r="C191" s="33" t="s">
        <v>4</v>
      </c>
      <c r="D191" s="34">
        <v>47.0</v>
      </c>
      <c r="E191" s="35" t="str">
        <f t="shared" si="1"/>
        <v>2018-24</v>
      </c>
      <c r="F191" s="36">
        <f t="shared" si="2"/>
        <v>24</v>
      </c>
      <c r="G191">
        <f t="shared" si="3"/>
        <v>2018</v>
      </c>
      <c r="H191" s="37">
        <f t="shared" si="4"/>
        <v>43262</v>
      </c>
    </row>
    <row r="192">
      <c r="A192" s="31">
        <v>43262.0</v>
      </c>
      <c r="B192" s="32" t="s">
        <v>174</v>
      </c>
      <c r="C192" s="33" t="s">
        <v>5</v>
      </c>
      <c r="D192" s="34">
        <v>174.0</v>
      </c>
      <c r="E192" s="35" t="str">
        <f t="shared" si="1"/>
        <v>2018-24</v>
      </c>
      <c r="F192" s="36">
        <f t="shared" si="2"/>
        <v>24</v>
      </c>
      <c r="G192">
        <f t="shared" si="3"/>
        <v>2018</v>
      </c>
      <c r="H192" s="37">
        <f t="shared" si="4"/>
        <v>43262</v>
      </c>
    </row>
    <row r="193">
      <c r="A193" s="31">
        <v>43262.0</v>
      </c>
      <c r="B193" s="32" t="s">
        <v>174</v>
      </c>
      <c r="C193" s="32" t="s">
        <v>3</v>
      </c>
      <c r="D193" s="34">
        <v>1588.0</v>
      </c>
      <c r="E193" s="35" t="str">
        <f t="shared" si="1"/>
        <v>2018-24</v>
      </c>
      <c r="F193" s="36">
        <f t="shared" si="2"/>
        <v>24</v>
      </c>
      <c r="G193">
        <f t="shared" si="3"/>
        <v>2018</v>
      </c>
      <c r="H193" s="37">
        <f t="shared" si="4"/>
        <v>43262</v>
      </c>
    </row>
    <row r="194">
      <c r="A194" s="31">
        <v>43263.0</v>
      </c>
      <c r="B194" s="32" t="s">
        <v>174</v>
      </c>
      <c r="C194" s="33" t="s">
        <v>6</v>
      </c>
      <c r="D194" s="34">
        <v>450.0</v>
      </c>
      <c r="E194" s="35" t="str">
        <f t="shared" si="1"/>
        <v>2018-24</v>
      </c>
      <c r="F194" s="36">
        <f t="shared" si="2"/>
        <v>24</v>
      </c>
      <c r="G194">
        <f t="shared" si="3"/>
        <v>2018</v>
      </c>
      <c r="H194" s="37">
        <f t="shared" si="4"/>
        <v>43263</v>
      </c>
    </row>
    <row r="195">
      <c r="A195" s="31">
        <v>43263.0</v>
      </c>
      <c r="B195" s="32" t="s">
        <v>174</v>
      </c>
      <c r="C195" s="33" t="s">
        <v>4</v>
      </c>
      <c r="D195" s="34">
        <v>47.0</v>
      </c>
      <c r="E195" s="35" t="str">
        <f t="shared" si="1"/>
        <v>2018-24</v>
      </c>
      <c r="F195" s="36">
        <f t="shared" si="2"/>
        <v>24</v>
      </c>
      <c r="G195">
        <f t="shared" si="3"/>
        <v>2018</v>
      </c>
      <c r="H195" s="37">
        <f t="shared" si="4"/>
        <v>43263</v>
      </c>
    </row>
    <row r="196">
      <c r="A196" s="31">
        <v>43263.0</v>
      </c>
      <c r="B196" s="32" t="s">
        <v>174</v>
      </c>
      <c r="C196" s="33" t="s">
        <v>5</v>
      </c>
      <c r="D196" s="38">
        <v>166.0</v>
      </c>
      <c r="E196" s="35" t="str">
        <f t="shared" si="1"/>
        <v>2018-24</v>
      </c>
      <c r="F196" s="36">
        <f t="shared" si="2"/>
        <v>24</v>
      </c>
      <c r="G196">
        <f t="shared" si="3"/>
        <v>2018</v>
      </c>
      <c r="H196" s="37">
        <f t="shared" si="4"/>
        <v>43263</v>
      </c>
    </row>
    <row r="197">
      <c r="A197" s="31">
        <v>43263.0</v>
      </c>
      <c r="B197" s="32" t="s">
        <v>174</v>
      </c>
      <c r="C197" s="32" t="s">
        <v>3</v>
      </c>
      <c r="D197" s="34">
        <v>1540.0</v>
      </c>
      <c r="E197" s="35" t="str">
        <f t="shared" si="1"/>
        <v>2018-24</v>
      </c>
      <c r="F197" s="36">
        <f t="shared" si="2"/>
        <v>24</v>
      </c>
      <c r="G197">
        <f t="shared" si="3"/>
        <v>2018</v>
      </c>
      <c r="H197" s="37">
        <f t="shared" si="4"/>
        <v>43263</v>
      </c>
    </row>
    <row r="198">
      <c r="A198" s="31">
        <v>43264.0</v>
      </c>
      <c r="B198" s="32" t="s">
        <v>174</v>
      </c>
      <c r="C198" s="33" t="s">
        <v>6</v>
      </c>
      <c r="D198" s="34">
        <v>513.0</v>
      </c>
      <c r="E198" s="35" t="str">
        <f t="shared" si="1"/>
        <v>2018-24</v>
      </c>
      <c r="F198" s="36">
        <f t="shared" si="2"/>
        <v>24</v>
      </c>
      <c r="G198">
        <f t="shared" si="3"/>
        <v>2018</v>
      </c>
      <c r="H198" s="37">
        <f t="shared" si="4"/>
        <v>43264</v>
      </c>
    </row>
    <row r="199">
      <c r="A199" s="31">
        <v>43264.0</v>
      </c>
      <c r="B199" s="32" t="s">
        <v>174</v>
      </c>
      <c r="C199" s="33" t="s">
        <v>4</v>
      </c>
      <c r="D199" s="34">
        <v>79.0</v>
      </c>
      <c r="E199" s="35" t="str">
        <f t="shared" si="1"/>
        <v>2018-24</v>
      </c>
      <c r="F199" s="36">
        <f t="shared" si="2"/>
        <v>24</v>
      </c>
      <c r="G199">
        <f t="shared" si="3"/>
        <v>2018</v>
      </c>
      <c r="H199" s="37">
        <f t="shared" si="4"/>
        <v>43264</v>
      </c>
    </row>
    <row r="200">
      <c r="A200" s="31">
        <v>43264.0</v>
      </c>
      <c r="B200" s="32" t="s">
        <v>174</v>
      </c>
      <c r="C200" s="33" t="s">
        <v>5</v>
      </c>
      <c r="D200" s="38">
        <v>134.0</v>
      </c>
      <c r="E200" s="35" t="str">
        <f t="shared" si="1"/>
        <v>2018-24</v>
      </c>
      <c r="F200" s="36">
        <f t="shared" si="2"/>
        <v>24</v>
      </c>
      <c r="G200">
        <f t="shared" si="3"/>
        <v>2018</v>
      </c>
      <c r="H200" s="37">
        <f t="shared" si="4"/>
        <v>43264</v>
      </c>
    </row>
    <row r="201">
      <c r="A201" s="31">
        <v>43264.0</v>
      </c>
      <c r="B201" s="32" t="s">
        <v>174</v>
      </c>
      <c r="C201" s="32" t="s">
        <v>3</v>
      </c>
      <c r="D201" s="34">
        <v>1461.0</v>
      </c>
      <c r="E201" s="35" t="str">
        <f t="shared" si="1"/>
        <v>2018-24</v>
      </c>
      <c r="F201" s="36">
        <f t="shared" si="2"/>
        <v>24</v>
      </c>
      <c r="G201">
        <f t="shared" si="3"/>
        <v>2018</v>
      </c>
      <c r="H201" s="37">
        <f t="shared" si="4"/>
        <v>43264</v>
      </c>
    </row>
    <row r="202">
      <c r="A202" s="31">
        <v>43265.0</v>
      </c>
      <c r="B202" s="32" t="s">
        <v>174</v>
      </c>
      <c r="C202" s="33" t="s">
        <v>6</v>
      </c>
      <c r="D202" s="34">
        <v>482.0</v>
      </c>
      <c r="E202" s="35" t="str">
        <f t="shared" si="1"/>
        <v>2018-24</v>
      </c>
      <c r="F202" s="36">
        <f t="shared" si="2"/>
        <v>24</v>
      </c>
      <c r="G202">
        <f t="shared" si="3"/>
        <v>2018</v>
      </c>
      <c r="H202" s="37">
        <f t="shared" si="4"/>
        <v>43265</v>
      </c>
    </row>
    <row r="203">
      <c r="A203" s="31">
        <v>43265.0</v>
      </c>
      <c r="B203" s="32" t="s">
        <v>174</v>
      </c>
      <c r="C203" s="33" t="s">
        <v>4</v>
      </c>
      <c r="D203" s="34">
        <v>87.0</v>
      </c>
      <c r="E203" s="35" t="str">
        <f t="shared" si="1"/>
        <v>2018-24</v>
      </c>
      <c r="F203" s="36">
        <f t="shared" si="2"/>
        <v>24</v>
      </c>
      <c r="G203">
        <f t="shared" si="3"/>
        <v>2018</v>
      </c>
      <c r="H203" s="37">
        <f t="shared" si="4"/>
        <v>43265</v>
      </c>
    </row>
    <row r="204">
      <c r="A204" s="31">
        <v>43265.0</v>
      </c>
      <c r="B204" s="32" t="s">
        <v>174</v>
      </c>
      <c r="C204" s="33" t="s">
        <v>5</v>
      </c>
      <c r="D204" s="34">
        <v>166.0</v>
      </c>
      <c r="E204" s="35" t="str">
        <f t="shared" si="1"/>
        <v>2018-24</v>
      </c>
      <c r="F204" s="36">
        <f t="shared" si="2"/>
        <v>24</v>
      </c>
      <c r="G204">
        <f t="shared" si="3"/>
        <v>2018</v>
      </c>
      <c r="H204" s="37">
        <f t="shared" si="4"/>
        <v>43265</v>
      </c>
    </row>
    <row r="205">
      <c r="A205" s="31">
        <v>43265.0</v>
      </c>
      <c r="B205" s="32" t="s">
        <v>174</v>
      </c>
      <c r="C205" s="32" t="s">
        <v>3</v>
      </c>
      <c r="D205" s="34">
        <v>1461.0</v>
      </c>
      <c r="E205" s="35" t="str">
        <f t="shared" si="1"/>
        <v>2018-24</v>
      </c>
      <c r="F205" s="36">
        <f t="shared" si="2"/>
        <v>24</v>
      </c>
      <c r="G205">
        <f t="shared" si="3"/>
        <v>2018</v>
      </c>
      <c r="H205" s="37">
        <f t="shared" si="4"/>
        <v>43265</v>
      </c>
    </row>
    <row r="206">
      <c r="A206" s="31">
        <v>43266.0</v>
      </c>
      <c r="B206" s="32" t="s">
        <v>174</v>
      </c>
      <c r="C206" s="33" t="s">
        <v>6</v>
      </c>
      <c r="D206" s="34">
        <v>427.0</v>
      </c>
      <c r="E206" s="35" t="str">
        <f t="shared" si="1"/>
        <v>2018-24</v>
      </c>
      <c r="F206" s="36">
        <f t="shared" si="2"/>
        <v>24</v>
      </c>
      <c r="G206">
        <f t="shared" si="3"/>
        <v>2018</v>
      </c>
      <c r="H206" s="37">
        <f t="shared" si="4"/>
        <v>43266</v>
      </c>
    </row>
    <row r="207">
      <c r="A207" s="31">
        <v>43266.0</v>
      </c>
      <c r="B207" s="32" t="s">
        <v>174</v>
      </c>
      <c r="C207" s="33" t="s">
        <v>4</v>
      </c>
      <c r="D207" s="34">
        <v>39.0</v>
      </c>
      <c r="E207" s="35" t="str">
        <f t="shared" si="1"/>
        <v>2018-24</v>
      </c>
      <c r="F207" s="36">
        <f t="shared" si="2"/>
        <v>24</v>
      </c>
      <c r="G207">
        <f t="shared" si="3"/>
        <v>2018</v>
      </c>
      <c r="H207" s="37">
        <f t="shared" si="4"/>
        <v>43266</v>
      </c>
    </row>
    <row r="208">
      <c r="A208" s="31">
        <v>43266.0</v>
      </c>
      <c r="B208" s="32" t="s">
        <v>174</v>
      </c>
      <c r="C208" s="33" t="s">
        <v>5</v>
      </c>
      <c r="D208" s="38">
        <v>111.0</v>
      </c>
      <c r="E208" s="35" t="str">
        <f t="shared" si="1"/>
        <v>2018-24</v>
      </c>
      <c r="F208" s="36">
        <f t="shared" si="2"/>
        <v>24</v>
      </c>
      <c r="G208">
        <f t="shared" si="3"/>
        <v>2018</v>
      </c>
      <c r="H208" s="37">
        <f t="shared" si="4"/>
        <v>43266</v>
      </c>
    </row>
    <row r="209">
      <c r="A209" s="31">
        <v>43266.0</v>
      </c>
      <c r="B209" s="32" t="s">
        <v>174</v>
      </c>
      <c r="C209" s="32" t="s">
        <v>3</v>
      </c>
      <c r="D209" s="34">
        <v>1256.0</v>
      </c>
      <c r="E209" s="35" t="str">
        <f t="shared" si="1"/>
        <v>2018-24</v>
      </c>
      <c r="F209" s="36">
        <f t="shared" si="2"/>
        <v>24</v>
      </c>
      <c r="G209">
        <f t="shared" si="3"/>
        <v>2018</v>
      </c>
      <c r="H209" s="37">
        <f t="shared" si="4"/>
        <v>43266</v>
      </c>
    </row>
    <row r="210">
      <c r="A210" s="31">
        <v>43267.0</v>
      </c>
      <c r="B210" s="32" t="s">
        <v>174</v>
      </c>
      <c r="C210" s="33" t="s">
        <v>6</v>
      </c>
      <c r="D210" s="34">
        <v>506.0</v>
      </c>
      <c r="E210" s="35" t="str">
        <f t="shared" si="1"/>
        <v>2018-24</v>
      </c>
      <c r="F210" s="36">
        <f t="shared" si="2"/>
        <v>24</v>
      </c>
      <c r="G210">
        <f t="shared" si="3"/>
        <v>2018</v>
      </c>
      <c r="H210" s="37">
        <f t="shared" si="4"/>
        <v>43267</v>
      </c>
    </row>
    <row r="211">
      <c r="A211" s="31">
        <v>43267.0</v>
      </c>
      <c r="B211" s="32" t="s">
        <v>174</v>
      </c>
      <c r="C211" s="33" t="s">
        <v>4</v>
      </c>
      <c r="D211" s="34">
        <v>103.0</v>
      </c>
      <c r="E211" s="35" t="str">
        <f t="shared" si="1"/>
        <v>2018-24</v>
      </c>
      <c r="F211" s="36">
        <f t="shared" si="2"/>
        <v>24</v>
      </c>
      <c r="G211">
        <f t="shared" si="3"/>
        <v>2018</v>
      </c>
      <c r="H211" s="37">
        <f t="shared" si="4"/>
        <v>43267</v>
      </c>
    </row>
    <row r="212">
      <c r="A212" s="31">
        <v>43267.0</v>
      </c>
      <c r="B212" s="32" t="s">
        <v>174</v>
      </c>
      <c r="C212" s="33" t="s">
        <v>5</v>
      </c>
      <c r="D212" s="38">
        <v>111.0</v>
      </c>
      <c r="E212" s="35" t="str">
        <f t="shared" si="1"/>
        <v>2018-24</v>
      </c>
      <c r="F212" s="36">
        <f t="shared" si="2"/>
        <v>24</v>
      </c>
      <c r="G212">
        <f t="shared" si="3"/>
        <v>2018</v>
      </c>
      <c r="H212" s="37">
        <f t="shared" si="4"/>
        <v>43267</v>
      </c>
    </row>
    <row r="213">
      <c r="A213" s="31">
        <v>43267.0</v>
      </c>
      <c r="B213" s="32" t="s">
        <v>174</v>
      </c>
      <c r="C213" s="32" t="s">
        <v>3</v>
      </c>
      <c r="D213" s="34">
        <v>1390.0</v>
      </c>
      <c r="E213" s="35" t="str">
        <f t="shared" si="1"/>
        <v>2018-24</v>
      </c>
      <c r="F213" s="36">
        <f t="shared" si="2"/>
        <v>24</v>
      </c>
      <c r="G213">
        <f t="shared" si="3"/>
        <v>2018</v>
      </c>
      <c r="H213" s="37">
        <f t="shared" si="4"/>
        <v>43267</v>
      </c>
    </row>
    <row r="214">
      <c r="A214" s="31">
        <v>43268.0</v>
      </c>
      <c r="B214" s="32" t="s">
        <v>174</v>
      </c>
      <c r="C214" s="33" t="s">
        <v>6</v>
      </c>
      <c r="D214" s="34">
        <v>513.0</v>
      </c>
      <c r="E214" s="35" t="str">
        <f t="shared" si="1"/>
        <v>2018-25</v>
      </c>
      <c r="F214" s="36">
        <f t="shared" si="2"/>
        <v>25</v>
      </c>
      <c r="G214">
        <f t="shared" si="3"/>
        <v>2018</v>
      </c>
      <c r="H214" s="37">
        <f t="shared" si="4"/>
        <v>43268</v>
      </c>
    </row>
    <row r="215">
      <c r="A215" s="31">
        <v>43268.0</v>
      </c>
      <c r="B215" s="32" t="s">
        <v>174</v>
      </c>
      <c r="C215" s="33" t="s">
        <v>4</v>
      </c>
      <c r="D215" s="34">
        <v>47.0</v>
      </c>
      <c r="E215" s="35" t="str">
        <f t="shared" si="1"/>
        <v>2018-25</v>
      </c>
      <c r="F215" s="36">
        <f t="shared" si="2"/>
        <v>25</v>
      </c>
      <c r="G215">
        <f t="shared" si="3"/>
        <v>2018</v>
      </c>
      <c r="H215" s="37">
        <f t="shared" si="4"/>
        <v>43268</v>
      </c>
    </row>
    <row r="216">
      <c r="A216" s="31">
        <v>43268.0</v>
      </c>
      <c r="B216" s="32" t="s">
        <v>174</v>
      </c>
      <c r="C216" s="33" t="s">
        <v>5</v>
      </c>
      <c r="D216" s="38">
        <v>182.0</v>
      </c>
      <c r="E216" s="35" t="str">
        <f t="shared" si="1"/>
        <v>2018-25</v>
      </c>
      <c r="F216" s="36">
        <f t="shared" si="2"/>
        <v>25</v>
      </c>
      <c r="G216">
        <f t="shared" si="3"/>
        <v>2018</v>
      </c>
      <c r="H216" s="37">
        <f t="shared" si="4"/>
        <v>43268</v>
      </c>
    </row>
    <row r="217">
      <c r="A217" s="31">
        <v>43268.0</v>
      </c>
      <c r="B217" s="32" t="s">
        <v>174</v>
      </c>
      <c r="C217" s="32" t="s">
        <v>3</v>
      </c>
      <c r="D217" s="34">
        <v>1319.0</v>
      </c>
      <c r="E217" s="35" t="str">
        <f t="shared" si="1"/>
        <v>2018-25</v>
      </c>
      <c r="F217" s="36">
        <f t="shared" si="2"/>
        <v>25</v>
      </c>
      <c r="G217">
        <f t="shared" si="3"/>
        <v>2018</v>
      </c>
      <c r="H217" s="37">
        <f t="shared" si="4"/>
        <v>43268</v>
      </c>
    </row>
    <row r="218">
      <c r="A218" s="31">
        <v>43269.0</v>
      </c>
      <c r="B218" s="32" t="s">
        <v>174</v>
      </c>
      <c r="C218" s="33" t="s">
        <v>6</v>
      </c>
      <c r="D218" s="34">
        <v>458.0</v>
      </c>
      <c r="E218" s="35" t="str">
        <f t="shared" si="1"/>
        <v>2018-25</v>
      </c>
      <c r="F218" s="36">
        <f t="shared" si="2"/>
        <v>25</v>
      </c>
      <c r="G218">
        <f t="shared" si="3"/>
        <v>2018</v>
      </c>
      <c r="H218" s="37">
        <f t="shared" si="4"/>
        <v>43269</v>
      </c>
    </row>
    <row r="219">
      <c r="A219" s="31">
        <v>43269.0</v>
      </c>
      <c r="B219" s="32" t="s">
        <v>174</v>
      </c>
      <c r="C219" s="33" t="s">
        <v>4</v>
      </c>
      <c r="D219" s="34">
        <v>39.0</v>
      </c>
      <c r="E219" s="35" t="str">
        <f t="shared" si="1"/>
        <v>2018-25</v>
      </c>
      <c r="F219" s="36">
        <f t="shared" si="2"/>
        <v>25</v>
      </c>
      <c r="G219">
        <f t="shared" si="3"/>
        <v>2018</v>
      </c>
      <c r="H219" s="37">
        <f t="shared" si="4"/>
        <v>43269</v>
      </c>
    </row>
    <row r="220">
      <c r="A220" s="31">
        <v>43269.0</v>
      </c>
      <c r="B220" s="32" t="s">
        <v>174</v>
      </c>
      <c r="C220" s="33" t="s">
        <v>5</v>
      </c>
      <c r="D220" s="38">
        <v>158.0</v>
      </c>
      <c r="E220" s="35" t="str">
        <f t="shared" si="1"/>
        <v>2018-25</v>
      </c>
      <c r="F220" s="36">
        <f t="shared" si="2"/>
        <v>25</v>
      </c>
      <c r="G220">
        <f t="shared" si="3"/>
        <v>2018</v>
      </c>
      <c r="H220" s="37">
        <f t="shared" si="4"/>
        <v>43269</v>
      </c>
    </row>
    <row r="221">
      <c r="A221" s="31">
        <v>43269.0</v>
      </c>
      <c r="B221" s="32" t="s">
        <v>174</v>
      </c>
      <c r="C221" s="32" t="s">
        <v>3</v>
      </c>
      <c r="D221" s="34">
        <v>1588.0</v>
      </c>
      <c r="E221" s="35" t="str">
        <f t="shared" si="1"/>
        <v>2018-25</v>
      </c>
      <c r="F221" s="36">
        <f t="shared" si="2"/>
        <v>25</v>
      </c>
      <c r="G221">
        <f t="shared" si="3"/>
        <v>2018</v>
      </c>
      <c r="H221" s="37">
        <f t="shared" si="4"/>
        <v>43269</v>
      </c>
    </row>
    <row r="222">
      <c r="A222" s="31">
        <v>43270.0</v>
      </c>
      <c r="B222" s="32" t="s">
        <v>174</v>
      </c>
      <c r="C222" s="33" t="s">
        <v>6</v>
      </c>
      <c r="D222" s="34">
        <v>529.0</v>
      </c>
      <c r="E222" s="35" t="str">
        <f t="shared" si="1"/>
        <v>2018-25</v>
      </c>
      <c r="F222" s="36">
        <f t="shared" si="2"/>
        <v>25</v>
      </c>
      <c r="G222">
        <f t="shared" si="3"/>
        <v>2018</v>
      </c>
      <c r="H222" s="37">
        <f t="shared" si="4"/>
        <v>43270</v>
      </c>
    </row>
    <row r="223">
      <c r="A223" s="31">
        <v>43270.0</v>
      </c>
      <c r="B223" s="32" t="s">
        <v>174</v>
      </c>
      <c r="C223" s="33" t="s">
        <v>4</v>
      </c>
      <c r="D223" s="34">
        <v>32.0</v>
      </c>
      <c r="E223" s="35" t="str">
        <f t="shared" si="1"/>
        <v>2018-25</v>
      </c>
      <c r="F223" s="36">
        <f t="shared" si="2"/>
        <v>25</v>
      </c>
      <c r="G223">
        <f t="shared" si="3"/>
        <v>2018</v>
      </c>
      <c r="H223" s="37">
        <f t="shared" si="4"/>
        <v>43270</v>
      </c>
    </row>
    <row r="224">
      <c r="A224" s="31">
        <v>43270.0</v>
      </c>
      <c r="B224" s="32" t="s">
        <v>174</v>
      </c>
      <c r="C224" s="33" t="s">
        <v>5</v>
      </c>
      <c r="D224" s="34">
        <v>190.0</v>
      </c>
      <c r="E224" s="35" t="str">
        <f t="shared" si="1"/>
        <v>2018-25</v>
      </c>
      <c r="F224" s="36">
        <f t="shared" si="2"/>
        <v>25</v>
      </c>
      <c r="G224">
        <f t="shared" si="3"/>
        <v>2018</v>
      </c>
      <c r="H224" s="37">
        <f t="shared" si="4"/>
        <v>43270</v>
      </c>
    </row>
    <row r="225">
      <c r="A225" s="31">
        <v>43270.0</v>
      </c>
      <c r="B225" s="32" t="s">
        <v>174</v>
      </c>
      <c r="C225" s="32" t="s">
        <v>3</v>
      </c>
      <c r="D225" s="34">
        <v>1532.0</v>
      </c>
      <c r="E225" s="35" t="str">
        <f t="shared" si="1"/>
        <v>2018-25</v>
      </c>
      <c r="F225" s="36">
        <f t="shared" si="2"/>
        <v>25</v>
      </c>
      <c r="G225">
        <f t="shared" si="3"/>
        <v>2018</v>
      </c>
      <c r="H225" s="37">
        <f t="shared" si="4"/>
        <v>43270</v>
      </c>
    </row>
    <row r="226">
      <c r="A226" s="31">
        <v>43271.0</v>
      </c>
      <c r="B226" s="32" t="s">
        <v>174</v>
      </c>
      <c r="C226" s="33" t="s">
        <v>6</v>
      </c>
      <c r="D226" s="34">
        <v>482.0</v>
      </c>
      <c r="E226" s="35" t="str">
        <f t="shared" si="1"/>
        <v>2018-25</v>
      </c>
      <c r="F226" s="36">
        <f t="shared" si="2"/>
        <v>25</v>
      </c>
      <c r="G226">
        <f t="shared" si="3"/>
        <v>2018</v>
      </c>
      <c r="H226" s="37">
        <f t="shared" si="4"/>
        <v>43271</v>
      </c>
    </row>
    <row r="227">
      <c r="A227" s="31">
        <v>43271.0</v>
      </c>
      <c r="B227" s="32" t="s">
        <v>174</v>
      </c>
      <c r="C227" s="33" t="s">
        <v>4</v>
      </c>
      <c r="D227" s="34">
        <v>32.0</v>
      </c>
      <c r="E227" s="35" t="str">
        <f t="shared" si="1"/>
        <v>2018-25</v>
      </c>
      <c r="F227" s="36">
        <f t="shared" si="2"/>
        <v>25</v>
      </c>
      <c r="G227">
        <f t="shared" si="3"/>
        <v>2018</v>
      </c>
      <c r="H227" s="37">
        <f t="shared" si="4"/>
        <v>43271</v>
      </c>
    </row>
    <row r="228">
      <c r="A228" s="31">
        <v>43271.0</v>
      </c>
      <c r="B228" s="32" t="s">
        <v>174</v>
      </c>
      <c r="C228" s="33" t="s">
        <v>5</v>
      </c>
      <c r="D228" s="38">
        <v>103.0</v>
      </c>
      <c r="E228" s="35" t="str">
        <f t="shared" si="1"/>
        <v>2018-25</v>
      </c>
      <c r="F228" s="36">
        <f t="shared" si="2"/>
        <v>25</v>
      </c>
      <c r="G228">
        <f t="shared" si="3"/>
        <v>2018</v>
      </c>
      <c r="H228" s="37">
        <f t="shared" si="4"/>
        <v>43271</v>
      </c>
    </row>
    <row r="229">
      <c r="A229" s="31">
        <v>43271.0</v>
      </c>
      <c r="B229" s="32" t="s">
        <v>174</v>
      </c>
      <c r="C229" s="32" t="s">
        <v>3</v>
      </c>
      <c r="D229" s="34">
        <v>1343.0</v>
      </c>
      <c r="E229" s="35" t="str">
        <f t="shared" si="1"/>
        <v>2018-25</v>
      </c>
      <c r="F229" s="36">
        <f t="shared" si="2"/>
        <v>25</v>
      </c>
      <c r="G229">
        <f t="shared" si="3"/>
        <v>2018</v>
      </c>
      <c r="H229" s="37">
        <f t="shared" si="4"/>
        <v>43271</v>
      </c>
    </row>
    <row r="230">
      <c r="A230" s="31">
        <v>43272.0</v>
      </c>
      <c r="B230" s="32" t="s">
        <v>174</v>
      </c>
      <c r="C230" s="33" t="s">
        <v>6</v>
      </c>
      <c r="D230" s="34">
        <v>419.0</v>
      </c>
      <c r="E230" s="35" t="str">
        <f t="shared" si="1"/>
        <v>2018-25</v>
      </c>
      <c r="F230" s="36">
        <f t="shared" si="2"/>
        <v>25</v>
      </c>
      <c r="G230">
        <f t="shared" si="3"/>
        <v>2018</v>
      </c>
      <c r="H230" s="37">
        <f t="shared" si="4"/>
        <v>43272</v>
      </c>
    </row>
    <row r="231">
      <c r="A231" s="31">
        <v>43272.0</v>
      </c>
      <c r="B231" s="32" t="s">
        <v>174</v>
      </c>
      <c r="C231" s="33" t="s">
        <v>4</v>
      </c>
      <c r="D231" s="34">
        <v>39.0</v>
      </c>
      <c r="E231" s="35" t="str">
        <f t="shared" si="1"/>
        <v>2018-25</v>
      </c>
      <c r="F231" s="36">
        <f t="shared" si="2"/>
        <v>25</v>
      </c>
      <c r="G231">
        <f t="shared" si="3"/>
        <v>2018</v>
      </c>
      <c r="H231" s="37">
        <f t="shared" si="4"/>
        <v>43272</v>
      </c>
    </row>
    <row r="232">
      <c r="A232" s="31">
        <v>43272.0</v>
      </c>
      <c r="B232" s="32" t="s">
        <v>174</v>
      </c>
      <c r="C232" s="33" t="s">
        <v>5</v>
      </c>
      <c r="D232" s="38">
        <v>118.0</v>
      </c>
      <c r="E232" s="35" t="str">
        <f t="shared" si="1"/>
        <v>2018-25</v>
      </c>
      <c r="F232" s="36">
        <f t="shared" si="2"/>
        <v>25</v>
      </c>
      <c r="G232">
        <f t="shared" si="3"/>
        <v>2018</v>
      </c>
      <c r="H232" s="37">
        <f t="shared" si="4"/>
        <v>43272</v>
      </c>
    </row>
    <row r="233">
      <c r="A233" s="31">
        <v>43272.0</v>
      </c>
      <c r="B233" s="32" t="s">
        <v>174</v>
      </c>
      <c r="C233" s="32" t="s">
        <v>3</v>
      </c>
      <c r="D233" s="34">
        <v>1406.0</v>
      </c>
      <c r="E233" s="35" t="str">
        <f t="shared" si="1"/>
        <v>2018-25</v>
      </c>
      <c r="F233" s="36">
        <f t="shared" si="2"/>
        <v>25</v>
      </c>
      <c r="G233">
        <f t="shared" si="3"/>
        <v>2018</v>
      </c>
      <c r="H233" s="37">
        <f t="shared" si="4"/>
        <v>43272</v>
      </c>
    </row>
    <row r="234">
      <c r="A234" s="31">
        <v>43273.0</v>
      </c>
      <c r="B234" s="32" t="s">
        <v>174</v>
      </c>
      <c r="C234" s="33" t="s">
        <v>6</v>
      </c>
      <c r="D234" s="34">
        <v>387.0</v>
      </c>
      <c r="E234" s="35" t="str">
        <f t="shared" si="1"/>
        <v>2018-25</v>
      </c>
      <c r="F234" s="36">
        <f t="shared" si="2"/>
        <v>25</v>
      </c>
      <c r="G234">
        <f t="shared" si="3"/>
        <v>2018</v>
      </c>
      <c r="H234" s="37">
        <f t="shared" si="4"/>
        <v>43273</v>
      </c>
    </row>
    <row r="235">
      <c r="A235" s="31">
        <v>43273.0</v>
      </c>
      <c r="B235" s="32" t="s">
        <v>174</v>
      </c>
      <c r="C235" s="33" t="s">
        <v>4</v>
      </c>
      <c r="D235" s="34">
        <v>32.0</v>
      </c>
      <c r="E235" s="35" t="str">
        <f t="shared" si="1"/>
        <v>2018-25</v>
      </c>
      <c r="F235" s="36">
        <f t="shared" si="2"/>
        <v>25</v>
      </c>
      <c r="G235">
        <f t="shared" si="3"/>
        <v>2018</v>
      </c>
      <c r="H235" s="37">
        <f t="shared" si="4"/>
        <v>43273</v>
      </c>
    </row>
    <row r="236">
      <c r="A236" s="31">
        <v>43273.0</v>
      </c>
      <c r="B236" s="32" t="s">
        <v>174</v>
      </c>
      <c r="C236" s="33" t="s">
        <v>5</v>
      </c>
      <c r="D236" s="38">
        <v>245.0</v>
      </c>
      <c r="E236" s="35" t="str">
        <f t="shared" si="1"/>
        <v>2018-25</v>
      </c>
      <c r="F236" s="36">
        <f t="shared" si="2"/>
        <v>25</v>
      </c>
      <c r="G236">
        <f t="shared" si="3"/>
        <v>2018</v>
      </c>
      <c r="H236" s="37">
        <f t="shared" si="4"/>
        <v>43273</v>
      </c>
    </row>
    <row r="237">
      <c r="A237" s="31">
        <v>43273.0</v>
      </c>
      <c r="B237" s="32" t="s">
        <v>174</v>
      </c>
      <c r="C237" s="32" t="s">
        <v>3</v>
      </c>
      <c r="D237" s="34">
        <v>1374.0</v>
      </c>
      <c r="E237" s="35" t="str">
        <f t="shared" si="1"/>
        <v>2018-25</v>
      </c>
      <c r="F237" s="36">
        <f t="shared" si="2"/>
        <v>25</v>
      </c>
      <c r="G237">
        <f t="shared" si="3"/>
        <v>2018</v>
      </c>
      <c r="H237" s="37">
        <f t="shared" si="4"/>
        <v>43273</v>
      </c>
    </row>
    <row r="238">
      <c r="A238" s="31">
        <v>43274.0</v>
      </c>
      <c r="B238" s="32" t="s">
        <v>174</v>
      </c>
      <c r="C238" s="33" t="s">
        <v>6</v>
      </c>
      <c r="D238" s="34">
        <v>537.0</v>
      </c>
      <c r="E238" s="35" t="str">
        <f t="shared" si="1"/>
        <v>2018-25</v>
      </c>
      <c r="F238" s="36">
        <f t="shared" si="2"/>
        <v>25</v>
      </c>
      <c r="G238">
        <f t="shared" si="3"/>
        <v>2018</v>
      </c>
      <c r="H238" s="37">
        <f t="shared" si="4"/>
        <v>43274</v>
      </c>
    </row>
    <row r="239">
      <c r="A239" s="31">
        <v>43274.0</v>
      </c>
      <c r="B239" s="32" t="s">
        <v>174</v>
      </c>
      <c r="C239" s="33" t="s">
        <v>4</v>
      </c>
      <c r="D239" s="34">
        <v>39.0</v>
      </c>
      <c r="E239" s="35" t="str">
        <f t="shared" si="1"/>
        <v>2018-25</v>
      </c>
      <c r="F239" s="36">
        <f t="shared" si="2"/>
        <v>25</v>
      </c>
      <c r="G239">
        <f t="shared" si="3"/>
        <v>2018</v>
      </c>
      <c r="H239" s="37">
        <f t="shared" si="4"/>
        <v>43274</v>
      </c>
    </row>
    <row r="240">
      <c r="A240" s="31">
        <v>43274.0</v>
      </c>
      <c r="B240" s="32" t="s">
        <v>174</v>
      </c>
      <c r="C240" s="33" t="s">
        <v>5</v>
      </c>
      <c r="D240" s="38">
        <v>245.0</v>
      </c>
      <c r="E240" s="35" t="str">
        <f t="shared" si="1"/>
        <v>2018-25</v>
      </c>
      <c r="F240" s="36">
        <f t="shared" si="2"/>
        <v>25</v>
      </c>
      <c r="G240">
        <f t="shared" si="3"/>
        <v>2018</v>
      </c>
      <c r="H240" s="37">
        <f t="shared" si="4"/>
        <v>43274</v>
      </c>
    </row>
    <row r="241">
      <c r="A241" s="31">
        <v>43274.0</v>
      </c>
      <c r="B241" s="32" t="s">
        <v>174</v>
      </c>
      <c r="C241" s="32" t="s">
        <v>3</v>
      </c>
      <c r="D241" s="34">
        <v>1698.0</v>
      </c>
      <c r="E241" s="35" t="str">
        <f t="shared" si="1"/>
        <v>2018-25</v>
      </c>
      <c r="F241" s="36">
        <f t="shared" si="2"/>
        <v>25</v>
      </c>
      <c r="G241">
        <f t="shared" si="3"/>
        <v>2018</v>
      </c>
      <c r="H241" s="37">
        <f t="shared" si="4"/>
        <v>43274</v>
      </c>
    </row>
    <row r="242">
      <c r="A242" s="31">
        <v>43275.0</v>
      </c>
      <c r="B242" s="32" t="s">
        <v>174</v>
      </c>
      <c r="C242" s="33" t="s">
        <v>6</v>
      </c>
      <c r="D242" s="34">
        <v>545.0</v>
      </c>
      <c r="E242" s="35" t="str">
        <f t="shared" si="1"/>
        <v>2018-26</v>
      </c>
      <c r="F242" s="36">
        <f t="shared" si="2"/>
        <v>26</v>
      </c>
      <c r="G242">
        <f t="shared" si="3"/>
        <v>2018</v>
      </c>
      <c r="H242" s="37">
        <f t="shared" si="4"/>
        <v>43275</v>
      </c>
    </row>
    <row r="243">
      <c r="A243" s="31">
        <v>43275.0</v>
      </c>
      <c r="B243" s="32" t="s">
        <v>174</v>
      </c>
      <c r="C243" s="33" t="s">
        <v>4</v>
      </c>
      <c r="D243" s="34">
        <v>71.0</v>
      </c>
      <c r="E243" s="35" t="str">
        <f t="shared" si="1"/>
        <v>2018-26</v>
      </c>
      <c r="F243" s="36">
        <f t="shared" si="2"/>
        <v>26</v>
      </c>
      <c r="G243">
        <f t="shared" si="3"/>
        <v>2018</v>
      </c>
      <c r="H243" s="37">
        <f t="shared" si="4"/>
        <v>43275</v>
      </c>
    </row>
    <row r="244">
      <c r="A244" s="31">
        <v>43275.0</v>
      </c>
      <c r="B244" s="32" t="s">
        <v>174</v>
      </c>
      <c r="C244" s="33" t="s">
        <v>5</v>
      </c>
      <c r="D244" s="38">
        <v>174.0</v>
      </c>
      <c r="E244" s="35" t="str">
        <f t="shared" si="1"/>
        <v>2018-26</v>
      </c>
      <c r="F244" s="36">
        <f t="shared" si="2"/>
        <v>26</v>
      </c>
      <c r="G244">
        <f t="shared" si="3"/>
        <v>2018</v>
      </c>
      <c r="H244" s="37">
        <f t="shared" si="4"/>
        <v>43275</v>
      </c>
    </row>
    <row r="245">
      <c r="A245" s="31">
        <v>43275.0</v>
      </c>
      <c r="B245" s="32" t="s">
        <v>174</v>
      </c>
      <c r="C245" s="32" t="s">
        <v>3</v>
      </c>
      <c r="D245" s="34">
        <v>1477.0</v>
      </c>
      <c r="E245" s="35" t="str">
        <f t="shared" si="1"/>
        <v>2018-26</v>
      </c>
      <c r="F245" s="36">
        <f t="shared" si="2"/>
        <v>26</v>
      </c>
      <c r="G245">
        <f t="shared" si="3"/>
        <v>2018</v>
      </c>
      <c r="H245" s="37">
        <f t="shared" si="4"/>
        <v>43275</v>
      </c>
    </row>
    <row r="246">
      <c r="A246" s="31">
        <v>43276.0</v>
      </c>
      <c r="B246" s="32" t="s">
        <v>174</v>
      </c>
      <c r="C246" s="33" t="s">
        <v>6</v>
      </c>
      <c r="D246" s="34">
        <v>490.0</v>
      </c>
      <c r="E246" s="35" t="str">
        <f t="shared" si="1"/>
        <v>2018-26</v>
      </c>
      <c r="F246" s="36">
        <f t="shared" si="2"/>
        <v>26</v>
      </c>
      <c r="G246">
        <f t="shared" si="3"/>
        <v>2018</v>
      </c>
      <c r="H246" s="37">
        <f t="shared" si="4"/>
        <v>43276</v>
      </c>
    </row>
    <row r="247">
      <c r="A247" s="31">
        <v>43276.0</v>
      </c>
      <c r="B247" s="32" t="s">
        <v>174</v>
      </c>
      <c r="C247" s="33" t="s">
        <v>4</v>
      </c>
      <c r="D247" s="34">
        <v>63.0</v>
      </c>
      <c r="E247" s="35" t="str">
        <f t="shared" si="1"/>
        <v>2018-26</v>
      </c>
      <c r="F247" s="36">
        <f t="shared" si="2"/>
        <v>26</v>
      </c>
      <c r="G247">
        <f t="shared" si="3"/>
        <v>2018</v>
      </c>
      <c r="H247" s="37">
        <f t="shared" si="4"/>
        <v>43276</v>
      </c>
    </row>
    <row r="248">
      <c r="A248" s="31">
        <v>43276.0</v>
      </c>
      <c r="B248" s="32" t="s">
        <v>174</v>
      </c>
      <c r="C248" s="33" t="s">
        <v>5</v>
      </c>
      <c r="D248" s="38">
        <v>316.0</v>
      </c>
      <c r="E248" s="35" t="str">
        <f t="shared" si="1"/>
        <v>2018-26</v>
      </c>
      <c r="F248" s="36">
        <f t="shared" si="2"/>
        <v>26</v>
      </c>
      <c r="G248">
        <f t="shared" si="3"/>
        <v>2018</v>
      </c>
      <c r="H248" s="37">
        <f t="shared" si="4"/>
        <v>43276</v>
      </c>
    </row>
    <row r="249">
      <c r="A249" s="31">
        <v>43276.0</v>
      </c>
      <c r="B249" s="32" t="s">
        <v>174</v>
      </c>
      <c r="C249" s="32" t="s">
        <v>3</v>
      </c>
      <c r="D249" s="34">
        <v>1714.0</v>
      </c>
      <c r="E249" s="35" t="str">
        <f t="shared" si="1"/>
        <v>2018-26</v>
      </c>
      <c r="F249" s="36">
        <f t="shared" si="2"/>
        <v>26</v>
      </c>
      <c r="G249">
        <f t="shared" si="3"/>
        <v>2018</v>
      </c>
      <c r="H249" s="37">
        <f t="shared" si="4"/>
        <v>43276</v>
      </c>
    </row>
    <row r="250">
      <c r="A250" s="31">
        <v>43277.0</v>
      </c>
      <c r="B250" s="32" t="s">
        <v>174</v>
      </c>
      <c r="C250" s="33" t="s">
        <v>6</v>
      </c>
      <c r="D250" s="34">
        <v>490.0</v>
      </c>
      <c r="E250" s="35" t="str">
        <f t="shared" si="1"/>
        <v>2018-26</v>
      </c>
      <c r="F250" s="36">
        <f t="shared" si="2"/>
        <v>26</v>
      </c>
      <c r="G250">
        <f t="shared" si="3"/>
        <v>2018</v>
      </c>
      <c r="H250" s="37">
        <f t="shared" si="4"/>
        <v>43277</v>
      </c>
    </row>
    <row r="251">
      <c r="A251" s="31">
        <v>43277.0</v>
      </c>
      <c r="B251" s="32" t="s">
        <v>174</v>
      </c>
      <c r="C251" s="33" t="s">
        <v>4</v>
      </c>
      <c r="D251" s="34">
        <v>47.0</v>
      </c>
      <c r="E251" s="35" t="str">
        <f t="shared" si="1"/>
        <v>2018-26</v>
      </c>
      <c r="F251" s="36">
        <f t="shared" si="2"/>
        <v>26</v>
      </c>
      <c r="G251">
        <f t="shared" si="3"/>
        <v>2018</v>
      </c>
      <c r="H251" s="37">
        <f t="shared" si="4"/>
        <v>43277</v>
      </c>
    </row>
    <row r="252">
      <c r="A252" s="31">
        <v>43277.0</v>
      </c>
      <c r="B252" s="32" t="s">
        <v>174</v>
      </c>
      <c r="C252" s="33" t="s">
        <v>5</v>
      </c>
      <c r="D252" s="38">
        <v>276.0</v>
      </c>
      <c r="E252" s="35" t="str">
        <f t="shared" si="1"/>
        <v>2018-26</v>
      </c>
      <c r="F252" s="36">
        <f t="shared" si="2"/>
        <v>26</v>
      </c>
      <c r="G252">
        <f t="shared" si="3"/>
        <v>2018</v>
      </c>
      <c r="H252" s="37">
        <f t="shared" si="4"/>
        <v>43277</v>
      </c>
    </row>
    <row r="253">
      <c r="A253" s="31">
        <v>43277.0</v>
      </c>
      <c r="B253" s="32" t="s">
        <v>174</v>
      </c>
      <c r="C253" s="32" t="s">
        <v>3</v>
      </c>
      <c r="D253" s="34">
        <v>1540.0</v>
      </c>
      <c r="E253" s="35" t="str">
        <f t="shared" si="1"/>
        <v>2018-26</v>
      </c>
      <c r="F253" s="36">
        <f t="shared" si="2"/>
        <v>26</v>
      </c>
      <c r="G253">
        <f t="shared" si="3"/>
        <v>2018</v>
      </c>
      <c r="H253" s="37">
        <f t="shared" si="4"/>
        <v>43277</v>
      </c>
    </row>
    <row r="254">
      <c r="A254" s="31">
        <v>43278.0</v>
      </c>
      <c r="B254" s="32" t="s">
        <v>174</v>
      </c>
      <c r="C254" s="33" t="s">
        <v>6</v>
      </c>
      <c r="D254" s="34">
        <v>348.0</v>
      </c>
      <c r="E254" s="35" t="str">
        <f t="shared" si="1"/>
        <v>2018-26</v>
      </c>
      <c r="F254" s="36">
        <f t="shared" si="2"/>
        <v>26</v>
      </c>
      <c r="G254">
        <f t="shared" si="3"/>
        <v>2018</v>
      </c>
      <c r="H254" s="37">
        <f t="shared" si="4"/>
        <v>43278</v>
      </c>
    </row>
    <row r="255">
      <c r="A255" s="31">
        <v>43278.0</v>
      </c>
      <c r="B255" s="32" t="s">
        <v>174</v>
      </c>
      <c r="C255" s="33" t="s">
        <v>4</v>
      </c>
      <c r="D255" s="34">
        <v>55.0</v>
      </c>
      <c r="E255" s="35" t="str">
        <f t="shared" si="1"/>
        <v>2018-26</v>
      </c>
      <c r="F255" s="36">
        <f t="shared" si="2"/>
        <v>26</v>
      </c>
      <c r="G255">
        <f t="shared" si="3"/>
        <v>2018</v>
      </c>
      <c r="H255" s="37">
        <f t="shared" si="4"/>
        <v>43278</v>
      </c>
    </row>
    <row r="256">
      <c r="A256" s="31">
        <v>43278.0</v>
      </c>
      <c r="B256" s="32" t="s">
        <v>174</v>
      </c>
      <c r="C256" s="33" t="s">
        <v>5</v>
      </c>
      <c r="D256" s="38">
        <v>126.0</v>
      </c>
      <c r="E256" s="35" t="str">
        <f t="shared" si="1"/>
        <v>2018-26</v>
      </c>
      <c r="F256" s="36">
        <f t="shared" si="2"/>
        <v>26</v>
      </c>
      <c r="G256">
        <f t="shared" si="3"/>
        <v>2018</v>
      </c>
      <c r="H256" s="37">
        <f t="shared" si="4"/>
        <v>43278</v>
      </c>
    </row>
    <row r="257">
      <c r="A257" s="31">
        <v>43278.0</v>
      </c>
      <c r="B257" s="32" t="s">
        <v>174</v>
      </c>
      <c r="C257" s="32" t="s">
        <v>3</v>
      </c>
      <c r="D257" s="34">
        <v>1540.0</v>
      </c>
      <c r="E257" s="35" t="str">
        <f t="shared" si="1"/>
        <v>2018-26</v>
      </c>
      <c r="F257" s="36">
        <f t="shared" si="2"/>
        <v>26</v>
      </c>
      <c r="G257">
        <f t="shared" si="3"/>
        <v>2018</v>
      </c>
      <c r="H257" s="37">
        <f t="shared" si="4"/>
        <v>43278</v>
      </c>
    </row>
    <row r="258">
      <c r="A258" s="31">
        <v>43279.0</v>
      </c>
      <c r="B258" s="32" t="s">
        <v>174</v>
      </c>
      <c r="C258" s="33" t="s">
        <v>6</v>
      </c>
      <c r="D258" s="34">
        <v>355.0</v>
      </c>
      <c r="E258" s="35" t="str">
        <f t="shared" si="1"/>
        <v>2018-26</v>
      </c>
      <c r="F258" s="36">
        <f t="shared" si="2"/>
        <v>26</v>
      </c>
      <c r="G258">
        <f t="shared" si="3"/>
        <v>2018</v>
      </c>
      <c r="H258" s="37">
        <f t="shared" si="4"/>
        <v>43279</v>
      </c>
    </row>
    <row r="259">
      <c r="A259" s="31">
        <v>43279.0</v>
      </c>
      <c r="B259" s="32" t="s">
        <v>174</v>
      </c>
      <c r="C259" s="33" t="s">
        <v>4</v>
      </c>
      <c r="D259" s="34">
        <v>32.0</v>
      </c>
      <c r="E259" s="35" t="str">
        <f t="shared" si="1"/>
        <v>2018-26</v>
      </c>
      <c r="F259" s="36">
        <f t="shared" si="2"/>
        <v>26</v>
      </c>
      <c r="G259">
        <f t="shared" si="3"/>
        <v>2018</v>
      </c>
      <c r="H259" s="37">
        <f t="shared" si="4"/>
        <v>43279</v>
      </c>
    </row>
    <row r="260">
      <c r="A260" s="31">
        <v>43279.0</v>
      </c>
      <c r="B260" s="32" t="s">
        <v>174</v>
      </c>
      <c r="C260" s="33" t="s">
        <v>5</v>
      </c>
      <c r="D260" s="38">
        <v>126.0</v>
      </c>
      <c r="E260" s="35" t="str">
        <f t="shared" si="1"/>
        <v>2018-26</v>
      </c>
      <c r="F260" s="36">
        <f t="shared" si="2"/>
        <v>26</v>
      </c>
      <c r="G260">
        <f t="shared" si="3"/>
        <v>2018</v>
      </c>
      <c r="H260" s="37">
        <f t="shared" si="4"/>
        <v>43279</v>
      </c>
    </row>
    <row r="261">
      <c r="A261" s="31">
        <v>43279.0</v>
      </c>
      <c r="B261" s="32" t="s">
        <v>174</v>
      </c>
      <c r="C261" s="32" t="s">
        <v>3</v>
      </c>
      <c r="D261" s="34">
        <v>1280.0</v>
      </c>
      <c r="E261" s="35" t="str">
        <f t="shared" si="1"/>
        <v>2018-26</v>
      </c>
      <c r="F261" s="36">
        <f t="shared" si="2"/>
        <v>26</v>
      </c>
      <c r="G261">
        <f t="shared" si="3"/>
        <v>2018</v>
      </c>
      <c r="H261" s="37">
        <f t="shared" si="4"/>
        <v>43279</v>
      </c>
    </row>
    <row r="262">
      <c r="A262" s="31">
        <v>43280.0</v>
      </c>
      <c r="B262" s="32" t="s">
        <v>174</v>
      </c>
      <c r="C262" s="33" t="s">
        <v>6</v>
      </c>
      <c r="D262" s="34">
        <v>340.0</v>
      </c>
      <c r="E262" s="35" t="str">
        <f t="shared" si="1"/>
        <v>2018-26</v>
      </c>
      <c r="F262" s="36">
        <f t="shared" si="2"/>
        <v>26</v>
      </c>
      <c r="G262">
        <f t="shared" si="3"/>
        <v>2018</v>
      </c>
      <c r="H262" s="37">
        <f t="shared" si="4"/>
        <v>43280</v>
      </c>
    </row>
    <row r="263">
      <c r="A263" s="31">
        <v>43280.0</v>
      </c>
      <c r="B263" s="32" t="s">
        <v>174</v>
      </c>
      <c r="C263" s="33" t="s">
        <v>4</v>
      </c>
      <c r="D263" s="34">
        <v>63.0</v>
      </c>
      <c r="E263" s="35" t="str">
        <f t="shared" si="1"/>
        <v>2018-26</v>
      </c>
      <c r="F263" s="36">
        <f t="shared" si="2"/>
        <v>26</v>
      </c>
      <c r="G263">
        <f t="shared" si="3"/>
        <v>2018</v>
      </c>
      <c r="H263" s="37">
        <f t="shared" si="4"/>
        <v>43280</v>
      </c>
    </row>
    <row r="264">
      <c r="A264" s="31">
        <v>43280.0</v>
      </c>
      <c r="B264" s="32" t="s">
        <v>174</v>
      </c>
      <c r="C264" s="33" t="s">
        <v>5</v>
      </c>
      <c r="D264" s="38">
        <v>87.0</v>
      </c>
      <c r="E264" s="35" t="str">
        <f t="shared" si="1"/>
        <v>2018-26</v>
      </c>
      <c r="F264" s="36">
        <f t="shared" si="2"/>
        <v>26</v>
      </c>
      <c r="G264">
        <f t="shared" si="3"/>
        <v>2018</v>
      </c>
      <c r="H264" s="37">
        <f t="shared" si="4"/>
        <v>43280</v>
      </c>
    </row>
    <row r="265">
      <c r="A265" s="31">
        <v>43280.0</v>
      </c>
      <c r="B265" s="32" t="s">
        <v>174</v>
      </c>
      <c r="C265" s="32" t="s">
        <v>3</v>
      </c>
      <c r="D265" s="34">
        <v>1359.0</v>
      </c>
      <c r="E265" s="35" t="str">
        <f t="shared" si="1"/>
        <v>2018-26</v>
      </c>
      <c r="F265" s="36">
        <f t="shared" si="2"/>
        <v>26</v>
      </c>
      <c r="G265">
        <f t="shared" si="3"/>
        <v>2018</v>
      </c>
      <c r="H265" s="37">
        <f t="shared" si="4"/>
        <v>43280</v>
      </c>
    </row>
    <row r="266">
      <c r="A266" s="31">
        <v>43281.0</v>
      </c>
      <c r="B266" s="32" t="s">
        <v>174</v>
      </c>
      <c r="C266" s="33" t="s">
        <v>6</v>
      </c>
      <c r="D266" s="34">
        <v>395.0</v>
      </c>
      <c r="E266" s="35" t="str">
        <f t="shared" si="1"/>
        <v>2018-26</v>
      </c>
      <c r="F266" s="36">
        <f t="shared" si="2"/>
        <v>26</v>
      </c>
      <c r="G266">
        <f t="shared" si="3"/>
        <v>2018</v>
      </c>
      <c r="H266" s="37">
        <f t="shared" si="4"/>
        <v>43281</v>
      </c>
    </row>
    <row r="267">
      <c r="A267" s="31">
        <v>43281.0</v>
      </c>
      <c r="B267" s="32" t="s">
        <v>174</v>
      </c>
      <c r="C267" s="33" t="s">
        <v>4</v>
      </c>
      <c r="D267" s="34">
        <v>71.0</v>
      </c>
      <c r="E267" s="35" t="str">
        <f t="shared" si="1"/>
        <v>2018-26</v>
      </c>
      <c r="F267" s="36">
        <f t="shared" si="2"/>
        <v>26</v>
      </c>
      <c r="G267">
        <f t="shared" si="3"/>
        <v>2018</v>
      </c>
      <c r="H267" s="37">
        <f t="shared" si="4"/>
        <v>43281</v>
      </c>
    </row>
    <row r="268">
      <c r="A268" s="31">
        <v>43281.0</v>
      </c>
      <c r="B268" s="32" t="s">
        <v>174</v>
      </c>
      <c r="C268" s="33" t="s">
        <v>5</v>
      </c>
      <c r="D268" s="38">
        <v>103.0</v>
      </c>
      <c r="E268" s="35" t="str">
        <f t="shared" si="1"/>
        <v>2018-26</v>
      </c>
      <c r="F268" s="36">
        <f t="shared" si="2"/>
        <v>26</v>
      </c>
      <c r="G268">
        <f t="shared" si="3"/>
        <v>2018</v>
      </c>
      <c r="H268" s="37">
        <f t="shared" si="4"/>
        <v>43281</v>
      </c>
    </row>
    <row r="269">
      <c r="A269" s="31">
        <v>43281.0</v>
      </c>
      <c r="B269" s="32" t="s">
        <v>174</v>
      </c>
      <c r="C269" s="32" t="s">
        <v>3</v>
      </c>
      <c r="D269" s="34">
        <v>1445.0</v>
      </c>
      <c r="E269" s="35" t="str">
        <f t="shared" si="1"/>
        <v>2018-26</v>
      </c>
      <c r="F269" s="36">
        <f t="shared" si="2"/>
        <v>26</v>
      </c>
      <c r="G269">
        <f t="shared" si="3"/>
        <v>2018</v>
      </c>
      <c r="H269" s="37">
        <f t="shared" si="4"/>
        <v>43281</v>
      </c>
    </row>
    <row r="270">
      <c r="A270" s="31">
        <v>43282.0</v>
      </c>
      <c r="B270" s="32" t="s">
        <v>174</v>
      </c>
      <c r="C270" s="33" t="s">
        <v>6</v>
      </c>
      <c r="D270" s="34">
        <v>529.0</v>
      </c>
      <c r="E270" s="35" t="str">
        <f t="shared" si="1"/>
        <v>2018-27</v>
      </c>
      <c r="F270" s="36">
        <f t="shared" si="2"/>
        <v>27</v>
      </c>
      <c r="G270">
        <f t="shared" si="3"/>
        <v>2018</v>
      </c>
      <c r="H270" s="37">
        <f t="shared" si="4"/>
        <v>43282</v>
      </c>
    </row>
    <row r="271">
      <c r="A271" s="31">
        <v>43282.0</v>
      </c>
      <c r="B271" s="32" t="s">
        <v>174</v>
      </c>
      <c r="C271" s="33" t="s">
        <v>4</v>
      </c>
      <c r="D271" s="34">
        <v>63.0</v>
      </c>
      <c r="E271" s="35" t="str">
        <f t="shared" si="1"/>
        <v>2018-27</v>
      </c>
      <c r="F271" s="36">
        <f t="shared" si="2"/>
        <v>27</v>
      </c>
      <c r="G271">
        <f t="shared" si="3"/>
        <v>2018</v>
      </c>
      <c r="H271" s="37">
        <f t="shared" si="4"/>
        <v>43282</v>
      </c>
    </row>
    <row r="272">
      <c r="A272" s="31">
        <v>43282.0</v>
      </c>
      <c r="B272" s="32" t="s">
        <v>174</v>
      </c>
      <c r="C272" s="33" t="s">
        <v>5</v>
      </c>
      <c r="D272" s="38">
        <v>95.0</v>
      </c>
      <c r="E272" s="35" t="str">
        <f t="shared" si="1"/>
        <v>2018-27</v>
      </c>
      <c r="F272" s="36">
        <f t="shared" si="2"/>
        <v>27</v>
      </c>
      <c r="G272">
        <f t="shared" si="3"/>
        <v>2018</v>
      </c>
      <c r="H272" s="37">
        <f t="shared" si="4"/>
        <v>43282</v>
      </c>
    </row>
    <row r="273">
      <c r="A273" s="31">
        <v>43282.0</v>
      </c>
      <c r="B273" s="32" t="s">
        <v>174</v>
      </c>
      <c r="C273" s="32" t="s">
        <v>3</v>
      </c>
      <c r="D273" s="34">
        <v>1540.0</v>
      </c>
      <c r="E273" s="35" t="str">
        <f t="shared" si="1"/>
        <v>2018-27</v>
      </c>
      <c r="F273" s="36">
        <f t="shared" si="2"/>
        <v>27</v>
      </c>
      <c r="G273">
        <f t="shared" si="3"/>
        <v>2018</v>
      </c>
      <c r="H273" s="37">
        <f t="shared" si="4"/>
        <v>43282</v>
      </c>
    </row>
    <row r="274">
      <c r="A274" s="31">
        <v>43283.0</v>
      </c>
      <c r="B274" s="32" t="s">
        <v>174</v>
      </c>
      <c r="C274" s="33" t="s">
        <v>6</v>
      </c>
      <c r="D274" s="34">
        <v>513.0</v>
      </c>
      <c r="E274" s="35" t="str">
        <f t="shared" si="1"/>
        <v>2018-27</v>
      </c>
      <c r="F274" s="36">
        <f t="shared" si="2"/>
        <v>27</v>
      </c>
      <c r="G274">
        <f t="shared" si="3"/>
        <v>2018</v>
      </c>
      <c r="H274" s="37">
        <f t="shared" si="4"/>
        <v>43283</v>
      </c>
    </row>
    <row r="275">
      <c r="A275" s="31">
        <v>43283.0</v>
      </c>
      <c r="B275" s="32" t="s">
        <v>174</v>
      </c>
      <c r="C275" s="33" t="s">
        <v>4</v>
      </c>
      <c r="D275" s="34">
        <v>47.0</v>
      </c>
      <c r="E275" s="35" t="str">
        <f t="shared" si="1"/>
        <v>2018-27</v>
      </c>
      <c r="F275" s="36">
        <f t="shared" si="2"/>
        <v>27</v>
      </c>
      <c r="G275">
        <f t="shared" si="3"/>
        <v>2018</v>
      </c>
      <c r="H275" s="37">
        <f t="shared" si="4"/>
        <v>43283</v>
      </c>
    </row>
    <row r="276">
      <c r="A276" s="31">
        <v>43283.0</v>
      </c>
      <c r="B276" s="32" t="s">
        <v>174</v>
      </c>
      <c r="C276" s="33" t="s">
        <v>5</v>
      </c>
      <c r="D276" s="38">
        <v>126.0</v>
      </c>
      <c r="E276" s="35" t="str">
        <f t="shared" si="1"/>
        <v>2018-27</v>
      </c>
      <c r="F276" s="36">
        <f t="shared" si="2"/>
        <v>27</v>
      </c>
      <c r="G276">
        <f t="shared" si="3"/>
        <v>2018</v>
      </c>
      <c r="H276" s="37">
        <f t="shared" si="4"/>
        <v>43283</v>
      </c>
    </row>
    <row r="277">
      <c r="A277" s="31">
        <v>43283.0</v>
      </c>
      <c r="B277" s="32" t="s">
        <v>174</v>
      </c>
      <c r="C277" s="32" t="s">
        <v>3</v>
      </c>
      <c r="D277" s="34">
        <v>1659.0</v>
      </c>
      <c r="E277" s="35" t="str">
        <f t="shared" si="1"/>
        <v>2018-27</v>
      </c>
      <c r="F277" s="36">
        <f t="shared" si="2"/>
        <v>27</v>
      </c>
      <c r="G277">
        <f t="shared" si="3"/>
        <v>2018</v>
      </c>
      <c r="H277" s="37">
        <f t="shared" si="4"/>
        <v>43283</v>
      </c>
    </row>
    <row r="278">
      <c r="A278" s="31">
        <v>43284.0</v>
      </c>
      <c r="B278" s="32" t="s">
        <v>174</v>
      </c>
      <c r="C278" s="33" t="s">
        <v>6</v>
      </c>
      <c r="D278" s="34">
        <v>529.0</v>
      </c>
      <c r="E278" s="35" t="str">
        <f t="shared" si="1"/>
        <v>2018-27</v>
      </c>
      <c r="F278" s="36">
        <f t="shared" si="2"/>
        <v>27</v>
      </c>
      <c r="G278">
        <f t="shared" si="3"/>
        <v>2018</v>
      </c>
      <c r="H278" s="37">
        <f t="shared" si="4"/>
        <v>43284</v>
      </c>
    </row>
    <row r="279">
      <c r="A279" s="31">
        <v>43284.0</v>
      </c>
      <c r="B279" s="32" t="s">
        <v>174</v>
      </c>
      <c r="C279" s="33" t="s">
        <v>4</v>
      </c>
      <c r="D279" s="34">
        <v>55.0</v>
      </c>
      <c r="E279" s="35" t="str">
        <f t="shared" si="1"/>
        <v>2018-27</v>
      </c>
      <c r="F279" s="36">
        <f t="shared" si="2"/>
        <v>27</v>
      </c>
      <c r="G279">
        <f t="shared" si="3"/>
        <v>2018</v>
      </c>
      <c r="H279" s="37">
        <f t="shared" si="4"/>
        <v>43284</v>
      </c>
    </row>
    <row r="280">
      <c r="A280" s="31">
        <v>43284.0</v>
      </c>
      <c r="B280" s="32" t="s">
        <v>174</v>
      </c>
      <c r="C280" s="33" t="s">
        <v>5</v>
      </c>
      <c r="D280" s="38">
        <v>197.0</v>
      </c>
      <c r="E280" s="35" t="str">
        <f t="shared" si="1"/>
        <v>2018-27</v>
      </c>
      <c r="F280" s="36">
        <f t="shared" si="2"/>
        <v>27</v>
      </c>
      <c r="G280">
        <f t="shared" si="3"/>
        <v>2018</v>
      </c>
      <c r="H280" s="37">
        <f t="shared" si="4"/>
        <v>43284</v>
      </c>
    </row>
    <row r="281">
      <c r="A281" s="31">
        <v>43284.0</v>
      </c>
      <c r="B281" s="32" t="s">
        <v>174</v>
      </c>
      <c r="C281" s="32" t="s">
        <v>3</v>
      </c>
      <c r="D281" s="34">
        <v>1667.0</v>
      </c>
      <c r="E281" s="35" t="str">
        <f t="shared" si="1"/>
        <v>2018-27</v>
      </c>
      <c r="F281" s="36">
        <f t="shared" si="2"/>
        <v>27</v>
      </c>
      <c r="G281">
        <f t="shared" si="3"/>
        <v>2018</v>
      </c>
      <c r="H281" s="37">
        <f t="shared" si="4"/>
        <v>43284</v>
      </c>
    </row>
    <row r="282">
      <c r="A282" s="31">
        <v>43285.0</v>
      </c>
      <c r="B282" s="32" t="s">
        <v>174</v>
      </c>
      <c r="C282" s="33" t="s">
        <v>6</v>
      </c>
      <c r="D282" s="34">
        <v>529.0</v>
      </c>
      <c r="E282" s="35" t="str">
        <f t="shared" si="1"/>
        <v>2018-27</v>
      </c>
      <c r="F282" s="36">
        <f t="shared" si="2"/>
        <v>27</v>
      </c>
      <c r="G282">
        <f t="shared" si="3"/>
        <v>2018</v>
      </c>
      <c r="H282" s="37">
        <f t="shared" si="4"/>
        <v>43285</v>
      </c>
    </row>
    <row r="283">
      <c r="A283" s="31">
        <v>43285.0</v>
      </c>
      <c r="B283" s="32" t="s">
        <v>174</v>
      </c>
      <c r="C283" s="33" t="s">
        <v>4</v>
      </c>
      <c r="D283" s="34">
        <v>39.0</v>
      </c>
      <c r="E283" s="35" t="str">
        <f t="shared" si="1"/>
        <v>2018-27</v>
      </c>
      <c r="F283" s="36">
        <f t="shared" si="2"/>
        <v>27</v>
      </c>
      <c r="G283">
        <f t="shared" si="3"/>
        <v>2018</v>
      </c>
      <c r="H283" s="37">
        <f t="shared" si="4"/>
        <v>43285</v>
      </c>
    </row>
    <row r="284">
      <c r="A284" s="31">
        <v>43285.0</v>
      </c>
      <c r="B284" s="32" t="s">
        <v>174</v>
      </c>
      <c r="C284" s="33" t="s">
        <v>5</v>
      </c>
      <c r="D284" s="38">
        <v>182.0</v>
      </c>
      <c r="E284" s="35" t="str">
        <f t="shared" si="1"/>
        <v>2018-27</v>
      </c>
      <c r="F284" s="36">
        <f t="shared" si="2"/>
        <v>27</v>
      </c>
      <c r="G284">
        <f t="shared" si="3"/>
        <v>2018</v>
      </c>
      <c r="H284" s="37">
        <f t="shared" si="4"/>
        <v>43285</v>
      </c>
    </row>
    <row r="285">
      <c r="A285" s="31">
        <v>43285.0</v>
      </c>
      <c r="B285" s="32" t="s">
        <v>174</v>
      </c>
      <c r="C285" s="32" t="s">
        <v>3</v>
      </c>
      <c r="D285" s="34">
        <v>1746.0</v>
      </c>
      <c r="E285" s="35" t="str">
        <f t="shared" si="1"/>
        <v>2018-27</v>
      </c>
      <c r="F285" s="36">
        <f t="shared" si="2"/>
        <v>27</v>
      </c>
      <c r="G285">
        <f t="shared" si="3"/>
        <v>2018</v>
      </c>
      <c r="H285" s="37">
        <f t="shared" si="4"/>
        <v>43285</v>
      </c>
    </row>
    <row r="286">
      <c r="A286" s="31">
        <v>43286.0</v>
      </c>
      <c r="B286" s="32" t="s">
        <v>174</v>
      </c>
      <c r="C286" s="33" t="s">
        <v>6</v>
      </c>
      <c r="D286" s="34">
        <v>506.0</v>
      </c>
      <c r="E286" s="35" t="str">
        <f t="shared" si="1"/>
        <v>2018-27</v>
      </c>
      <c r="F286" s="36">
        <f t="shared" si="2"/>
        <v>27</v>
      </c>
      <c r="G286">
        <f t="shared" si="3"/>
        <v>2018</v>
      </c>
      <c r="H286" s="37">
        <f t="shared" si="4"/>
        <v>43286</v>
      </c>
    </row>
    <row r="287">
      <c r="A287" s="31">
        <v>43286.0</v>
      </c>
      <c r="B287" s="32" t="s">
        <v>174</v>
      </c>
      <c r="C287" s="33" t="s">
        <v>4</v>
      </c>
      <c r="D287" s="34">
        <v>47.0</v>
      </c>
      <c r="E287" s="35" t="str">
        <f t="shared" si="1"/>
        <v>2018-27</v>
      </c>
      <c r="F287" s="36">
        <f t="shared" si="2"/>
        <v>27</v>
      </c>
      <c r="G287">
        <f t="shared" si="3"/>
        <v>2018</v>
      </c>
      <c r="H287" s="37">
        <f t="shared" si="4"/>
        <v>43286</v>
      </c>
    </row>
    <row r="288">
      <c r="A288" s="31">
        <v>43286.0</v>
      </c>
      <c r="B288" s="32" t="s">
        <v>174</v>
      </c>
      <c r="C288" s="33" t="s">
        <v>5</v>
      </c>
      <c r="D288" s="38">
        <v>126.0</v>
      </c>
      <c r="E288" s="35" t="str">
        <f t="shared" si="1"/>
        <v>2018-27</v>
      </c>
      <c r="F288" s="36">
        <f t="shared" si="2"/>
        <v>27</v>
      </c>
      <c r="G288">
        <f t="shared" si="3"/>
        <v>2018</v>
      </c>
      <c r="H288" s="37">
        <f t="shared" si="4"/>
        <v>43286</v>
      </c>
    </row>
    <row r="289">
      <c r="A289" s="31">
        <v>43286.0</v>
      </c>
      <c r="B289" s="32" t="s">
        <v>174</v>
      </c>
      <c r="C289" s="32" t="s">
        <v>3</v>
      </c>
      <c r="D289" s="34">
        <v>1548.0</v>
      </c>
      <c r="E289" s="35" t="str">
        <f t="shared" si="1"/>
        <v>2018-27</v>
      </c>
      <c r="F289" s="36">
        <f t="shared" si="2"/>
        <v>27</v>
      </c>
      <c r="G289">
        <f t="shared" si="3"/>
        <v>2018</v>
      </c>
      <c r="H289" s="37">
        <f t="shared" si="4"/>
        <v>43286</v>
      </c>
    </row>
    <row r="290">
      <c r="A290" s="31">
        <v>43287.0</v>
      </c>
      <c r="B290" s="32" t="s">
        <v>174</v>
      </c>
      <c r="C290" s="33" t="s">
        <v>6</v>
      </c>
      <c r="D290" s="34">
        <v>371.0</v>
      </c>
      <c r="E290" s="35" t="str">
        <f t="shared" si="1"/>
        <v>2018-27</v>
      </c>
      <c r="F290" s="36">
        <f t="shared" si="2"/>
        <v>27</v>
      </c>
      <c r="G290">
        <f t="shared" si="3"/>
        <v>2018</v>
      </c>
      <c r="H290" s="37">
        <f t="shared" si="4"/>
        <v>43287</v>
      </c>
    </row>
    <row r="291">
      <c r="A291" s="31">
        <v>43287.0</v>
      </c>
      <c r="B291" s="32" t="s">
        <v>174</v>
      </c>
      <c r="C291" s="33" t="s">
        <v>4</v>
      </c>
      <c r="D291" s="34">
        <v>63.0</v>
      </c>
      <c r="E291" s="35" t="str">
        <f t="shared" si="1"/>
        <v>2018-27</v>
      </c>
      <c r="F291" s="36">
        <f t="shared" si="2"/>
        <v>27</v>
      </c>
      <c r="G291">
        <f t="shared" si="3"/>
        <v>2018</v>
      </c>
      <c r="H291" s="37">
        <f t="shared" si="4"/>
        <v>43287</v>
      </c>
    </row>
    <row r="292">
      <c r="A292" s="31">
        <v>43287.0</v>
      </c>
      <c r="B292" s="32" t="s">
        <v>174</v>
      </c>
      <c r="C292" s="33" t="s">
        <v>5</v>
      </c>
      <c r="D292" s="38">
        <v>118.0</v>
      </c>
      <c r="E292" s="35" t="str">
        <f t="shared" si="1"/>
        <v>2018-27</v>
      </c>
      <c r="F292" s="36">
        <f t="shared" si="2"/>
        <v>27</v>
      </c>
      <c r="G292">
        <f t="shared" si="3"/>
        <v>2018</v>
      </c>
      <c r="H292" s="37">
        <f t="shared" si="4"/>
        <v>43287</v>
      </c>
    </row>
    <row r="293">
      <c r="A293" s="31">
        <v>43287.0</v>
      </c>
      <c r="B293" s="32" t="s">
        <v>174</v>
      </c>
      <c r="C293" s="32" t="s">
        <v>3</v>
      </c>
      <c r="D293" s="34">
        <v>1327.0</v>
      </c>
      <c r="E293" s="35" t="str">
        <f t="shared" si="1"/>
        <v>2018-27</v>
      </c>
      <c r="F293" s="36">
        <f t="shared" si="2"/>
        <v>27</v>
      </c>
      <c r="G293">
        <f t="shared" si="3"/>
        <v>2018</v>
      </c>
      <c r="H293" s="37">
        <f t="shared" si="4"/>
        <v>43287</v>
      </c>
    </row>
    <row r="294">
      <c r="A294" s="31">
        <v>43288.0</v>
      </c>
      <c r="B294" s="32" t="s">
        <v>174</v>
      </c>
      <c r="C294" s="33" t="s">
        <v>6</v>
      </c>
      <c r="D294" s="34">
        <v>577.0</v>
      </c>
      <c r="E294" s="35" t="str">
        <f t="shared" si="1"/>
        <v>2018-27</v>
      </c>
      <c r="F294" s="36">
        <f t="shared" si="2"/>
        <v>27</v>
      </c>
      <c r="G294">
        <f t="shared" si="3"/>
        <v>2018</v>
      </c>
      <c r="H294" s="37">
        <f t="shared" si="4"/>
        <v>43288</v>
      </c>
    </row>
    <row r="295">
      <c r="A295" s="31">
        <v>43288.0</v>
      </c>
      <c r="B295" s="32" t="s">
        <v>174</v>
      </c>
      <c r="C295" s="33" t="s">
        <v>4</v>
      </c>
      <c r="D295" s="34">
        <v>32.0</v>
      </c>
      <c r="E295" s="35" t="str">
        <f t="shared" si="1"/>
        <v>2018-27</v>
      </c>
      <c r="F295" s="36">
        <f t="shared" si="2"/>
        <v>27</v>
      </c>
      <c r="G295">
        <f t="shared" si="3"/>
        <v>2018</v>
      </c>
      <c r="H295" s="37">
        <f t="shared" si="4"/>
        <v>43288</v>
      </c>
    </row>
    <row r="296">
      <c r="A296" s="31">
        <v>43288.0</v>
      </c>
      <c r="B296" s="32" t="s">
        <v>174</v>
      </c>
      <c r="C296" s="33" t="s">
        <v>5</v>
      </c>
      <c r="D296" s="38">
        <v>126.0</v>
      </c>
      <c r="E296" s="35" t="str">
        <f t="shared" si="1"/>
        <v>2018-27</v>
      </c>
      <c r="F296" s="36">
        <f t="shared" si="2"/>
        <v>27</v>
      </c>
      <c r="G296">
        <f t="shared" si="3"/>
        <v>2018</v>
      </c>
      <c r="H296" s="37">
        <f t="shared" si="4"/>
        <v>43288</v>
      </c>
    </row>
    <row r="297">
      <c r="A297" s="31">
        <v>43288.0</v>
      </c>
      <c r="B297" s="32" t="s">
        <v>174</v>
      </c>
      <c r="C297" s="32" t="s">
        <v>3</v>
      </c>
      <c r="D297" s="34">
        <v>1596.0</v>
      </c>
      <c r="E297" s="35" t="str">
        <f t="shared" si="1"/>
        <v>2018-27</v>
      </c>
      <c r="F297" s="36">
        <f t="shared" si="2"/>
        <v>27</v>
      </c>
      <c r="G297">
        <f t="shared" si="3"/>
        <v>2018</v>
      </c>
      <c r="H297" s="37">
        <f t="shared" si="4"/>
        <v>43288</v>
      </c>
    </row>
    <row r="298">
      <c r="A298" s="31">
        <v>43289.0</v>
      </c>
      <c r="B298" s="32" t="s">
        <v>174</v>
      </c>
      <c r="C298" s="33" t="s">
        <v>6</v>
      </c>
      <c r="D298" s="34">
        <v>427.0</v>
      </c>
      <c r="E298" s="35" t="str">
        <f t="shared" si="1"/>
        <v>2018-28</v>
      </c>
      <c r="F298" s="36">
        <f t="shared" si="2"/>
        <v>28</v>
      </c>
      <c r="G298">
        <f t="shared" si="3"/>
        <v>2018</v>
      </c>
      <c r="H298" s="37">
        <f t="shared" si="4"/>
        <v>43289</v>
      </c>
    </row>
    <row r="299">
      <c r="A299" s="31">
        <v>43289.0</v>
      </c>
      <c r="B299" s="32" t="s">
        <v>174</v>
      </c>
      <c r="C299" s="33" t="s">
        <v>4</v>
      </c>
      <c r="D299" s="34">
        <v>32.0</v>
      </c>
      <c r="E299" s="35" t="str">
        <f t="shared" si="1"/>
        <v>2018-28</v>
      </c>
      <c r="F299" s="36">
        <f t="shared" si="2"/>
        <v>28</v>
      </c>
      <c r="G299">
        <f t="shared" si="3"/>
        <v>2018</v>
      </c>
      <c r="H299" s="37">
        <f t="shared" si="4"/>
        <v>43289</v>
      </c>
    </row>
    <row r="300">
      <c r="A300" s="31">
        <v>43289.0</v>
      </c>
      <c r="B300" s="32" t="s">
        <v>174</v>
      </c>
      <c r="C300" s="33" t="s">
        <v>5</v>
      </c>
      <c r="D300" s="38">
        <v>79.0</v>
      </c>
      <c r="E300" s="35" t="str">
        <f t="shared" si="1"/>
        <v>2018-28</v>
      </c>
      <c r="F300" s="36">
        <f t="shared" si="2"/>
        <v>28</v>
      </c>
      <c r="G300">
        <f t="shared" si="3"/>
        <v>2018</v>
      </c>
      <c r="H300" s="37">
        <f t="shared" si="4"/>
        <v>43289</v>
      </c>
    </row>
    <row r="301">
      <c r="A301" s="31">
        <v>43289.0</v>
      </c>
      <c r="B301" s="32" t="s">
        <v>174</v>
      </c>
      <c r="C301" s="32" t="s">
        <v>3</v>
      </c>
      <c r="D301" s="34">
        <v>1738.0</v>
      </c>
      <c r="E301" s="35" t="str">
        <f t="shared" si="1"/>
        <v>2018-28</v>
      </c>
      <c r="F301" s="36">
        <f t="shared" si="2"/>
        <v>28</v>
      </c>
      <c r="G301">
        <f t="shared" si="3"/>
        <v>2018</v>
      </c>
      <c r="H301" s="37">
        <f t="shared" si="4"/>
        <v>43289</v>
      </c>
    </row>
    <row r="302">
      <c r="A302" s="31">
        <v>43290.0</v>
      </c>
      <c r="B302" s="32" t="s">
        <v>174</v>
      </c>
      <c r="C302" s="33" t="s">
        <v>6</v>
      </c>
      <c r="D302" s="34">
        <v>450.0</v>
      </c>
      <c r="E302" s="35" t="str">
        <f t="shared" si="1"/>
        <v>2018-28</v>
      </c>
      <c r="F302" s="36">
        <f t="shared" si="2"/>
        <v>28</v>
      </c>
      <c r="G302">
        <f t="shared" si="3"/>
        <v>2018</v>
      </c>
      <c r="H302" s="37">
        <f t="shared" si="4"/>
        <v>43290</v>
      </c>
    </row>
    <row r="303">
      <c r="A303" s="31">
        <v>43290.0</v>
      </c>
      <c r="B303" s="32" t="s">
        <v>174</v>
      </c>
      <c r="C303" s="33" t="s">
        <v>4</v>
      </c>
      <c r="D303" s="34">
        <v>79.0</v>
      </c>
      <c r="E303" s="35" t="str">
        <f t="shared" si="1"/>
        <v>2018-28</v>
      </c>
      <c r="F303" s="36">
        <f t="shared" si="2"/>
        <v>28</v>
      </c>
      <c r="G303">
        <f t="shared" si="3"/>
        <v>2018</v>
      </c>
      <c r="H303" s="37">
        <f t="shared" si="4"/>
        <v>43290</v>
      </c>
    </row>
    <row r="304">
      <c r="A304" s="31">
        <v>43290.0</v>
      </c>
      <c r="B304" s="32" t="s">
        <v>174</v>
      </c>
      <c r="C304" s="33" t="s">
        <v>5</v>
      </c>
      <c r="D304" s="38">
        <v>150.0</v>
      </c>
      <c r="E304" s="35" t="str">
        <f t="shared" si="1"/>
        <v>2018-28</v>
      </c>
      <c r="F304" s="36">
        <f t="shared" si="2"/>
        <v>28</v>
      </c>
      <c r="G304">
        <f t="shared" si="3"/>
        <v>2018</v>
      </c>
      <c r="H304" s="37">
        <f t="shared" si="4"/>
        <v>43290</v>
      </c>
    </row>
    <row r="305">
      <c r="A305" s="31">
        <v>43290.0</v>
      </c>
      <c r="B305" s="32" t="s">
        <v>174</v>
      </c>
      <c r="C305" s="32" t="s">
        <v>3</v>
      </c>
      <c r="D305" s="34">
        <v>1675.0</v>
      </c>
      <c r="E305" s="35" t="str">
        <f t="shared" si="1"/>
        <v>2018-28</v>
      </c>
      <c r="F305" s="36">
        <f t="shared" si="2"/>
        <v>28</v>
      </c>
      <c r="G305">
        <f t="shared" si="3"/>
        <v>2018</v>
      </c>
      <c r="H305" s="37">
        <f t="shared" si="4"/>
        <v>43290</v>
      </c>
    </row>
    <row r="306">
      <c r="A306" s="31">
        <v>43291.0</v>
      </c>
      <c r="B306" s="32" t="s">
        <v>174</v>
      </c>
      <c r="C306" s="33" t="s">
        <v>6</v>
      </c>
      <c r="D306" s="34">
        <v>411.0</v>
      </c>
      <c r="E306" s="35" t="str">
        <f t="shared" si="1"/>
        <v>2018-28</v>
      </c>
      <c r="F306" s="36">
        <f t="shared" si="2"/>
        <v>28</v>
      </c>
      <c r="G306">
        <f t="shared" si="3"/>
        <v>2018</v>
      </c>
      <c r="H306" s="37">
        <f t="shared" si="4"/>
        <v>43291</v>
      </c>
    </row>
    <row r="307">
      <c r="A307" s="31">
        <v>43291.0</v>
      </c>
      <c r="B307" s="32" t="s">
        <v>174</v>
      </c>
      <c r="C307" s="33" t="s">
        <v>4</v>
      </c>
      <c r="D307" s="34">
        <v>55.0</v>
      </c>
      <c r="E307" s="35" t="str">
        <f t="shared" si="1"/>
        <v>2018-28</v>
      </c>
      <c r="F307" s="36">
        <f t="shared" si="2"/>
        <v>28</v>
      </c>
      <c r="G307">
        <f t="shared" si="3"/>
        <v>2018</v>
      </c>
      <c r="H307" s="37">
        <f t="shared" si="4"/>
        <v>43291</v>
      </c>
    </row>
    <row r="308">
      <c r="A308" s="31">
        <v>43291.0</v>
      </c>
      <c r="B308" s="32" t="s">
        <v>174</v>
      </c>
      <c r="C308" s="33" t="s">
        <v>5</v>
      </c>
      <c r="D308" s="38">
        <v>174.0</v>
      </c>
      <c r="E308" s="35" t="str">
        <f t="shared" si="1"/>
        <v>2018-28</v>
      </c>
      <c r="F308" s="36">
        <f t="shared" si="2"/>
        <v>28</v>
      </c>
      <c r="G308">
        <f t="shared" si="3"/>
        <v>2018</v>
      </c>
      <c r="H308" s="37">
        <f t="shared" si="4"/>
        <v>43291</v>
      </c>
    </row>
    <row r="309">
      <c r="A309" s="31">
        <v>43291.0</v>
      </c>
      <c r="B309" s="32" t="s">
        <v>174</v>
      </c>
      <c r="C309" s="32" t="s">
        <v>3</v>
      </c>
      <c r="D309" s="34">
        <v>1430.0</v>
      </c>
      <c r="E309" s="35" t="str">
        <f t="shared" si="1"/>
        <v>2018-28</v>
      </c>
      <c r="F309" s="36">
        <f t="shared" si="2"/>
        <v>28</v>
      </c>
      <c r="G309">
        <f t="shared" si="3"/>
        <v>2018</v>
      </c>
      <c r="H309" s="37">
        <f t="shared" si="4"/>
        <v>43291</v>
      </c>
    </row>
    <row r="310">
      <c r="A310" s="31">
        <v>43292.0</v>
      </c>
      <c r="B310" s="32" t="s">
        <v>174</v>
      </c>
      <c r="C310" s="33" t="s">
        <v>6</v>
      </c>
      <c r="D310" s="34">
        <v>466.0</v>
      </c>
      <c r="E310" s="35" t="str">
        <f t="shared" si="1"/>
        <v>2018-28</v>
      </c>
      <c r="F310" s="36">
        <f t="shared" si="2"/>
        <v>28</v>
      </c>
      <c r="G310">
        <f t="shared" si="3"/>
        <v>2018</v>
      </c>
      <c r="H310" s="37">
        <f t="shared" si="4"/>
        <v>43292</v>
      </c>
    </row>
    <row r="311">
      <c r="A311" s="31">
        <v>43292.0</v>
      </c>
      <c r="B311" s="32" t="s">
        <v>174</v>
      </c>
      <c r="C311" s="33" t="s">
        <v>4</v>
      </c>
      <c r="D311" s="34">
        <v>8.0</v>
      </c>
      <c r="E311" s="35" t="str">
        <f t="shared" si="1"/>
        <v>2018-28</v>
      </c>
      <c r="F311" s="36">
        <f t="shared" si="2"/>
        <v>28</v>
      </c>
      <c r="G311">
        <f t="shared" si="3"/>
        <v>2018</v>
      </c>
      <c r="H311" s="37">
        <f t="shared" si="4"/>
        <v>43292</v>
      </c>
    </row>
    <row r="312">
      <c r="A312" s="31">
        <v>43292.0</v>
      </c>
      <c r="B312" s="32" t="s">
        <v>174</v>
      </c>
      <c r="C312" s="33" t="s">
        <v>5</v>
      </c>
      <c r="D312" s="38">
        <v>150.0</v>
      </c>
      <c r="E312" s="35" t="str">
        <f t="shared" si="1"/>
        <v>2018-28</v>
      </c>
      <c r="F312" s="36">
        <f t="shared" si="2"/>
        <v>28</v>
      </c>
      <c r="G312">
        <f t="shared" si="3"/>
        <v>2018</v>
      </c>
      <c r="H312" s="37">
        <f t="shared" si="4"/>
        <v>43292</v>
      </c>
    </row>
    <row r="313">
      <c r="A313" s="31">
        <v>43292.0</v>
      </c>
      <c r="B313" s="32" t="s">
        <v>174</v>
      </c>
      <c r="C313" s="32" t="s">
        <v>3</v>
      </c>
      <c r="D313" s="34">
        <v>1406.0</v>
      </c>
      <c r="E313" s="35" t="str">
        <f t="shared" si="1"/>
        <v>2018-28</v>
      </c>
      <c r="F313" s="36">
        <f t="shared" si="2"/>
        <v>28</v>
      </c>
      <c r="G313">
        <f t="shared" si="3"/>
        <v>2018</v>
      </c>
      <c r="H313" s="37">
        <f t="shared" si="4"/>
        <v>43292</v>
      </c>
    </row>
    <row r="314">
      <c r="A314" s="31">
        <v>43293.0</v>
      </c>
      <c r="B314" s="32" t="s">
        <v>174</v>
      </c>
      <c r="C314" s="33" t="s">
        <v>6</v>
      </c>
      <c r="D314" s="34">
        <v>419.0</v>
      </c>
      <c r="E314" s="35" t="str">
        <f t="shared" si="1"/>
        <v>2018-28</v>
      </c>
      <c r="F314" s="36">
        <f t="shared" si="2"/>
        <v>28</v>
      </c>
      <c r="G314">
        <f t="shared" si="3"/>
        <v>2018</v>
      </c>
      <c r="H314" s="37">
        <f t="shared" si="4"/>
        <v>43293</v>
      </c>
    </row>
    <row r="315">
      <c r="A315" s="31">
        <v>43293.0</v>
      </c>
      <c r="B315" s="32" t="s">
        <v>174</v>
      </c>
      <c r="C315" s="33" t="s">
        <v>4</v>
      </c>
      <c r="D315" s="34">
        <v>47.0</v>
      </c>
      <c r="E315" s="35" t="str">
        <f t="shared" si="1"/>
        <v>2018-28</v>
      </c>
      <c r="F315" s="36">
        <f t="shared" si="2"/>
        <v>28</v>
      </c>
      <c r="G315">
        <f t="shared" si="3"/>
        <v>2018</v>
      </c>
      <c r="H315" s="37">
        <f t="shared" si="4"/>
        <v>43293</v>
      </c>
    </row>
    <row r="316">
      <c r="A316" s="31">
        <v>43293.0</v>
      </c>
      <c r="B316" s="32" t="s">
        <v>174</v>
      </c>
      <c r="C316" s="33" t="s">
        <v>5</v>
      </c>
      <c r="D316" s="38">
        <v>166.0</v>
      </c>
      <c r="E316" s="35" t="str">
        <f t="shared" si="1"/>
        <v>2018-28</v>
      </c>
      <c r="F316" s="36">
        <f t="shared" si="2"/>
        <v>28</v>
      </c>
      <c r="G316">
        <f t="shared" si="3"/>
        <v>2018</v>
      </c>
      <c r="H316" s="37">
        <f t="shared" si="4"/>
        <v>43293</v>
      </c>
    </row>
    <row r="317">
      <c r="A317" s="31">
        <v>43293.0</v>
      </c>
      <c r="B317" s="32" t="s">
        <v>174</v>
      </c>
      <c r="C317" s="32" t="s">
        <v>3</v>
      </c>
      <c r="D317" s="34">
        <v>1382.0</v>
      </c>
      <c r="E317" s="35" t="str">
        <f t="shared" si="1"/>
        <v>2018-28</v>
      </c>
      <c r="F317" s="36">
        <f t="shared" si="2"/>
        <v>28</v>
      </c>
      <c r="G317">
        <f t="shared" si="3"/>
        <v>2018</v>
      </c>
      <c r="H317" s="37">
        <f t="shared" si="4"/>
        <v>43293</v>
      </c>
    </row>
    <row r="318">
      <c r="A318" s="31">
        <v>43294.0</v>
      </c>
      <c r="B318" s="32" t="s">
        <v>174</v>
      </c>
      <c r="C318" s="33" t="s">
        <v>6</v>
      </c>
      <c r="D318" s="34">
        <v>387.0</v>
      </c>
      <c r="E318" s="35" t="str">
        <f t="shared" si="1"/>
        <v>2018-28</v>
      </c>
      <c r="F318" s="36">
        <f t="shared" si="2"/>
        <v>28</v>
      </c>
      <c r="G318">
        <f t="shared" si="3"/>
        <v>2018</v>
      </c>
      <c r="H318" s="37">
        <f t="shared" si="4"/>
        <v>43294</v>
      </c>
    </row>
    <row r="319">
      <c r="A319" s="31">
        <v>43294.0</v>
      </c>
      <c r="B319" s="32" t="s">
        <v>174</v>
      </c>
      <c r="C319" s="33" t="s">
        <v>4</v>
      </c>
      <c r="D319" s="34">
        <v>39.0</v>
      </c>
      <c r="E319" s="35" t="str">
        <f t="shared" si="1"/>
        <v>2018-28</v>
      </c>
      <c r="F319" s="36">
        <f t="shared" si="2"/>
        <v>28</v>
      </c>
      <c r="G319">
        <f t="shared" si="3"/>
        <v>2018</v>
      </c>
      <c r="H319" s="37">
        <f t="shared" si="4"/>
        <v>43294</v>
      </c>
    </row>
    <row r="320">
      <c r="A320" s="31">
        <v>43294.0</v>
      </c>
      <c r="B320" s="32" t="s">
        <v>174</v>
      </c>
      <c r="C320" s="33" t="s">
        <v>5</v>
      </c>
      <c r="D320" s="38">
        <v>182.0</v>
      </c>
      <c r="E320" s="35" t="str">
        <f t="shared" si="1"/>
        <v>2018-28</v>
      </c>
      <c r="F320" s="36">
        <f t="shared" si="2"/>
        <v>28</v>
      </c>
      <c r="G320">
        <f t="shared" si="3"/>
        <v>2018</v>
      </c>
      <c r="H320" s="37">
        <f t="shared" si="4"/>
        <v>43294</v>
      </c>
    </row>
    <row r="321">
      <c r="A321" s="31">
        <v>43294.0</v>
      </c>
      <c r="B321" s="32" t="s">
        <v>174</v>
      </c>
      <c r="C321" s="32" t="s">
        <v>3</v>
      </c>
      <c r="D321" s="34">
        <v>1556.0</v>
      </c>
      <c r="E321" s="35" t="str">
        <f t="shared" si="1"/>
        <v>2018-28</v>
      </c>
      <c r="F321" s="36">
        <f t="shared" si="2"/>
        <v>28</v>
      </c>
      <c r="G321">
        <f t="shared" si="3"/>
        <v>2018</v>
      </c>
      <c r="H321" s="37">
        <f t="shared" si="4"/>
        <v>43294</v>
      </c>
    </row>
    <row r="322">
      <c r="A322" s="31">
        <v>43295.0</v>
      </c>
      <c r="B322" s="32" t="s">
        <v>174</v>
      </c>
      <c r="C322" s="33" t="s">
        <v>6</v>
      </c>
      <c r="D322" s="34">
        <v>490.0</v>
      </c>
      <c r="E322" s="35" t="str">
        <f t="shared" si="1"/>
        <v>2018-28</v>
      </c>
      <c r="F322" s="36">
        <f t="shared" si="2"/>
        <v>28</v>
      </c>
      <c r="G322">
        <f t="shared" si="3"/>
        <v>2018</v>
      </c>
      <c r="H322" s="37">
        <f t="shared" si="4"/>
        <v>43295</v>
      </c>
    </row>
    <row r="323">
      <c r="A323" s="31">
        <v>43295.0</v>
      </c>
      <c r="B323" s="32" t="s">
        <v>174</v>
      </c>
      <c r="C323" s="33" t="s">
        <v>4</v>
      </c>
      <c r="D323" s="34">
        <v>32.0</v>
      </c>
      <c r="E323" s="35" t="str">
        <f t="shared" si="1"/>
        <v>2018-28</v>
      </c>
      <c r="F323" s="36">
        <f t="shared" si="2"/>
        <v>28</v>
      </c>
      <c r="G323">
        <f t="shared" si="3"/>
        <v>2018</v>
      </c>
      <c r="H323" s="37">
        <f t="shared" si="4"/>
        <v>43295</v>
      </c>
    </row>
    <row r="324">
      <c r="A324" s="31">
        <v>43295.0</v>
      </c>
      <c r="B324" s="32" t="s">
        <v>174</v>
      </c>
      <c r="C324" s="33" t="s">
        <v>5</v>
      </c>
      <c r="D324" s="38">
        <v>237.0</v>
      </c>
      <c r="E324" s="35" t="str">
        <f t="shared" si="1"/>
        <v>2018-28</v>
      </c>
      <c r="F324" s="36">
        <f t="shared" si="2"/>
        <v>28</v>
      </c>
      <c r="G324">
        <f t="shared" si="3"/>
        <v>2018</v>
      </c>
      <c r="H324" s="37">
        <f t="shared" si="4"/>
        <v>43295</v>
      </c>
    </row>
    <row r="325">
      <c r="A325" s="31">
        <v>43295.0</v>
      </c>
      <c r="B325" s="32" t="s">
        <v>174</v>
      </c>
      <c r="C325" s="32" t="s">
        <v>3</v>
      </c>
      <c r="D325" s="34">
        <v>1627.0</v>
      </c>
      <c r="E325" s="35" t="str">
        <f t="shared" si="1"/>
        <v>2018-28</v>
      </c>
      <c r="F325" s="36">
        <f t="shared" si="2"/>
        <v>28</v>
      </c>
      <c r="G325">
        <f t="shared" si="3"/>
        <v>2018</v>
      </c>
      <c r="H325" s="37">
        <f t="shared" si="4"/>
        <v>43295</v>
      </c>
    </row>
    <row r="326">
      <c r="A326" s="31">
        <v>43296.0</v>
      </c>
      <c r="B326" s="32" t="s">
        <v>174</v>
      </c>
      <c r="C326" s="33" t="s">
        <v>6</v>
      </c>
      <c r="D326" s="34">
        <v>363.0</v>
      </c>
      <c r="E326" s="35" t="str">
        <f t="shared" si="1"/>
        <v>2018-29</v>
      </c>
      <c r="F326" s="36">
        <f t="shared" si="2"/>
        <v>29</v>
      </c>
      <c r="G326">
        <f t="shared" si="3"/>
        <v>2018</v>
      </c>
      <c r="H326" s="37">
        <f t="shared" si="4"/>
        <v>43296</v>
      </c>
    </row>
    <row r="327">
      <c r="A327" s="31">
        <v>43296.0</v>
      </c>
      <c r="B327" s="32" t="s">
        <v>174</v>
      </c>
      <c r="C327" s="33" t="s">
        <v>4</v>
      </c>
      <c r="D327" s="34">
        <v>47.0</v>
      </c>
      <c r="E327" s="35" t="str">
        <f t="shared" si="1"/>
        <v>2018-29</v>
      </c>
      <c r="F327" s="36">
        <f t="shared" si="2"/>
        <v>29</v>
      </c>
      <c r="G327">
        <f t="shared" si="3"/>
        <v>2018</v>
      </c>
      <c r="H327" s="37">
        <f t="shared" si="4"/>
        <v>43296</v>
      </c>
    </row>
    <row r="328">
      <c r="A328" s="31">
        <v>43296.0</v>
      </c>
      <c r="B328" s="32" t="s">
        <v>174</v>
      </c>
      <c r="C328" s="33" t="s">
        <v>5</v>
      </c>
      <c r="D328" s="38">
        <v>150.0</v>
      </c>
      <c r="E328" s="35" t="str">
        <f t="shared" si="1"/>
        <v>2018-29</v>
      </c>
      <c r="F328" s="36">
        <f t="shared" si="2"/>
        <v>29</v>
      </c>
      <c r="G328">
        <f t="shared" si="3"/>
        <v>2018</v>
      </c>
      <c r="H328" s="37">
        <f t="shared" si="4"/>
        <v>43296</v>
      </c>
    </row>
    <row r="329">
      <c r="A329" s="31">
        <v>43296.0</v>
      </c>
      <c r="B329" s="32" t="s">
        <v>174</v>
      </c>
      <c r="C329" s="32" t="s">
        <v>3</v>
      </c>
      <c r="D329" s="34">
        <v>1509.0</v>
      </c>
      <c r="E329" s="35" t="str">
        <f t="shared" si="1"/>
        <v>2018-29</v>
      </c>
      <c r="F329" s="36">
        <f t="shared" si="2"/>
        <v>29</v>
      </c>
      <c r="G329">
        <f t="shared" si="3"/>
        <v>2018</v>
      </c>
      <c r="H329" s="37">
        <f t="shared" si="4"/>
        <v>43296</v>
      </c>
    </row>
    <row r="330">
      <c r="A330" s="31">
        <v>43297.0</v>
      </c>
      <c r="B330" s="32" t="s">
        <v>174</v>
      </c>
      <c r="C330" s="33" t="s">
        <v>6</v>
      </c>
      <c r="D330" s="34">
        <v>379.0</v>
      </c>
      <c r="E330" s="35" t="str">
        <f t="shared" si="1"/>
        <v>2018-29</v>
      </c>
      <c r="F330" s="36">
        <f t="shared" si="2"/>
        <v>29</v>
      </c>
      <c r="G330">
        <f t="shared" si="3"/>
        <v>2018</v>
      </c>
      <c r="H330" s="37">
        <f t="shared" si="4"/>
        <v>43297</v>
      </c>
    </row>
    <row r="331">
      <c r="A331" s="31">
        <v>43297.0</v>
      </c>
      <c r="B331" s="32" t="s">
        <v>174</v>
      </c>
      <c r="C331" s="33" t="s">
        <v>4</v>
      </c>
      <c r="D331" s="34">
        <v>79.0</v>
      </c>
      <c r="E331" s="35" t="str">
        <f t="shared" si="1"/>
        <v>2018-29</v>
      </c>
      <c r="F331" s="36">
        <f t="shared" si="2"/>
        <v>29</v>
      </c>
      <c r="G331">
        <f t="shared" si="3"/>
        <v>2018</v>
      </c>
      <c r="H331" s="37">
        <f t="shared" si="4"/>
        <v>43297</v>
      </c>
    </row>
    <row r="332">
      <c r="A332" s="31">
        <v>43297.0</v>
      </c>
      <c r="B332" s="32" t="s">
        <v>174</v>
      </c>
      <c r="C332" s="33" t="s">
        <v>5</v>
      </c>
      <c r="D332" s="38">
        <v>111.0</v>
      </c>
      <c r="E332" s="35" t="str">
        <f t="shared" si="1"/>
        <v>2018-29</v>
      </c>
      <c r="F332" s="36">
        <f t="shared" si="2"/>
        <v>29</v>
      </c>
      <c r="G332">
        <f t="shared" si="3"/>
        <v>2018</v>
      </c>
      <c r="H332" s="37">
        <f t="shared" si="4"/>
        <v>43297</v>
      </c>
    </row>
    <row r="333">
      <c r="A333" s="31">
        <v>43297.0</v>
      </c>
      <c r="B333" s="32" t="s">
        <v>174</v>
      </c>
      <c r="C333" s="32" t="s">
        <v>3</v>
      </c>
      <c r="D333" s="34">
        <v>1477.0</v>
      </c>
      <c r="E333" s="35" t="str">
        <f t="shared" si="1"/>
        <v>2018-29</v>
      </c>
      <c r="F333" s="36">
        <f t="shared" si="2"/>
        <v>29</v>
      </c>
      <c r="G333">
        <f t="shared" si="3"/>
        <v>2018</v>
      </c>
      <c r="H333" s="37">
        <f t="shared" si="4"/>
        <v>43297</v>
      </c>
    </row>
    <row r="334">
      <c r="A334" s="31">
        <v>43298.0</v>
      </c>
      <c r="B334" s="32" t="s">
        <v>174</v>
      </c>
      <c r="C334" s="33" t="s">
        <v>6</v>
      </c>
      <c r="D334" s="34">
        <v>403.0</v>
      </c>
      <c r="E334" s="35" t="str">
        <f t="shared" si="1"/>
        <v>2018-29</v>
      </c>
      <c r="F334" s="36">
        <f t="shared" si="2"/>
        <v>29</v>
      </c>
      <c r="G334">
        <f t="shared" si="3"/>
        <v>2018</v>
      </c>
      <c r="H334" s="37">
        <f t="shared" si="4"/>
        <v>43298</v>
      </c>
    </row>
    <row r="335">
      <c r="A335" s="31">
        <v>43298.0</v>
      </c>
      <c r="B335" s="32" t="s">
        <v>174</v>
      </c>
      <c r="C335" s="33" t="s">
        <v>4</v>
      </c>
      <c r="D335" s="34">
        <v>39.0</v>
      </c>
      <c r="E335" s="35" t="str">
        <f t="shared" si="1"/>
        <v>2018-29</v>
      </c>
      <c r="F335" s="36">
        <f t="shared" si="2"/>
        <v>29</v>
      </c>
      <c r="G335">
        <f t="shared" si="3"/>
        <v>2018</v>
      </c>
      <c r="H335" s="37">
        <f t="shared" si="4"/>
        <v>43298</v>
      </c>
    </row>
    <row r="336">
      <c r="A336" s="31">
        <v>43298.0</v>
      </c>
      <c r="B336" s="32" t="s">
        <v>174</v>
      </c>
      <c r="C336" s="33" t="s">
        <v>5</v>
      </c>
      <c r="D336" s="38">
        <v>182.0</v>
      </c>
      <c r="E336" s="35" t="str">
        <f t="shared" si="1"/>
        <v>2018-29</v>
      </c>
      <c r="F336" s="36">
        <f t="shared" si="2"/>
        <v>29</v>
      </c>
      <c r="G336">
        <f t="shared" si="3"/>
        <v>2018</v>
      </c>
      <c r="H336" s="37">
        <f t="shared" si="4"/>
        <v>43298</v>
      </c>
    </row>
    <row r="337">
      <c r="A337" s="31">
        <v>43298.0</v>
      </c>
      <c r="B337" s="32" t="s">
        <v>174</v>
      </c>
      <c r="C337" s="32" t="s">
        <v>3</v>
      </c>
      <c r="D337" s="34">
        <v>1524.0</v>
      </c>
      <c r="E337" s="35" t="str">
        <f t="shared" si="1"/>
        <v>2018-29</v>
      </c>
      <c r="F337" s="36">
        <f t="shared" si="2"/>
        <v>29</v>
      </c>
      <c r="G337">
        <f t="shared" si="3"/>
        <v>2018</v>
      </c>
      <c r="H337" s="37">
        <f t="shared" si="4"/>
        <v>43298</v>
      </c>
    </row>
    <row r="338">
      <c r="A338" s="31">
        <v>43299.0</v>
      </c>
      <c r="B338" s="32" t="s">
        <v>174</v>
      </c>
      <c r="C338" s="33" t="s">
        <v>6</v>
      </c>
      <c r="D338" s="34">
        <v>427.0</v>
      </c>
      <c r="E338" s="35" t="str">
        <f t="shared" si="1"/>
        <v>2018-29</v>
      </c>
      <c r="F338" s="36">
        <f t="shared" si="2"/>
        <v>29</v>
      </c>
      <c r="G338">
        <f t="shared" si="3"/>
        <v>2018</v>
      </c>
      <c r="H338" s="37">
        <f t="shared" si="4"/>
        <v>43299</v>
      </c>
    </row>
    <row r="339">
      <c r="A339" s="31">
        <v>43299.0</v>
      </c>
      <c r="B339" s="32" t="s">
        <v>174</v>
      </c>
      <c r="C339" s="33" t="s">
        <v>4</v>
      </c>
      <c r="D339" s="34">
        <v>87.0</v>
      </c>
      <c r="E339" s="35" t="str">
        <f t="shared" si="1"/>
        <v>2018-29</v>
      </c>
      <c r="F339" s="36">
        <f t="shared" si="2"/>
        <v>29</v>
      </c>
      <c r="G339">
        <f t="shared" si="3"/>
        <v>2018</v>
      </c>
      <c r="H339" s="37">
        <f t="shared" si="4"/>
        <v>43299</v>
      </c>
    </row>
    <row r="340">
      <c r="A340" s="31">
        <v>43299.0</v>
      </c>
      <c r="B340" s="32" t="s">
        <v>174</v>
      </c>
      <c r="C340" s="33" t="s">
        <v>5</v>
      </c>
      <c r="D340" s="38">
        <v>126.0</v>
      </c>
      <c r="E340" s="35" t="str">
        <f t="shared" si="1"/>
        <v>2018-29</v>
      </c>
      <c r="F340" s="36">
        <f t="shared" si="2"/>
        <v>29</v>
      </c>
      <c r="G340">
        <f t="shared" si="3"/>
        <v>2018</v>
      </c>
      <c r="H340" s="37">
        <f t="shared" si="4"/>
        <v>43299</v>
      </c>
    </row>
    <row r="341">
      <c r="A341" s="31">
        <v>43299.0</v>
      </c>
      <c r="B341" s="32" t="s">
        <v>174</v>
      </c>
      <c r="C341" s="32" t="s">
        <v>3</v>
      </c>
      <c r="D341" s="34">
        <v>1382.0</v>
      </c>
      <c r="E341" s="35" t="str">
        <f t="shared" si="1"/>
        <v>2018-29</v>
      </c>
      <c r="F341" s="36">
        <f t="shared" si="2"/>
        <v>29</v>
      </c>
      <c r="G341">
        <f t="shared" si="3"/>
        <v>2018</v>
      </c>
      <c r="H341" s="37">
        <f t="shared" si="4"/>
        <v>43299</v>
      </c>
    </row>
    <row r="342">
      <c r="A342" s="31">
        <v>43300.0</v>
      </c>
      <c r="B342" s="32" t="s">
        <v>174</v>
      </c>
      <c r="C342" s="33" t="s">
        <v>6</v>
      </c>
      <c r="D342" s="34">
        <v>434.0</v>
      </c>
      <c r="E342" s="35" t="str">
        <f t="shared" si="1"/>
        <v>2018-29</v>
      </c>
      <c r="F342" s="36">
        <f t="shared" si="2"/>
        <v>29</v>
      </c>
      <c r="G342">
        <f t="shared" si="3"/>
        <v>2018</v>
      </c>
      <c r="H342" s="37">
        <f t="shared" si="4"/>
        <v>43300</v>
      </c>
    </row>
    <row r="343">
      <c r="A343" s="31">
        <v>43300.0</v>
      </c>
      <c r="B343" s="32" t="s">
        <v>174</v>
      </c>
      <c r="C343" s="33" t="s">
        <v>4</v>
      </c>
      <c r="D343" s="34">
        <v>71.0</v>
      </c>
      <c r="E343" s="35" t="str">
        <f t="shared" si="1"/>
        <v>2018-29</v>
      </c>
      <c r="F343" s="36">
        <f t="shared" si="2"/>
        <v>29</v>
      </c>
      <c r="G343">
        <f t="shared" si="3"/>
        <v>2018</v>
      </c>
      <c r="H343" s="37">
        <f t="shared" si="4"/>
        <v>43300</v>
      </c>
    </row>
    <row r="344">
      <c r="A344" s="31">
        <v>43300.0</v>
      </c>
      <c r="B344" s="32" t="s">
        <v>174</v>
      </c>
      <c r="C344" s="33" t="s">
        <v>5</v>
      </c>
      <c r="D344" s="38">
        <v>142.0</v>
      </c>
      <c r="E344" s="35" t="str">
        <f t="shared" si="1"/>
        <v>2018-29</v>
      </c>
      <c r="F344" s="36">
        <f t="shared" si="2"/>
        <v>29</v>
      </c>
      <c r="G344">
        <f t="shared" si="3"/>
        <v>2018</v>
      </c>
      <c r="H344" s="37">
        <f t="shared" si="4"/>
        <v>43300</v>
      </c>
    </row>
    <row r="345">
      <c r="A345" s="31">
        <v>43300.0</v>
      </c>
      <c r="B345" s="32" t="s">
        <v>174</v>
      </c>
      <c r="C345" s="32" t="s">
        <v>3</v>
      </c>
      <c r="D345" s="34">
        <v>1438.0</v>
      </c>
      <c r="E345" s="35" t="str">
        <f t="shared" si="1"/>
        <v>2018-29</v>
      </c>
      <c r="F345" s="36">
        <f t="shared" si="2"/>
        <v>29</v>
      </c>
      <c r="G345">
        <f t="shared" si="3"/>
        <v>2018</v>
      </c>
      <c r="H345" s="37">
        <f t="shared" si="4"/>
        <v>43300</v>
      </c>
    </row>
    <row r="346">
      <c r="A346" s="31">
        <v>43301.0</v>
      </c>
      <c r="B346" s="32" t="s">
        <v>174</v>
      </c>
      <c r="C346" s="33" t="s">
        <v>6</v>
      </c>
      <c r="D346" s="34">
        <v>403.0</v>
      </c>
      <c r="E346" s="35" t="str">
        <f t="shared" si="1"/>
        <v>2018-29</v>
      </c>
      <c r="F346" s="36">
        <f t="shared" si="2"/>
        <v>29</v>
      </c>
      <c r="G346">
        <f t="shared" si="3"/>
        <v>2018</v>
      </c>
      <c r="H346" s="37">
        <f t="shared" si="4"/>
        <v>43301</v>
      </c>
    </row>
    <row r="347">
      <c r="A347" s="31">
        <v>43301.0</v>
      </c>
      <c r="B347" s="32" t="s">
        <v>174</v>
      </c>
      <c r="C347" s="33" t="s">
        <v>4</v>
      </c>
      <c r="D347" s="34">
        <v>55.0</v>
      </c>
      <c r="E347" s="35" t="str">
        <f t="shared" si="1"/>
        <v>2018-29</v>
      </c>
      <c r="F347" s="36">
        <f t="shared" si="2"/>
        <v>29</v>
      </c>
      <c r="G347">
        <f t="shared" si="3"/>
        <v>2018</v>
      </c>
      <c r="H347" s="37">
        <f t="shared" si="4"/>
        <v>43301</v>
      </c>
    </row>
    <row r="348">
      <c r="A348" s="31">
        <v>43301.0</v>
      </c>
      <c r="B348" s="32" t="s">
        <v>174</v>
      </c>
      <c r="C348" s="33" t="s">
        <v>5</v>
      </c>
      <c r="D348" s="38">
        <v>118.0</v>
      </c>
      <c r="E348" s="35" t="str">
        <f t="shared" si="1"/>
        <v>2018-29</v>
      </c>
      <c r="F348" s="36">
        <f t="shared" si="2"/>
        <v>29</v>
      </c>
      <c r="G348">
        <f t="shared" si="3"/>
        <v>2018</v>
      </c>
      <c r="H348" s="37">
        <f t="shared" si="4"/>
        <v>43301</v>
      </c>
    </row>
    <row r="349">
      <c r="A349" s="31">
        <v>43301.0</v>
      </c>
      <c r="B349" s="32" t="s">
        <v>174</v>
      </c>
      <c r="C349" s="32" t="s">
        <v>3</v>
      </c>
      <c r="D349" s="34">
        <v>1398.0</v>
      </c>
      <c r="E349" s="35" t="str">
        <f t="shared" si="1"/>
        <v>2018-29</v>
      </c>
      <c r="F349" s="36">
        <f t="shared" si="2"/>
        <v>29</v>
      </c>
      <c r="G349">
        <f t="shared" si="3"/>
        <v>2018</v>
      </c>
      <c r="H349" s="37">
        <f t="shared" si="4"/>
        <v>43301</v>
      </c>
    </row>
    <row r="350">
      <c r="A350" s="31">
        <v>43302.0</v>
      </c>
      <c r="B350" s="32" t="s">
        <v>174</v>
      </c>
      <c r="C350" s="33" t="s">
        <v>6</v>
      </c>
      <c r="D350" s="34">
        <v>553.0</v>
      </c>
      <c r="E350" s="35" t="str">
        <f t="shared" si="1"/>
        <v>2018-29</v>
      </c>
      <c r="F350" s="36">
        <f t="shared" si="2"/>
        <v>29</v>
      </c>
      <c r="G350">
        <f t="shared" si="3"/>
        <v>2018</v>
      </c>
      <c r="H350" s="37">
        <f t="shared" si="4"/>
        <v>43302</v>
      </c>
    </row>
    <row r="351">
      <c r="A351" s="31">
        <v>43302.0</v>
      </c>
      <c r="B351" s="32" t="s">
        <v>174</v>
      </c>
      <c r="C351" s="33" t="s">
        <v>4</v>
      </c>
      <c r="D351" s="34">
        <v>79.0</v>
      </c>
      <c r="E351" s="35" t="str">
        <f t="shared" si="1"/>
        <v>2018-29</v>
      </c>
      <c r="F351" s="36">
        <f t="shared" si="2"/>
        <v>29</v>
      </c>
      <c r="G351">
        <f t="shared" si="3"/>
        <v>2018</v>
      </c>
      <c r="H351" s="37">
        <f t="shared" si="4"/>
        <v>43302</v>
      </c>
    </row>
    <row r="352">
      <c r="A352" s="31">
        <v>43302.0</v>
      </c>
      <c r="B352" s="32" t="s">
        <v>174</v>
      </c>
      <c r="C352" s="33" t="s">
        <v>5</v>
      </c>
      <c r="D352" s="38">
        <v>103.0</v>
      </c>
      <c r="E352" s="35" t="str">
        <f t="shared" si="1"/>
        <v>2018-29</v>
      </c>
      <c r="F352" s="36">
        <f t="shared" si="2"/>
        <v>29</v>
      </c>
      <c r="G352">
        <f t="shared" si="3"/>
        <v>2018</v>
      </c>
      <c r="H352" s="37">
        <f t="shared" si="4"/>
        <v>43302</v>
      </c>
    </row>
    <row r="353">
      <c r="A353" s="31">
        <v>43302.0</v>
      </c>
      <c r="B353" s="32" t="s">
        <v>174</v>
      </c>
      <c r="C353" s="32" t="s">
        <v>3</v>
      </c>
      <c r="D353" s="34">
        <v>1596.0</v>
      </c>
      <c r="E353" s="35" t="str">
        <f t="shared" si="1"/>
        <v>2018-29</v>
      </c>
      <c r="F353" s="36">
        <f t="shared" si="2"/>
        <v>29</v>
      </c>
      <c r="G353">
        <f t="shared" si="3"/>
        <v>2018</v>
      </c>
      <c r="H353" s="37">
        <f t="shared" si="4"/>
        <v>43302</v>
      </c>
    </row>
    <row r="354">
      <c r="A354" s="31">
        <v>43303.0</v>
      </c>
      <c r="B354" s="32" t="s">
        <v>174</v>
      </c>
      <c r="C354" s="33" t="s">
        <v>6</v>
      </c>
      <c r="D354" s="34">
        <v>498.0</v>
      </c>
      <c r="E354" s="35" t="str">
        <f t="shared" si="1"/>
        <v>2018-30</v>
      </c>
      <c r="F354" s="36">
        <f t="shared" si="2"/>
        <v>30</v>
      </c>
      <c r="G354">
        <f t="shared" si="3"/>
        <v>2018</v>
      </c>
      <c r="H354" s="37">
        <f t="shared" si="4"/>
        <v>43303</v>
      </c>
    </row>
    <row r="355">
      <c r="A355" s="31">
        <v>43303.0</v>
      </c>
      <c r="B355" s="32" t="s">
        <v>174</v>
      </c>
      <c r="C355" s="33" t="s">
        <v>4</v>
      </c>
      <c r="D355" s="34">
        <v>55.0</v>
      </c>
      <c r="E355" s="35" t="str">
        <f t="shared" si="1"/>
        <v>2018-30</v>
      </c>
      <c r="F355" s="36">
        <f t="shared" si="2"/>
        <v>30</v>
      </c>
      <c r="G355">
        <f t="shared" si="3"/>
        <v>2018</v>
      </c>
      <c r="H355" s="37">
        <f t="shared" si="4"/>
        <v>43303</v>
      </c>
    </row>
    <row r="356">
      <c r="A356" s="31">
        <v>43303.0</v>
      </c>
      <c r="B356" s="32" t="s">
        <v>174</v>
      </c>
      <c r="C356" s="33" t="s">
        <v>5</v>
      </c>
      <c r="D356" s="38">
        <v>118.0</v>
      </c>
      <c r="E356" s="35" t="str">
        <f t="shared" si="1"/>
        <v>2018-30</v>
      </c>
      <c r="F356" s="36">
        <f t="shared" si="2"/>
        <v>30</v>
      </c>
      <c r="G356">
        <f t="shared" si="3"/>
        <v>2018</v>
      </c>
      <c r="H356" s="37">
        <f t="shared" si="4"/>
        <v>43303</v>
      </c>
    </row>
    <row r="357">
      <c r="A357" s="31">
        <v>43303.0</v>
      </c>
      <c r="B357" s="32" t="s">
        <v>174</v>
      </c>
      <c r="C357" s="32" t="s">
        <v>3</v>
      </c>
      <c r="D357" s="34">
        <v>1540.0</v>
      </c>
      <c r="E357" s="35" t="str">
        <f t="shared" si="1"/>
        <v>2018-30</v>
      </c>
      <c r="F357" s="36">
        <f t="shared" si="2"/>
        <v>30</v>
      </c>
      <c r="G357">
        <f t="shared" si="3"/>
        <v>2018</v>
      </c>
      <c r="H357" s="37">
        <f t="shared" si="4"/>
        <v>43303</v>
      </c>
    </row>
    <row r="358">
      <c r="A358" s="31">
        <v>43304.0</v>
      </c>
      <c r="B358" s="32" t="s">
        <v>174</v>
      </c>
      <c r="C358" s="33" t="s">
        <v>6</v>
      </c>
      <c r="D358" s="34">
        <v>442.0</v>
      </c>
      <c r="E358" s="35" t="str">
        <f t="shared" si="1"/>
        <v>2018-30</v>
      </c>
      <c r="F358" s="36">
        <f t="shared" si="2"/>
        <v>30</v>
      </c>
      <c r="G358">
        <f t="shared" si="3"/>
        <v>2018</v>
      </c>
      <c r="H358" s="37">
        <f t="shared" si="4"/>
        <v>43304</v>
      </c>
    </row>
    <row r="359">
      <c r="A359" s="31">
        <v>43304.0</v>
      </c>
      <c r="B359" s="32" t="s">
        <v>174</v>
      </c>
      <c r="C359" s="33" t="s">
        <v>4</v>
      </c>
      <c r="D359" s="38">
        <v>79.0</v>
      </c>
      <c r="E359" s="35" t="str">
        <f t="shared" si="1"/>
        <v>2018-30</v>
      </c>
      <c r="F359" s="36">
        <f t="shared" si="2"/>
        <v>30</v>
      </c>
      <c r="G359">
        <f t="shared" si="3"/>
        <v>2018</v>
      </c>
      <c r="H359" s="37">
        <f t="shared" si="4"/>
        <v>43304</v>
      </c>
    </row>
    <row r="360">
      <c r="A360" s="31">
        <v>43304.0</v>
      </c>
      <c r="B360" s="32" t="s">
        <v>174</v>
      </c>
      <c r="C360" s="33" t="s">
        <v>5</v>
      </c>
      <c r="D360" s="38">
        <v>142.0</v>
      </c>
      <c r="E360" s="35" t="str">
        <f t="shared" si="1"/>
        <v>2018-30</v>
      </c>
      <c r="F360" s="36">
        <f t="shared" si="2"/>
        <v>30</v>
      </c>
      <c r="G360">
        <f t="shared" si="3"/>
        <v>2018</v>
      </c>
      <c r="H360" s="37">
        <f t="shared" si="4"/>
        <v>43304</v>
      </c>
    </row>
    <row r="361">
      <c r="A361" s="31">
        <v>43304.0</v>
      </c>
      <c r="B361" s="32" t="s">
        <v>174</v>
      </c>
      <c r="C361" s="32" t="s">
        <v>3</v>
      </c>
      <c r="D361" s="34">
        <v>1509.0</v>
      </c>
      <c r="E361" s="35" t="str">
        <f t="shared" si="1"/>
        <v>2018-30</v>
      </c>
      <c r="F361" s="36">
        <f t="shared" si="2"/>
        <v>30</v>
      </c>
      <c r="G361">
        <f t="shared" si="3"/>
        <v>2018</v>
      </c>
      <c r="H361" s="37">
        <f t="shared" si="4"/>
        <v>43304</v>
      </c>
    </row>
    <row r="362">
      <c r="A362" s="31">
        <v>43305.0</v>
      </c>
      <c r="B362" s="39" t="s">
        <v>174</v>
      </c>
      <c r="C362" s="33" t="s">
        <v>6</v>
      </c>
      <c r="D362" s="40">
        <v>419.0</v>
      </c>
      <c r="E362" s="35" t="str">
        <f t="shared" si="1"/>
        <v>2018-30</v>
      </c>
      <c r="F362" s="36">
        <f t="shared" si="2"/>
        <v>30</v>
      </c>
      <c r="G362">
        <f t="shared" si="3"/>
        <v>2018</v>
      </c>
      <c r="H362" s="37">
        <f t="shared" si="4"/>
        <v>43305</v>
      </c>
    </row>
    <row r="363">
      <c r="A363" s="31">
        <v>43305.0</v>
      </c>
      <c r="B363" s="39" t="s">
        <v>174</v>
      </c>
      <c r="C363" s="33" t="s">
        <v>4</v>
      </c>
      <c r="D363" s="40">
        <v>55.0</v>
      </c>
      <c r="E363" s="35" t="str">
        <f t="shared" si="1"/>
        <v>2018-30</v>
      </c>
      <c r="F363" s="36">
        <f t="shared" si="2"/>
        <v>30</v>
      </c>
      <c r="G363">
        <f t="shared" si="3"/>
        <v>2018</v>
      </c>
      <c r="H363" s="37">
        <f t="shared" si="4"/>
        <v>43305</v>
      </c>
    </row>
    <row r="364">
      <c r="A364" s="31">
        <v>43305.0</v>
      </c>
      <c r="B364" s="39" t="s">
        <v>174</v>
      </c>
      <c r="C364" s="33" t="s">
        <v>5</v>
      </c>
      <c r="D364" s="40">
        <v>150.0</v>
      </c>
      <c r="E364" s="35" t="str">
        <f t="shared" si="1"/>
        <v>2018-30</v>
      </c>
      <c r="F364" s="36">
        <f t="shared" si="2"/>
        <v>30</v>
      </c>
      <c r="G364">
        <f t="shared" si="3"/>
        <v>2018</v>
      </c>
      <c r="H364" s="37">
        <f t="shared" si="4"/>
        <v>43305</v>
      </c>
    </row>
    <row r="365">
      <c r="A365" s="31">
        <v>43305.0</v>
      </c>
      <c r="B365" s="39" t="s">
        <v>174</v>
      </c>
      <c r="C365" s="39" t="s">
        <v>3</v>
      </c>
      <c r="D365" s="34">
        <v>1532.0</v>
      </c>
      <c r="E365" s="35" t="str">
        <f t="shared" si="1"/>
        <v>2018-30</v>
      </c>
      <c r="F365" s="36">
        <f t="shared" si="2"/>
        <v>30</v>
      </c>
      <c r="G365">
        <f t="shared" si="3"/>
        <v>2018</v>
      </c>
      <c r="H365" s="37">
        <f t="shared" si="4"/>
        <v>43305</v>
      </c>
    </row>
    <row r="366">
      <c r="A366" s="31">
        <v>43306.0</v>
      </c>
      <c r="B366" s="39" t="s">
        <v>174</v>
      </c>
      <c r="C366" s="33" t="s">
        <v>6</v>
      </c>
      <c r="D366" s="40">
        <v>395.0</v>
      </c>
      <c r="E366" s="35" t="str">
        <f t="shared" si="1"/>
        <v>2018-30</v>
      </c>
      <c r="F366" s="36">
        <f t="shared" si="2"/>
        <v>30</v>
      </c>
      <c r="G366">
        <f t="shared" si="3"/>
        <v>2018</v>
      </c>
      <c r="H366" s="37">
        <f t="shared" si="4"/>
        <v>43306</v>
      </c>
    </row>
    <row r="367">
      <c r="A367" s="31">
        <v>43306.0</v>
      </c>
      <c r="B367" s="39" t="s">
        <v>174</v>
      </c>
      <c r="C367" s="33" t="s">
        <v>4</v>
      </c>
      <c r="D367" s="40">
        <v>79.0</v>
      </c>
      <c r="E367" s="35" t="str">
        <f t="shared" si="1"/>
        <v>2018-30</v>
      </c>
      <c r="F367" s="36">
        <f t="shared" si="2"/>
        <v>30</v>
      </c>
      <c r="G367">
        <f t="shared" si="3"/>
        <v>2018</v>
      </c>
      <c r="H367" s="37">
        <f t="shared" si="4"/>
        <v>43306</v>
      </c>
    </row>
    <row r="368">
      <c r="A368" s="31">
        <v>43306.0</v>
      </c>
      <c r="B368" s="39" t="s">
        <v>174</v>
      </c>
      <c r="C368" s="33" t="s">
        <v>5</v>
      </c>
      <c r="D368" s="40">
        <v>134.0</v>
      </c>
      <c r="E368" s="35" t="str">
        <f t="shared" si="1"/>
        <v>2018-30</v>
      </c>
      <c r="F368" s="36">
        <f t="shared" si="2"/>
        <v>30</v>
      </c>
      <c r="G368">
        <f t="shared" si="3"/>
        <v>2018</v>
      </c>
      <c r="H368" s="37">
        <f t="shared" si="4"/>
        <v>43306</v>
      </c>
    </row>
    <row r="369">
      <c r="A369" s="31">
        <v>43306.0</v>
      </c>
      <c r="B369" s="39" t="s">
        <v>174</v>
      </c>
      <c r="C369" s="39" t="s">
        <v>3</v>
      </c>
      <c r="D369" s="34">
        <v>1374.0</v>
      </c>
      <c r="E369" s="35" t="str">
        <f t="shared" si="1"/>
        <v>2018-30</v>
      </c>
      <c r="F369" s="36">
        <f t="shared" si="2"/>
        <v>30</v>
      </c>
      <c r="G369">
        <f t="shared" si="3"/>
        <v>2018</v>
      </c>
      <c r="H369" s="37">
        <f t="shared" si="4"/>
        <v>43306</v>
      </c>
    </row>
    <row r="370">
      <c r="A370" s="31">
        <v>43307.0</v>
      </c>
      <c r="B370" s="39" t="s">
        <v>174</v>
      </c>
      <c r="C370" s="33" t="s">
        <v>6</v>
      </c>
      <c r="D370" s="40">
        <v>458.0</v>
      </c>
      <c r="E370" s="35" t="str">
        <f t="shared" si="1"/>
        <v>2018-30</v>
      </c>
      <c r="F370" s="36">
        <f t="shared" si="2"/>
        <v>30</v>
      </c>
      <c r="G370">
        <f t="shared" si="3"/>
        <v>2018</v>
      </c>
      <c r="H370" s="37">
        <f t="shared" si="4"/>
        <v>43307</v>
      </c>
    </row>
    <row r="371">
      <c r="A371" s="31">
        <v>43307.0</v>
      </c>
      <c r="B371" s="39" t="s">
        <v>174</v>
      </c>
      <c r="C371" s="33" t="s">
        <v>4</v>
      </c>
      <c r="D371" s="40">
        <v>71.0</v>
      </c>
      <c r="E371" s="35" t="str">
        <f t="shared" si="1"/>
        <v>2018-30</v>
      </c>
      <c r="F371" s="36">
        <f t="shared" si="2"/>
        <v>30</v>
      </c>
      <c r="G371">
        <f t="shared" si="3"/>
        <v>2018</v>
      </c>
      <c r="H371" s="37">
        <f t="shared" si="4"/>
        <v>43307</v>
      </c>
    </row>
    <row r="372">
      <c r="A372" s="31">
        <v>43307.0</v>
      </c>
      <c r="B372" s="39" t="s">
        <v>174</v>
      </c>
      <c r="C372" s="33" t="s">
        <v>5</v>
      </c>
      <c r="D372" s="40">
        <v>182.0</v>
      </c>
      <c r="E372" s="35" t="str">
        <f t="shared" si="1"/>
        <v>2018-30</v>
      </c>
      <c r="F372" s="36">
        <f t="shared" si="2"/>
        <v>30</v>
      </c>
      <c r="G372">
        <f t="shared" si="3"/>
        <v>2018</v>
      </c>
      <c r="H372" s="37">
        <f t="shared" si="4"/>
        <v>43307</v>
      </c>
    </row>
    <row r="373">
      <c r="A373" s="31">
        <v>43307.0</v>
      </c>
      <c r="B373" s="39" t="s">
        <v>174</v>
      </c>
      <c r="C373" s="39" t="s">
        <v>3</v>
      </c>
      <c r="D373" s="34">
        <v>1430.0</v>
      </c>
      <c r="E373" s="35" t="str">
        <f t="shared" si="1"/>
        <v>2018-30</v>
      </c>
      <c r="F373" s="36">
        <f t="shared" si="2"/>
        <v>30</v>
      </c>
      <c r="G373">
        <f t="shared" si="3"/>
        <v>2018</v>
      </c>
      <c r="H373" s="37">
        <f t="shared" si="4"/>
        <v>43307</v>
      </c>
    </row>
    <row r="374">
      <c r="A374" s="31">
        <v>43308.0</v>
      </c>
      <c r="B374" s="39" t="s">
        <v>174</v>
      </c>
      <c r="C374" s="33" t="s">
        <v>6</v>
      </c>
      <c r="D374" s="40">
        <v>355.0</v>
      </c>
      <c r="E374" s="35" t="str">
        <f t="shared" si="1"/>
        <v>2018-30</v>
      </c>
      <c r="F374" s="36">
        <f t="shared" si="2"/>
        <v>30</v>
      </c>
      <c r="G374">
        <f t="shared" si="3"/>
        <v>2018</v>
      </c>
      <c r="H374" s="37">
        <f t="shared" si="4"/>
        <v>43308</v>
      </c>
    </row>
    <row r="375">
      <c r="A375" s="31">
        <v>43308.0</v>
      </c>
      <c r="B375" s="39" t="s">
        <v>174</v>
      </c>
      <c r="C375" s="33" t="s">
        <v>4</v>
      </c>
      <c r="D375" s="40">
        <v>39.0</v>
      </c>
      <c r="E375" s="35" t="str">
        <f t="shared" si="1"/>
        <v>2018-30</v>
      </c>
      <c r="F375" s="36">
        <f t="shared" si="2"/>
        <v>30</v>
      </c>
      <c r="G375">
        <f t="shared" si="3"/>
        <v>2018</v>
      </c>
      <c r="H375" s="37">
        <f t="shared" si="4"/>
        <v>43308</v>
      </c>
    </row>
    <row r="376">
      <c r="A376" s="31">
        <v>43308.0</v>
      </c>
      <c r="B376" s="39" t="s">
        <v>174</v>
      </c>
      <c r="C376" s="33" t="s">
        <v>5</v>
      </c>
      <c r="D376" s="40">
        <v>158.0</v>
      </c>
      <c r="E376" s="35" t="str">
        <f t="shared" si="1"/>
        <v>2018-30</v>
      </c>
      <c r="F376" s="36">
        <f t="shared" si="2"/>
        <v>30</v>
      </c>
      <c r="G376">
        <f t="shared" si="3"/>
        <v>2018</v>
      </c>
      <c r="H376" s="37">
        <f t="shared" si="4"/>
        <v>43308</v>
      </c>
    </row>
    <row r="377">
      <c r="A377" s="31">
        <v>43308.0</v>
      </c>
      <c r="B377" s="39" t="s">
        <v>174</v>
      </c>
      <c r="C377" s="39" t="s">
        <v>3</v>
      </c>
      <c r="D377" s="34">
        <v>1414.0</v>
      </c>
      <c r="E377" s="35" t="str">
        <f t="shared" si="1"/>
        <v>2018-30</v>
      </c>
      <c r="F377" s="36">
        <f t="shared" si="2"/>
        <v>30</v>
      </c>
      <c r="G377">
        <f t="shared" si="3"/>
        <v>2018</v>
      </c>
      <c r="H377" s="37">
        <f t="shared" si="4"/>
        <v>43308</v>
      </c>
    </row>
    <row r="378">
      <c r="A378" s="31">
        <v>43309.0</v>
      </c>
      <c r="B378" s="39" t="s">
        <v>174</v>
      </c>
      <c r="C378" s="33" t="s">
        <v>6</v>
      </c>
      <c r="D378" s="40">
        <v>529.0</v>
      </c>
      <c r="E378" s="35" t="str">
        <f t="shared" si="1"/>
        <v>2018-30</v>
      </c>
      <c r="F378" s="36">
        <f t="shared" si="2"/>
        <v>30</v>
      </c>
      <c r="G378">
        <f t="shared" si="3"/>
        <v>2018</v>
      </c>
      <c r="H378" s="37">
        <f t="shared" si="4"/>
        <v>43309</v>
      </c>
    </row>
    <row r="379">
      <c r="A379" s="31">
        <v>43309.0</v>
      </c>
      <c r="B379" s="39" t="s">
        <v>174</v>
      </c>
      <c r="C379" s="33" t="s">
        <v>4</v>
      </c>
      <c r="D379" s="40">
        <v>55.0</v>
      </c>
      <c r="E379" s="35" t="str">
        <f t="shared" si="1"/>
        <v>2018-30</v>
      </c>
      <c r="F379" s="36">
        <f t="shared" si="2"/>
        <v>30</v>
      </c>
      <c r="G379">
        <f t="shared" si="3"/>
        <v>2018</v>
      </c>
      <c r="H379" s="37">
        <f t="shared" si="4"/>
        <v>43309</v>
      </c>
    </row>
    <row r="380">
      <c r="A380" s="31">
        <v>43309.0</v>
      </c>
      <c r="B380" s="39" t="s">
        <v>174</v>
      </c>
      <c r="C380" s="33" t="s">
        <v>5</v>
      </c>
      <c r="D380" s="40">
        <v>166.0</v>
      </c>
      <c r="E380" s="35" t="str">
        <f t="shared" si="1"/>
        <v>2018-30</v>
      </c>
      <c r="F380" s="36">
        <f t="shared" si="2"/>
        <v>30</v>
      </c>
      <c r="G380">
        <f t="shared" si="3"/>
        <v>2018</v>
      </c>
      <c r="H380" s="37">
        <f t="shared" si="4"/>
        <v>43309</v>
      </c>
    </row>
    <row r="381">
      <c r="A381" s="31">
        <v>43309.0</v>
      </c>
      <c r="B381" s="39" t="s">
        <v>174</v>
      </c>
      <c r="C381" s="39" t="s">
        <v>3</v>
      </c>
      <c r="D381" s="34">
        <v>1580.0</v>
      </c>
      <c r="E381" s="35" t="str">
        <f t="shared" si="1"/>
        <v>2018-30</v>
      </c>
      <c r="F381" s="36">
        <f t="shared" si="2"/>
        <v>30</v>
      </c>
      <c r="G381">
        <f t="shared" si="3"/>
        <v>2018</v>
      </c>
      <c r="H381" s="37">
        <f t="shared" si="4"/>
        <v>43309</v>
      </c>
    </row>
    <row r="382">
      <c r="A382" s="31">
        <v>43310.0</v>
      </c>
      <c r="B382" s="39" t="s">
        <v>174</v>
      </c>
      <c r="C382" s="33" t="s">
        <v>6</v>
      </c>
      <c r="D382" s="40">
        <v>434.0</v>
      </c>
      <c r="E382" s="35" t="str">
        <f t="shared" si="1"/>
        <v>2018-31</v>
      </c>
      <c r="F382" s="36">
        <f t="shared" si="2"/>
        <v>31</v>
      </c>
      <c r="G382">
        <f t="shared" si="3"/>
        <v>2018</v>
      </c>
      <c r="H382" s="37">
        <f t="shared" si="4"/>
        <v>43310</v>
      </c>
    </row>
    <row r="383">
      <c r="A383" s="31">
        <v>43310.0</v>
      </c>
      <c r="B383" s="39" t="s">
        <v>174</v>
      </c>
      <c r="C383" s="33" t="s">
        <v>4</v>
      </c>
      <c r="D383" s="40">
        <v>55.0</v>
      </c>
      <c r="E383" s="35" t="str">
        <f t="shared" si="1"/>
        <v>2018-31</v>
      </c>
      <c r="F383" s="36">
        <f t="shared" si="2"/>
        <v>31</v>
      </c>
      <c r="G383">
        <f t="shared" si="3"/>
        <v>2018</v>
      </c>
      <c r="H383" s="37">
        <f t="shared" si="4"/>
        <v>43310</v>
      </c>
    </row>
    <row r="384">
      <c r="A384" s="31">
        <v>43310.0</v>
      </c>
      <c r="B384" s="39" t="s">
        <v>174</v>
      </c>
      <c r="C384" s="33" t="s">
        <v>5</v>
      </c>
      <c r="D384" s="40">
        <v>126.0</v>
      </c>
      <c r="E384" s="35" t="str">
        <f t="shared" si="1"/>
        <v>2018-31</v>
      </c>
      <c r="F384" s="36">
        <f t="shared" si="2"/>
        <v>31</v>
      </c>
      <c r="G384">
        <f t="shared" si="3"/>
        <v>2018</v>
      </c>
      <c r="H384" s="37">
        <f t="shared" si="4"/>
        <v>43310</v>
      </c>
    </row>
    <row r="385">
      <c r="A385" s="31">
        <v>43310.0</v>
      </c>
      <c r="B385" s="39" t="s">
        <v>174</v>
      </c>
      <c r="C385" s="39" t="s">
        <v>3</v>
      </c>
      <c r="D385" s="34">
        <v>1382.0</v>
      </c>
      <c r="E385" s="35" t="str">
        <f t="shared" si="1"/>
        <v>2018-31</v>
      </c>
      <c r="F385" s="36">
        <f t="shared" si="2"/>
        <v>31</v>
      </c>
      <c r="G385">
        <f t="shared" si="3"/>
        <v>2018</v>
      </c>
      <c r="H385" s="37">
        <f t="shared" si="4"/>
        <v>43310</v>
      </c>
    </row>
    <row r="386">
      <c r="A386" s="31">
        <v>43311.0</v>
      </c>
      <c r="B386" s="39" t="s">
        <v>174</v>
      </c>
      <c r="C386" s="33" t="s">
        <v>6</v>
      </c>
      <c r="D386" s="40">
        <v>498.0</v>
      </c>
      <c r="E386" s="35" t="str">
        <f t="shared" si="1"/>
        <v>2018-31</v>
      </c>
      <c r="F386" s="36">
        <f t="shared" si="2"/>
        <v>31</v>
      </c>
      <c r="G386">
        <f t="shared" si="3"/>
        <v>2018</v>
      </c>
      <c r="H386" s="37">
        <f t="shared" si="4"/>
        <v>43311</v>
      </c>
    </row>
    <row r="387">
      <c r="A387" s="31">
        <v>43311.0</v>
      </c>
      <c r="B387" s="39" t="s">
        <v>174</v>
      </c>
      <c r="C387" s="33" t="s">
        <v>4</v>
      </c>
      <c r="D387" s="40">
        <v>39.0</v>
      </c>
      <c r="E387" s="35" t="str">
        <f t="shared" si="1"/>
        <v>2018-31</v>
      </c>
      <c r="F387" s="36">
        <f t="shared" si="2"/>
        <v>31</v>
      </c>
      <c r="G387">
        <f t="shared" si="3"/>
        <v>2018</v>
      </c>
      <c r="H387" s="37">
        <f t="shared" si="4"/>
        <v>43311</v>
      </c>
    </row>
    <row r="388">
      <c r="A388" s="31">
        <v>43311.0</v>
      </c>
      <c r="B388" s="39" t="s">
        <v>174</v>
      </c>
      <c r="C388" s="33" t="s">
        <v>5</v>
      </c>
      <c r="D388" s="40">
        <v>197.0</v>
      </c>
      <c r="E388" s="35" t="str">
        <f t="shared" si="1"/>
        <v>2018-31</v>
      </c>
      <c r="F388" s="36">
        <f t="shared" si="2"/>
        <v>31</v>
      </c>
      <c r="G388">
        <f t="shared" si="3"/>
        <v>2018</v>
      </c>
      <c r="H388" s="37">
        <f t="shared" si="4"/>
        <v>43311</v>
      </c>
    </row>
    <row r="389">
      <c r="A389" s="31">
        <v>43311.0</v>
      </c>
      <c r="B389" s="39" t="s">
        <v>174</v>
      </c>
      <c r="C389" s="39" t="s">
        <v>3</v>
      </c>
      <c r="D389" s="34">
        <v>1556.0</v>
      </c>
      <c r="E389" s="35" t="str">
        <f t="shared" si="1"/>
        <v>2018-31</v>
      </c>
      <c r="F389" s="36">
        <f t="shared" si="2"/>
        <v>31</v>
      </c>
      <c r="G389">
        <f t="shared" si="3"/>
        <v>2018</v>
      </c>
      <c r="H389" s="37">
        <f t="shared" si="4"/>
        <v>43311</v>
      </c>
    </row>
    <row r="390">
      <c r="A390" s="31">
        <v>43312.0</v>
      </c>
      <c r="B390" s="39" t="s">
        <v>174</v>
      </c>
      <c r="C390" s="33" t="s">
        <v>6</v>
      </c>
      <c r="D390" s="40">
        <v>387.0</v>
      </c>
      <c r="E390" s="35" t="str">
        <f t="shared" si="1"/>
        <v>2018-31</v>
      </c>
      <c r="F390" s="36">
        <f t="shared" si="2"/>
        <v>31</v>
      </c>
      <c r="G390">
        <f t="shared" si="3"/>
        <v>2018</v>
      </c>
      <c r="H390" s="37">
        <f t="shared" si="4"/>
        <v>43312</v>
      </c>
    </row>
    <row r="391">
      <c r="A391" s="31">
        <v>43312.0</v>
      </c>
      <c r="B391" s="39" t="s">
        <v>174</v>
      </c>
      <c r="C391" s="33" t="s">
        <v>4</v>
      </c>
      <c r="D391" s="40">
        <v>63.0</v>
      </c>
      <c r="E391" s="35" t="str">
        <f t="shared" si="1"/>
        <v>2018-31</v>
      </c>
      <c r="F391" s="36">
        <f t="shared" si="2"/>
        <v>31</v>
      </c>
      <c r="G391">
        <f t="shared" si="3"/>
        <v>2018</v>
      </c>
      <c r="H391" s="37">
        <f t="shared" si="4"/>
        <v>43312</v>
      </c>
    </row>
    <row r="392">
      <c r="A392" s="31">
        <v>43312.0</v>
      </c>
      <c r="B392" s="39" t="s">
        <v>174</v>
      </c>
      <c r="C392" s="33" t="s">
        <v>5</v>
      </c>
      <c r="D392" s="40">
        <v>197.0</v>
      </c>
      <c r="E392" s="35" t="str">
        <f t="shared" si="1"/>
        <v>2018-31</v>
      </c>
      <c r="F392" s="36">
        <f t="shared" si="2"/>
        <v>31</v>
      </c>
      <c r="G392">
        <f t="shared" si="3"/>
        <v>2018</v>
      </c>
      <c r="H392" s="37">
        <f t="shared" si="4"/>
        <v>43312</v>
      </c>
    </row>
    <row r="393">
      <c r="A393" s="31">
        <v>43312.0</v>
      </c>
      <c r="B393" s="39" t="s">
        <v>174</v>
      </c>
      <c r="C393" s="39" t="s">
        <v>3</v>
      </c>
      <c r="D393" s="34">
        <v>1524.0</v>
      </c>
      <c r="E393" s="35" t="str">
        <f t="shared" si="1"/>
        <v>2018-31</v>
      </c>
      <c r="F393" s="36">
        <f t="shared" si="2"/>
        <v>31</v>
      </c>
      <c r="G393">
        <f t="shared" si="3"/>
        <v>2018</v>
      </c>
      <c r="H393" s="37">
        <f t="shared" si="4"/>
        <v>43312</v>
      </c>
    </row>
    <row r="394">
      <c r="A394" s="31">
        <v>43313.0</v>
      </c>
      <c r="B394" s="39" t="s">
        <v>174</v>
      </c>
      <c r="C394" s="33" t="s">
        <v>6</v>
      </c>
      <c r="D394" s="40">
        <v>490.0</v>
      </c>
      <c r="E394" s="35" t="str">
        <f t="shared" si="1"/>
        <v>2018-31</v>
      </c>
      <c r="F394" s="36">
        <f t="shared" si="2"/>
        <v>31</v>
      </c>
      <c r="G394">
        <f t="shared" si="3"/>
        <v>2018</v>
      </c>
      <c r="H394" s="37">
        <f t="shared" si="4"/>
        <v>43313</v>
      </c>
    </row>
    <row r="395">
      <c r="A395" s="31">
        <v>43313.0</v>
      </c>
      <c r="B395" s="39" t="s">
        <v>174</v>
      </c>
      <c r="C395" s="33" t="s">
        <v>4</v>
      </c>
      <c r="D395" s="40">
        <v>87.0</v>
      </c>
      <c r="E395" s="35" t="str">
        <f t="shared" si="1"/>
        <v>2018-31</v>
      </c>
      <c r="F395" s="36">
        <f t="shared" si="2"/>
        <v>31</v>
      </c>
      <c r="G395">
        <f t="shared" si="3"/>
        <v>2018</v>
      </c>
      <c r="H395" s="37">
        <f t="shared" si="4"/>
        <v>43313</v>
      </c>
    </row>
    <row r="396">
      <c r="A396" s="31">
        <v>43313.0</v>
      </c>
      <c r="B396" s="39" t="s">
        <v>174</v>
      </c>
      <c r="C396" s="33" t="s">
        <v>5</v>
      </c>
      <c r="D396" s="40">
        <v>197.0</v>
      </c>
      <c r="E396" s="35" t="str">
        <f t="shared" si="1"/>
        <v>2018-31</v>
      </c>
      <c r="F396" s="36">
        <f t="shared" si="2"/>
        <v>31</v>
      </c>
      <c r="G396">
        <f t="shared" si="3"/>
        <v>2018</v>
      </c>
      <c r="H396" s="37">
        <f t="shared" si="4"/>
        <v>43313</v>
      </c>
    </row>
    <row r="397">
      <c r="A397" s="31">
        <v>43313.0</v>
      </c>
      <c r="B397" s="39" t="s">
        <v>174</v>
      </c>
      <c r="C397" s="39" t="s">
        <v>3</v>
      </c>
      <c r="D397" s="34">
        <v>1469.0</v>
      </c>
      <c r="E397" s="35" t="str">
        <f t="shared" si="1"/>
        <v>2018-31</v>
      </c>
      <c r="F397" s="36">
        <f t="shared" si="2"/>
        <v>31</v>
      </c>
      <c r="G397">
        <f t="shared" si="3"/>
        <v>2018</v>
      </c>
      <c r="H397" s="37">
        <f t="shared" si="4"/>
        <v>43313</v>
      </c>
    </row>
    <row r="398">
      <c r="A398" s="31">
        <v>43314.0</v>
      </c>
      <c r="B398" s="39" t="s">
        <v>174</v>
      </c>
      <c r="C398" s="33" t="s">
        <v>6</v>
      </c>
      <c r="D398" s="40">
        <v>379.0</v>
      </c>
      <c r="E398" s="35" t="str">
        <f t="shared" si="1"/>
        <v>2018-31</v>
      </c>
      <c r="F398" s="36">
        <f t="shared" si="2"/>
        <v>31</v>
      </c>
      <c r="G398">
        <f t="shared" si="3"/>
        <v>2018</v>
      </c>
      <c r="H398" s="37">
        <f t="shared" si="4"/>
        <v>43314</v>
      </c>
    </row>
    <row r="399">
      <c r="A399" s="31">
        <v>43314.0</v>
      </c>
      <c r="B399" s="39" t="s">
        <v>174</v>
      </c>
      <c r="C399" s="33" t="s">
        <v>4</v>
      </c>
      <c r="D399" s="40">
        <v>32.0</v>
      </c>
      <c r="E399" s="35" t="str">
        <f t="shared" si="1"/>
        <v>2018-31</v>
      </c>
      <c r="F399" s="36">
        <f t="shared" si="2"/>
        <v>31</v>
      </c>
      <c r="G399">
        <f t="shared" si="3"/>
        <v>2018</v>
      </c>
      <c r="H399" s="37">
        <f t="shared" si="4"/>
        <v>43314</v>
      </c>
    </row>
    <row r="400">
      <c r="A400" s="31">
        <v>43314.0</v>
      </c>
      <c r="B400" s="39" t="s">
        <v>174</v>
      </c>
      <c r="C400" s="33" t="s">
        <v>5</v>
      </c>
      <c r="D400" s="40">
        <v>118.0</v>
      </c>
      <c r="E400" s="35" t="str">
        <f t="shared" si="1"/>
        <v>2018-31</v>
      </c>
      <c r="F400" s="36">
        <f t="shared" si="2"/>
        <v>31</v>
      </c>
      <c r="G400">
        <f t="shared" si="3"/>
        <v>2018</v>
      </c>
      <c r="H400" s="37">
        <f t="shared" si="4"/>
        <v>43314</v>
      </c>
    </row>
    <row r="401">
      <c r="A401" s="31">
        <v>43314.0</v>
      </c>
      <c r="B401" s="39" t="s">
        <v>174</v>
      </c>
      <c r="C401" s="39" t="s">
        <v>3</v>
      </c>
      <c r="D401" s="34">
        <v>1224.0</v>
      </c>
      <c r="E401" s="35" t="str">
        <f t="shared" si="1"/>
        <v>2018-31</v>
      </c>
      <c r="F401" s="36">
        <f t="shared" si="2"/>
        <v>31</v>
      </c>
      <c r="G401">
        <f t="shared" si="3"/>
        <v>2018</v>
      </c>
      <c r="H401" s="37">
        <f t="shared" si="4"/>
        <v>43314</v>
      </c>
    </row>
    <row r="402">
      <c r="A402" s="31">
        <v>43315.0</v>
      </c>
      <c r="B402" s="39" t="s">
        <v>174</v>
      </c>
      <c r="C402" s="33" t="s">
        <v>6</v>
      </c>
      <c r="D402" s="40">
        <v>355.0</v>
      </c>
      <c r="E402" s="35" t="str">
        <f t="shared" si="1"/>
        <v>2018-31</v>
      </c>
      <c r="F402" s="36">
        <f t="shared" si="2"/>
        <v>31</v>
      </c>
      <c r="G402">
        <f t="shared" si="3"/>
        <v>2018</v>
      </c>
      <c r="H402" s="37">
        <f t="shared" si="4"/>
        <v>43315</v>
      </c>
    </row>
    <row r="403">
      <c r="A403" s="31">
        <v>43315.0</v>
      </c>
      <c r="B403" s="39" t="s">
        <v>174</v>
      </c>
      <c r="C403" s="33" t="s">
        <v>4</v>
      </c>
      <c r="D403" s="40">
        <v>63.0</v>
      </c>
      <c r="E403" s="35" t="str">
        <f t="shared" si="1"/>
        <v>2018-31</v>
      </c>
      <c r="F403" s="36">
        <f t="shared" si="2"/>
        <v>31</v>
      </c>
      <c r="G403">
        <f t="shared" si="3"/>
        <v>2018</v>
      </c>
      <c r="H403" s="37">
        <f t="shared" si="4"/>
        <v>43315</v>
      </c>
    </row>
    <row r="404">
      <c r="A404" s="31">
        <v>43315.0</v>
      </c>
      <c r="B404" s="39" t="s">
        <v>174</v>
      </c>
      <c r="C404" s="33" t="s">
        <v>5</v>
      </c>
      <c r="D404" s="40">
        <v>166.0</v>
      </c>
      <c r="E404" s="35" t="str">
        <f t="shared" si="1"/>
        <v>2018-31</v>
      </c>
      <c r="F404" s="36">
        <f t="shared" si="2"/>
        <v>31</v>
      </c>
      <c r="G404">
        <f t="shared" si="3"/>
        <v>2018</v>
      </c>
      <c r="H404" s="37">
        <f t="shared" si="4"/>
        <v>43315</v>
      </c>
    </row>
    <row r="405">
      <c r="A405" s="31">
        <v>43315.0</v>
      </c>
      <c r="B405" s="39" t="s">
        <v>174</v>
      </c>
      <c r="C405" s="39" t="s">
        <v>3</v>
      </c>
      <c r="D405" s="34">
        <v>1216.0</v>
      </c>
      <c r="E405" s="35" t="str">
        <f t="shared" si="1"/>
        <v>2018-31</v>
      </c>
      <c r="F405" s="36">
        <f t="shared" si="2"/>
        <v>31</v>
      </c>
      <c r="G405">
        <f t="shared" si="3"/>
        <v>2018</v>
      </c>
      <c r="H405" s="37">
        <f t="shared" si="4"/>
        <v>43315</v>
      </c>
    </row>
    <row r="406">
      <c r="A406" s="31">
        <v>43316.0</v>
      </c>
      <c r="B406" s="39" t="s">
        <v>174</v>
      </c>
      <c r="C406" s="33" t="s">
        <v>6</v>
      </c>
      <c r="D406" s="40">
        <v>474.0</v>
      </c>
      <c r="E406" s="35" t="str">
        <f t="shared" si="1"/>
        <v>2018-31</v>
      </c>
      <c r="F406" s="36">
        <f t="shared" si="2"/>
        <v>31</v>
      </c>
      <c r="G406">
        <f t="shared" si="3"/>
        <v>2018</v>
      </c>
      <c r="H406" s="37">
        <f t="shared" si="4"/>
        <v>43316</v>
      </c>
    </row>
    <row r="407">
      <c r="A407" s="31">
        <v>43316.0</v>
      </c>
      <c r="B407" s="39" t="s">
        <v>174</v>
      </c>
      <c r="C407" s="33" t="s">
        <v>4</v>
      </c>
      <c r="D407" s="40">
        <v>79.0</v>
      </c>
      <c r="E407" s="35" t="str">
        <f t="shared" si="1"/>
        <v>2018-31</v>
      </c>
      <c r="F407" s="36">
        <f t="shared" si="2"/>
        <v>31</v>
      </c>
      <c r="G407">
        <f t="shared" si="3"/>
        <v>2018</v>
      </c>
      <c r="H407" s="37">
        <f t="shared" si="4"/>
        <v>43316</v>
      </c>
    </row>
    <row r="408">
      <c r="A408" s="31">
        <v>43316.0</v>
      </c>
      <c r="B408" s="39" t="s">
        <v>174</v>
      </c>
      <c r="C408" s="33" t="s">
        <v>5</v>
      </c>
      <c r="D408" s="40">
        <v>197.0</v>
      </c>
      <c r="E408" s="35" t="str">
        <f t="shared" si="1"/>
        <v>2018-31</v>
      </c>
      <c r="F408" s="36">
        <f t="shared" si="2"/>
        <v>31</v>
      </c>
      <c r="G408">
        <f t="shared" si="3"/>
        <v>2018</v>
      </c>
      <c r="H408" s="37">
        <f t="shared" si="4"/>
        <v>43316</v>
      </c>
    </row>
    <row r="409">
      <c r="A409" s="31">
        <v>43316.0</v>
      </c>
      <c r="B409" s="39" t="s">
        <v>174</v>
      </c>
      <c r="C409" s="39" t="s">
        <v>3</v>
      </c>
      <c r="D409" s="34">
        <v>1461.0</v>
      </c>
      <c r="E409" s="35" t="str">
        <f t="shared" si="1"/>
        <v>2018-31</v>
      </c>
      <c r="F409" s="36">
        <f t="shared" si="2"/>
        <v>31</v>
      </c>
      <c r="G409">
        <f t="shared" si="3"/>
        <v>2018</v>
      </c>
      <c r="H409" s="37">
        <f t="shared" si="4"/>
        <v>43316</v>
      </c>
    </row>
    <row r="410">
      <c r="A410" s="31">
        <v>43317.0</v>
      </c>
      <c r="B410" s="39" t="s">
        <v>174</v>
      </c>
      <c r="C410" s="33" t="s">
        <v>6</v>
      </c>
      <c r="D410" s="40">
        <v>466.0</v>
      </c>
      <c r="E410" s="35" t="str">
        <f t="shared" si="1"/>
        <v>2018-32</v>
      </c>
      <c r="F410" s="36">
        <f t="shared" si="2"/>
        <v>32</v>
      </c>
      <c r="G410">
        <f t="shared" si="3"/>
        <v>2018</v>
      </c>
      <c r="H410" s="37">
        <f t="shared" si="4"/>
        <v>43317</v>
      </c>
    </row>
    <row r="411">
      <c r="A411" s="31">
        <v>43317.0</v>
      </c>
      <c r="B411" s="39" t="s">
        <v>174</v>
      </c>
      <c r="C411" s="33" t="s">
        <v>4</v>
      </c>
      <c r="D411" s="40">
        <v>87.0</v>
      </c>
      <c r="E411" s="35" t="str">
        <f t="shared" si="1"/>
        <v>2018-32</v>
      </c>
      <c r="F411" s="36">
        <f t="shared" si="2"/>
        <v>32</v>
      </c>
      <c r="G411">
        <f t="shared" si="3"/>
        <v>2018</v>
      </c>
      <c r="H411" s="37">
        <f t="shared" si="4"/>
        <v>43317</v>
      </c>
    </row>
    <row r="412">
      <c r="A412" s="31">
        <v>43317.0</v>
      </c>
      <c r="B412" s="39" t="s">
        <v>174</v>
      </c>
      <c r="C412" s="33" t="s">
        <v>5</v>
      </c>
      <c r="D412" s="40">
        <v>158.0</v>
      </c>
      <c r="E412" s="35" t="str">
        <f t="shared" si="1"/>
        <v>2018-32</v>
      </c>
      <c r="F412" s="36">
        <f t="shared" si="2"/>
        <v>32</v>
      </c>
      <c r="G412">
        <f t="shared" si="3"/>
        <v>2018</v>
      </c>
      <c r="H412" s="37">
        <f t="shared" si="4"/>
        <v>43317</v>
      </c>
    </row>
    <row r="413">
      <c r="A413" s="31">
        <v>43317.0</v>
      </c>
      <c r="B413" s="39" t="s">
        <v>174</v>
      </c>
      <c r="C413" s="39" t="s">
        <v>3</v>
      </c>
      <c r="D413" s="34">
        <v>1430.0</v>
      </c>
      <c r="E413" s="35" t="str">
        <f t="shared" si="1"/>
        <v>2018-32</v>
      </c>
      <c r="F413" s="36">
        <f t="shared" si="2"/>
        <v>32</v>
      </c>
      <c r="G413">
        <f t="shared" si="3"/>
        <v>2018</v>
      </c>
      <c r="H413" s="37">
        <f t="shared" si="4"/>
        <v>43317</v>
      </c>
    </row>
    <row r="414">
      <c r="A414" s="31">
        <v>43318.0</v>
      </c>
      <c r="B414" s="39" t="s">
        <v>174</v>
      </c>
      <c r="C414" s="33" t="s">
        <v>6</v>
      </c>
      <c r="D414" s="40">
        <v>442.0</v>
      </c>
      <c r="E414" s="35" t="str">
        <f t="shared" si="1"/>
        <v>2018-32</v>
      </c>
      <c r="F414" s="36">
        <f t="shared" si="2"/>
        <v>32</v>
      </c>
      <c r="G414">
        <f t="shared" si="3"/>
        <v>2018</v>
      </c>
      <c r="H414" s="37">
        <f t="shared" si="4"/>
        <v>43318</v>
      </c>
    </row>
    <row r="415">
      <c r="A415" s="31">
        <v>43318.0</v>
      </c>
      <c r="B415" s="39" t="s">
        <v>174</v>
      </c>
      <c r="C415" s="33" t="s">
        <v>4</v>
      </c>
      <c r="D415" s="40">
        <v>142.0</v>
      </c>
      <c r="E415" s="35" t="str">
        <f t="shared" si="1"/>
        <v>2018-32</v>
      </c>
      <c r="F415" s="36">
        <f t="shared" si="2"/>
        <v>32</v>
      </c>
      <c r="G415">
        <f t="shared" si="3"/>
        <v>2018</v>
      </c>
      <c r="H415" s="37">
        <f t="shared" si="4"/>
        <v>43318</v>
      </c>
    </row>
    <row r="416">
      <c r="A416" s="31">
        <v>43318.0</v>
      </c>
      <c r="B416" s="39" t="s">
        <v>174</v>
      </c>
      <c r="C416" s="33" t="s">
        <v>5</v>
      </c>
      <c r="D416" s="40">
        <v>126.0</v>
      </c>
      <c r="E416" s="35" t="str">
        <f t="shared" si="1"/>
        <v>2018-32</v>
      </c>
      <c r="F416" s="36">
        <f t="shared" si="2"/>
        <v>32</v>
      </c>
      <c r="G416">
        <f t="shared" si="3"/>
        <v>2018</v>
      </c>
      <c r="H416" s="37">
        <f t="shared" si="4"/>
        <v>43318</v>
      </c>
    </row>
    <row r="417">
      <c r="A417" s="31">
        <v>43318.0</v>
      </c>
      <c r="B417" s="39" t="s">
        <v>174</v>
      </c>
      <c r="C417" s="39" t="s">
        <v>3</v>
      </c>
      <c r="D417" s="34">
        <v>1414.0</v>
      </c>
      <c r="E417" s="35" t="str">
        <f t="shared" si="1"/>
        <v>2018-32</v>
      </c>
      <c r="F417" s="36">
        <f t="shared" si="2"/>
        <v>32</v>
      </c>
      <c r="G417">
        <f t="shared" si="3"/>
        <v>2018</v>
      </c>
      <c r="H417" s="37">
        <f t="shared" si="4"/>
        <v>43318</v>
      </c>
    </row>
    <row r="418">
      <c r="A418" s="31">
        <v>43319.0</v>
      </c>
      <c r="B418" s="39" t="s">
        <v>174</v>
      </c>
      <c r="C418" s="33" t="s">
        <v>6</v>
      </c>
      <c r="D418" s="40">
        <v>442.0</v>
      </c>
      <c r="E418" s="35" t="str">
        <f t="shared" si="1"/>
        <v>2018-32</v>
      </c>
      <c r="F418" s="36">
        <f t="shared" si="2"/>
        <v>32</v>
      </c>
      <c r="G418">
        <f t="shared" si="3"/>
        <v>2018</v>
      </c>
      <c r="H418" s="37">
        <f t="shared" si="4"/>
        <v>43319</v>
      </c>
    </row>
    <row r="419">
      <c r="A419" s="31">
        <v>43319.0</v>
      </c>
      <c r="B419" s="39" t="s">
        <v>174</v>
      </c>
      <c r="C419" s="33" t="s">
        <v>4</v>
      </c>
      <c r="D419" s="40">
        <v>47.0</v>
      </c>
      <c r="E419" s="35" t="str">
        <f t="shared" si="1"/>
        <v>2018-32</v>
      </c>
      <c r="F419" s="36">
        <f t="shared" si="2"/>
        <v>32</v>
      </c>
      <c r="G419">
        <f t="shared" si="3"/>
        <v>2018</v>
      </c>
      <c r="H419" s="37">
        <f t="shared" si="4"/>
        <v>43319</v>
      </c>
    </row>
    <row r="420">
      <c r="A420" s="31">
        <v>43319.0</v>
      </c>
      <c r="B420" s="39" t="s">
        <v>174</v>
      </c>
      <c r="C420" s="33" t="s">
        <v>5</v>
      </c>
      <c r="D420" s="40">
        <v>126.0</v>
      </c>
      <c r="E420" s="35" t="str">
        <f t="shared" si="1"/>
        <v>2018-32</v>
      </c>
      <c r="F420" s="36">
        <f t="shared" si="2"/>
        <v>32</v>
      </c>
      <c r="G420">
        <f t="shared" si="3"/>
        <v>2018</v>
      </c>
      <c r="H420" s="37">
        <f t="shared" si="4"/>
        <v>43319</v>
      </c>
    </row>
    <row r="421">
      <c r="A421" s="31">
        <v>43319.0</v>
      </c>
      <c r="B421" s="39" t="s">
        <v>174</v>
      </c>
      <c r="C421" s="39" t="s">
        <v>3</v>
      </c>
      <c r="D421" s="34">
        <v>1382.0</v>
      </c>
      <c r="E421" s="35" t="str">
        <f t="shared" si="1"/>
        <v>2018-32</v>
      </c>
      <c r="F421" s="36">
        <f t="shared" si="2"/>
        <v>32</v>
      </c>
      <c r="G421">
        <f t="shared" si="3"/>
        <v>2018</v>
      </c>
      <c r="H421" s="37">
        <f t="shared" si="4"/>
        <v>43319</v>
      </c>
    </row>
    <row r="422">
      <c r="A422" s="31">
        <v>43320.0</v>
      </c>
      <c r="B422" s="39" t="s">
        <v>174</v>
      </c>
      <c r="C422" s="33" t="s">
        <v>6</v>
      </c>
      <c r="D422" s="40">
        <v>427.0</v>
      </c>
      <c r="E422" s="35" t="str">
        <f t="shared" si="1"/>
        <v>2018-32</v>
      </c>
      <c r="F422" s="36">
        <f t="shared" si="2"/>
        <v>32</v>
      </c>
      <c r="G422">
        <f t="shared" si="3"/>
        <v>2018</v>
      </c>
      <c r="H422" s="37">
        <f t="shared" si="4"/>
        <v>43320</v>
      </c>
    </row>
    <row r="423">
      <c r="A423" s="31">
        <v>43320.0</v>
      </c>
      <c r="B423" s="39" t="s">
        <v>174</v>
      </c>
      <c r="C423" s="33" t="s">
        <v>4</v>
      </c>
      <c r="D423" s="40">
        <v>8.0</v>
      </c>
      <c r="E423" s="35" t="str">
        <f t="shared" si="1"/>
        <v>2018-32</v>
      </c>
      <c r="F423" s="36">
        <f t="shared" si="2"/>
        <v>32</v>
      </c>
      <c r="G423">
        <f t="shared" si="3"/>
        <v>2018</v>
      </c>
      <c r="H423" s="37">
        <f t="shared" si="4"/>
        <v>43320</v>
      </c>
    </row>
    <row r="424">
      <c r="A424" s="31">
        <v>43320.0</v>
      </c>
      <c r="B424" s="39" t="s">
        <v>174</v>
      </c>
      <c r="C424" s="33" t="s">
        <v>5</v>
      </c>
      <c r="D424" s="40">
        <v>174.0</v>
      </c>
      <c r="E424" s="35" t="str">
        <f t="shared" si="1"/>
        <v>2018-32</v>
      </c>
      <c r="F424" s="36">
        <f t="shared" si="2"/>
        <v>32</v>
      </c>
      <c r="G424">
        <f t="shared" si="3"/>
        <v>2018</v>
      </c>
      <c r="H424" s="37">
        <f t="shared" si="4"/>
        <v>43320</v>
      </c>
    </row>
    <row r="425">
      <c r="A425" s="31">
        <v>43320.0</v>
      </c>
      <c r="B425" s="39" t="s">
        <v>174</v>
      </c>
      <c r="C425" s="39" t="s">
        <v>3</v>
      </c>
      <c r="D425" s="34">
        <v>1319.0</v>
      </c>
      <c r="E425" s="35" t="str">
        <f t="shared" si="1"/>
        <v>2018-32</v>
      </c>
      <c r="F425" s="36">
        <f t="shared" si="2"/>
        <v>32</v>
      </c>
      <c r="G425">
        <f t="shared" si="3"/>
        <v>2018</v>
      </c>
      <c r="H425" s="37">
        <f t="shared" si="4"/>
        <v>43320</v>
      </c>
    </row>
    <row r="426">
      <c r="A426" s="31">
        <v>43321.0</v>
      </c>
      <c r="B426" s="39" t="s">
        <v>174</v>
      </c>
      <c r="C426" s="33" t="s">
        <v>6</v>
      </c>
      <c r="D426" s="40">
        <v>363.0</v>
      </c>
      <c r="E426" s="35" t="str">
        <f t="shared" si="1"/>
        <v>2018-32</v>
      </c>
      <c r="F426" s="36">
        <f t="shared" si="2"/>
        <v>32</v>
      </c>
      <c r="G426">
        <f t="shared" si="3"/>
        <v>2018</v>
      </c>
      <c r="H426" s="37">
        <f t="shared" si="4"/>
        <v>43321</v>
      </c>
    </row>
    <row r="427">
      <c r="A427" s="31">
        <v>43321.0</v>
      </c>
      <c r="B427" s="39" t="s">
        <v>174</v>
      </c>
      <c r="C427" s="33" t="s">
        <v>4</v>
      </c>
      <c r="D427" s="40">
        <v>32.0</v>
      </c>
      <c r="E427" s="35" t="str">
        <f t="shared" si="1"/>
        <v>2018-32</v>
      </c>
      <c r="F427" s="36">
        <f t="shared" si="2"/>
        <v>32</v>
      </c>
      <c r="G427">
        <f t="shared" si="3"/>
        <v>2018</v>
      </c>
      <c r="H427" s="37">
        <f t="shared" si="4"/>
        <v>43321</v>
      </c>
    </row>
    <row r="428">
      <c r="A428" s="31">
        <v>43321.0</v>
      </c>
      <c r="B428" s="39" t="s">
        <v>174</v>
      </c>
      <c r="C428" s="33" t="s">
        <v>5</v>
      </c>
      <c r="D428" s="40">
        <v>95.0</v>
      </c>
      <c r="E428" s="35" t="str">
        <f t="shared" si="1"/>
        <v>2018-32</v>
      </c>
      <c r="F428" s="36">
        <f t="shared" si="2"/>
        <v>32</v>
      </c>
      <c r="G428">
        <f t="shared" si="3"/>
        <v>2018</v>
      </c>
      <c r="H428" s="37">
        <f t="shared" si="4"/>
        <v>43321</v>
      </c>
    </row>
    <row r="429">
      <c r="A429" s="31">
        <v>43321.0</v>
      </c>
      <c r="B429" s="39" t="s">
        <v>174</v>
      </c>
      <c r="C429" s="39" t="s">
        <v>3</v>
      </c>
      <c r="D429" s="34">
        <v>1114.0</v>
      </c>
      <c r="E429" s="35" t="str">
        <f t="shared" si="1"/>
        <v>2018-32</v>
      </c>
      <c r="F429" s="36">
        <f t="shared" si="2"/>
        <v>32</v>
      </c>
      <c r="G429">
        <f t="shared" si="3"/>
        <v>2018</v>
      </c>
      <c r="H429" s="37">
        <f t="shared" si="4"/>
        <v>43321</v>
      </c>
    </row>
    <row r="430">
      <c r="A430" s="31">
        <v>43322.0</v>
      </c>
      <c r="B430" s="39" t="s">
        <v>174</v>
      </c>
      <c r="C430" s="33" t="s">
        <v>6</v>
      </c>
      <c r="D430" s="40">
        <v>371.0</v>
      </c>
      <c r="E430" s="35" t="str">
        <f t="shared" si="1"/>
        <v>2018-32</v>
      </c>
      <c r="F430" s="36">
        <f t="shared" si="2"/>
        <v>32</v>
      </c>
      <c r="G430">
        <f t="shared" si="3"/>
        <v>2018</v>
      </c>
      <c r="H430" s="37">
        <f t="shared" si="4"/>
        <v>43322</v>
      </c>
    </row>
    <row r="431">
      <c r="A431" s="31">
        <v>43322.0</v>
      </c>
      <c r="B431" s="39" t="s">
        <v>174</v>
      </c>
      <c r="C431" s="33" t="s">
        <v>4</v>
      </c>
      <c r="D431" s="40">
        <v>63.0</v>
      </c>
      <c r="E431" s="35" t="str">
        <f t="shared" si="1"/>
        <v>2018-32</v>
      </c>
      <c r="F431" s="36">
        <f t="shared" si="2"/>
        <v>32</v>
      </c>
      <c r="G431">
        <f t="shared" si="3"/>
        <v>2018</v>
      </c>
      <c r="H431" s="37">
        <f t="shared" si="4"/>
        <v>43322</v>
      </c>
    </row>
    <row r="432">
      <c r="A432" s="31">
        <v>43322.0</v>
      </c>
      <c r="B432" s="39" t="s">
        <v>174</v>
      </c>
      <c r="C432" s="33" t="s">
        <v>5</v>
      </c>
      <c r="D432" s="40">
        <v>118.0</v>
      </c>
      <c r="E432" s="35" t="str">
        <f t="shared" si="1"/>
        <v>2018-32</v>
      </c>
      <c r="F432" s="36">
        <f t="shared" si="2"/>
        <v>32</v>
      </c>
      <c r="G432">
        <f t="shared" si="3"/>
        <v>2018</v>
      </c>
      <c r="H432" s="37">
        <f t="shared" si="4"/>
        <v>43322</v>
      </c>
    </row>
    <row r="433">
      <c r="A433" s="31">
        <v>43322.0</v>
      </c>
      <c r="B433" s="39" t="s">
        <v>174</v>
      </c>
      <c r="C433" s="39" t="s">
        <v>3</v>
      </c>
      <c r="D433" s="34">
        <v>1058.0</v>
      </c>
      <c r="E433" s="35" t="str">
        <f t="shared" si="1"/>
        <v>2018-32</v>
      </c>
      <c r="F433" s="36">
        <f t="shared" si="2"/>
        <v>32</v>
      </c>
      <c r="G433">
        <f t="shared" si="3"/>
        <v>2018</v>
      </c>
      <c r="H433" s="37">
        <f t="shared" si="4"/>
        <v>43322</v>
      </c>
    </row>
    <row r="434">
      <c r="A434" s="31">
        <v>43323.0</v>
      </c>
      <c r="B434" s="39" t="s">
        <v>174</v>
      </c>
      <c r="C434" s="33" t="s">
        <v>6</v>
      </c>
      <c r="D434" s="40">
        <v>474.0</v>
      </c>
      <c r="E434" s="35" t="str">
        <f t="shared" si="1"/>
        <v>2018-32</v>
      </c>
      <c r="F434" s="36">
        <f t="shared" si="2"/>
        <v>32</v>
      </c>
      <c r="G434">
        <f t="shared" si="3"/>
        <v>2018</v>
      </c>
      <c r="H434" s="37">
        <f t="shared" si="4"/>
        <v>43323</v>
      </c>
    </row>
    <row r="435">
      <c r="A435" s="31">
        <v>43323.0</v>
      </c>
      <c r="B435" s="39" t="s">
        <v>174</v>
      </c>
      <c r="C435" s="33" t="s">
        <v>4</v>
      </c>
      <c r="D435" s="40">
        <v>63.0</v>
      </c>
      <c r="E435" s="35" t="str">
        <f t="shared" si="1"/>
        <v>2018-32</v>
      </c>
      <c r="F435" s="36">
        <f t="shared" si="2"/>
        <v>32</v>
      </c>
      <c r="G435">
        <f t="shared" si="3"/>
        <v>2018</v>
      </c>
      <c r="H435" s="37">
        <f t="shared" si="4"/>
        <v>43323</v>
      </c>
    </row>
    <row r="436">
      <c r="A436" s="31">
        <v>43323.0</v>
      </c>
      <c r="B436" s="39" t="s">
        <v>174</v>
      </c>
      <c r="C436" s="33" t="s">
        <v>5</v>
      </c>
      <c r="D436" s="40">
        <v>118.0</v>
      </c>
      <c r="E436" s="35" t="str">
        <f t="shared" si="1"/>
        <v>2018-32</v>
      </c>
      <c r="F436" s="36">
        <f t="shared" si="2"/>
        <v>32</v>
      </c>
      <c r="G436">
        <f t="shared" si="3"/>
        <v>2018</v>
      </c>
      <c r="H436" s="37">
        <f t="shared" si="4"/>
        <v>43323</v>
      </c>
    </row>
    <row r="437">
      <c r="A437" s="31">
        <v>43323.0</v>
      </c>
      <c r="B437" s="39" t="s">
        <v>174</v>
      </c>
      <c r="C437" s="39" t="s">
        <v>3</v>
      </c>
      <c r="D437" s="34">
        <v>1303.0</v>
      </c>
      <c r="E437" s="35" t="str">
        <f t="shared" si="1"/>
        <v>2018-32</v>
      </c>
      <c r="F437" s="36">
        <f t="shared" si="2"/>
        <v>32</v>
      </c>
      <c r="G437">
        <f t="shared" si="3"/>
        <v>2018</v>
      </c>
      <c r="H437" s="37">
        <f t="shared" si="4"/>
        <v>43323</v>
      </c>
    </row>
    <row r="438">
      <c r="A438" s="31">
        <v>43324.0</v>
      </c>
      <c r="B438" s="39" t="s">
        <v>174</v>
      </c>
      <c r="C438" s="33" t="s">
        <v>6</v>
      </c>
      <c r="D438" s="40">
        <v>427.0</v>
      </c>
      <c r="E438" s="35" t="str">
        <f t="shared" si="1"/>
        <v>2018-33</v>
      </c>
      <c r="F438" s="36">
        <f t="shared" si="2"/>
        <v>33</v>
      </c>
      <c r="G438">
        <f t="shared" si="3"/>
        <v>2018</v>
      </c>
      <c r="H438" s="37">
        <f t="shared" si="4"/>
        <v>43324</v>
      </c>
    </row>
    <row r="439">
      <c r="A439" s="31">
        <v>43324.0</v>
      </c>
      <c r="B439" s="39" t="s">
        <v>174</v>
      </c>
      <c r="C439" s="33" t="s">
        <v>4</v>
      </c>
      <c r="D439" s="40">
        <v>39.0</v>
      </c>
      <c r="E439" s="35" t="str">
        <f t="shared" si="1"/>
        <v>2018-33</v>
      </c>
      <c r="F439" s="36">
        <f t="shared" si="2"/>
        <v>33</v>
      </c>
      <c r="G439">
        <f t="shared" si="3"/>
        <v>2018</v>
      </c>
      <c r="H439" s="37">
        <f t="shared" si="4"/>
        <v>43324</v>
      </c>
    </row>
    <row r="440">
      <c r="A440" s="31">
        <v>43324.0</v>
      </c>
      <c r="B440" s="39" t="s">
        <v>174</v>
      </c>
      <c r="C440" s="33" t="s">
        <v>5</v>
      </c>
      <c r="D440" s="40">
        <v>126.0</v>
      </c>
      <c r="E440" s="35" t="str">
        <f t="shared" si="1"/>
        <v>2018-33</v>
      </c>
      <c r="F440" s="36">
        <f t="shared" si="2"/>
        <v>33</v>
      </c>
      <c r="G440">
        <f t="shared" si="3"/>
        <v>2018</v>
      </c>
      <c r="H440" s="37">
        <f t="shared" si="4"/>
        <v>43324</v>
      </c>
    </row>
    <row r="441">
      <c r="A441" s="31">
        <v>43324.0</v>
      </c>
      <c r="B441" s="39" t="s">
        <v>174</v>
      </c>
      <c r="C441" s="39" t="s">
        <v>3</v>
      </c>
      <c r="D441" s="34">
        <v>1295.0</v>
      </c>
      <c r="E441" s="35" t="str">
        <f t="shared" si="1"/>
        <v>2018-33</v>
      </c>
      <c r="F441" s="36">
        <f t="shared" si="2"/>
        <v>33</v>
      </c>
      <c r="G441">
        <f t="shared" si="3"/>
        <v>2018</v>
      </c>
      <c r="H441" s="37">
        <f t="shared" si="4"/>
        <v>43324</v>
      </c>
    </row>
    <row r="442">
      <c r="A442" s="31">
        <v>43325.0</v>
      </c>
      <c r="B442" s="39" t="s">
        <v>174</v>
      </c>
      <c r="C442" s="33" t="s">
        <v>6</v>
      </c>
      <c r="D442" s="40">
        <v>411.0</v>
      </c>
      <c r="E442" s="35" t="str">
        <f t="shared" si="1"/>
        <v>2018-33</v>
      </c>
      <c r="F442" s="36">
        <f t="shared" si="2"/>
        <v>33</v>
      </c>
      <c r="G442">
        <f t="shared" si="3"/>
        <v>2018</v>
      </c>
      <c r="H442" s="37">
        <f t="shared" si="4"/>
        <v>43325</v>
      </c>
    </row>
    <row r="443">
      <c r="A443" s="31">
        <v>43325.0</v>
      </c>
      <c r="B443" s="39" t="s">
        <v>174</v>
      </c>
      <c r="C443" s="33" t="s">
        <v>4</v>
      </c>
      <c r="D443" s="40">
        <v>47.0</v>
      </c>
      <c r="E443" s="35" t="str">
        <f t="shared" si="1"/>
        <v>2018-33</v>
      </c>
      <c r="F443" s="36">
        <f t="shared" si="2"/>
        <v>33</v>
      </c>
      <c r="G443">
        <f t="shared" si="3"/>
        <v>2018</v>
      </c>
      <c r="H443" s="37">
        <f t="shared" si="4"/>
        <v>43325</v>
      </c>
    </row>
    <row r="444">
      <c r="A444" s="31">
        <v>43325.0</v>
      </c>
      <c r="B444" s="39" t="s">
        <v>174</v>
      </c>
      <c r="C444" s="33" t="s">
        <v>5</v>
      </c>
      <c r="D444" s="40">
        <v>111.0</v>
      </c>
      <c r="E444" s="35" t="str">
        <f t="shared" si="1"/>
        <v>2018-33</v>
      </c>
      <c r="F444" s="36">
        <f t="shared" si="2"/>
        <v>33</v>
      </c>
      <c r="G444">
        <f t="shared" si="3"/>
        <v>2018</v>
      </c>
      <c r="H444" s="37">
        <f t="shared" si="4"/>
        <v>43325</v>
      </c>
    </row>
    <row r="445">
      <c r="A445" s="31">
        <v>43325.0</v>
      </c>
      <c r="B445" s="39" t="s">
        <v>174</v>
      </c>
      <c r="C445" s="39" t="s">
        <v>3</v>
      </c>
      <c r="D445" s="34">
        <v>1153.0</v>
      </c>
      <c r="E445" s="35" t="str">
        <f t="shared" si="1"/>
        <v>2018-33</v>
      </c>
      <c r="F445" s="36">
        <f t="shared" si="2"/>
        <v>33</v>
      </c>
      <c r="G445">
        <f t="shared" si="3"/>
        <v>2018</v>
      </c>
      <c r="H445" s="37">
        <f t="shared" si="4"/>
        <v>43325</v>
      </c>
    </row>
    <row r="446">
      <c r="A446" s="31">
        <v>43326.0</v>
      </c>
      <c r="B446" s="39" t="s">
        <v>174</v>
      </c>
      <c r="C446" s="33" t="s">
        <v>6</v>
      </c>
      <c r="D446" s="40">
        <v>355.0</v>
      </c>
      <c r="E446" s="35" t="str">
        <f t="shared" si="1"/>
        <v>2018-33</v>
      </c>
      <c r="F446" s="36">
        <f t="shared" si="2"/>
        <v>33</v>
      </c>
      <c r="G446">
        <f t="shared" si="3"/>
        <v>2018</v>
      </c>
      <c r="H446" s="37">
        <f t="shared" si="4"/>
        <v>43326</v>
      </c>
    </row>
    <row r="447">
      <c r="A447" s="31">
        <v>43326.0</v>
      </c>
      <c r="B447" s="39" t="s">
        <v>174</v>
      </c>
      <c r="C447" s="33" t="s">
        <v>4</v>
      </c>
      <c r="D447" s="40">
        <v>55.0</v>
      </c>
      <c r="E447" s="35" t="str">
        <f t="shared" si="1"/>
        <v>2018-33</v>
      </c>
      <c r="F447" s="36">
        <f t="shared" si="2"/>
        <v>33</v>
      </c>
      <c r="G447">
        <f t="shared" si="3"/>
        <v>2018</v>
      </c>
      <c r="H447" s="37">
        <f t="shared" si="4"/>
        <v>43326</v>
      </c>
    </row>
    <row r="448">
      <c r="A448" s="31">
        <v>43326.0</v>
      </c>
      <c r="B448" s="39" t="s">
        <v>174</v>
      </c>
      <c r="C448" s="33" t="s">
        <v>5</v>
      </c>
      <c r="D448" s="40">
        <v>126.0</v>
      </c>
      <c r="E448" s="35" t="str">
        <f t="shared" si="1"/>
        <v>2018-33</v>
      </c>
      <c r="F448" s="36">
        <f t="shared" si="2"/>
        <v>33</v>
      </c>
      <c r="G448">
        <f t="shared" si="3"/>
        <v>2018</v>
      </c>
      <c r="H448" s="37">
        <f t="shared" si="4"/>
        <v>43326</v>
      </c>
    </row>
    <row r="449">
      <c r="A449" s="31">
        <v>43326.0</v>
      </c>
      <c r="B449" s="39" t="s">
        <v>174</v>
      </c>
      <c r="C449" s="39" t="s">
        <v>3</v>
      </c>
      <c r="D449" s="34">
        <v>1098.0</v>
      </c>
      <c r="E449" s="35" t="str">
        <f t="shared" si="1"/>
        <v>2018-33</v>
      </c>
      <c r="F449" s="36">
        <f t="shared" si="2"/>
        <v>33</v>
      </c>
      <c r="G449">
        <f t="shared" si="3"/>
        <v>2018</v>
      </c>
      <c r="H449" s="37">
        <f t="shared" si="4"/>
        <v>43326</v>
      </c>
    </row>
    <row r="450">
      <c r="A450" s="31">
        <v>43327.0</v>
      </c>
      <c r="B450" s="39" t="s">
        <v>174</v>
      </c>
      <c r="C450" s="33" t="s">
        <v>6</v>
      </c>
      <c r="D450" s="40">
        <v>371.0</v>
      </c>
      <c r="E450" s="35" t="str">
        <f t="shared" si="1"/>
        <v>2018-33</v>
      </c>
      <c r="F450" s="36">
        <f t="shared" si="2"/>
        <v>33</v>
      </c>
      <c r="G450">
        <f t="shared" si="3"/>
        <v>2018</v>
      </c>
      <c r="H450" s="37">
        <f t="shared" si="4"/>
        <v>43327</v>
      </c>
    </row>
    <row r="451">
      <c r="A451" s="31">
        <v>43327.0</v>
      </c>
      <c r="B451" s="39" t="s">
        <v>174</v>
      </c>
      <c r="C451" s="33" t="s">
        <v>4</v>
      </c>
      <c r="D451" s="40">
        <v>71.0</v>
      </c>
      <c r="E451" s="35" t="str">
        <f t="shared" si="1"/>
        <v>2018-33</v>
      </c>
      <c r="F451" s="36">
        <f t="shared" si="2"/>
        <v>33</v>
      </c>
      <c r="G451">
        <f t="shared" si="3"/>
        <v>2018</v>
      </c>
      <c r="H451" s="37">
        <f t="shared" si="4"/>
        <v>43327</v>
      </c>
    </row>
    <row r="452">
      <c r="A452" s="31">
        <v>43327.0</v>
      </c>
      <c r="B452" s="39" t="s">
        <v>174</v>
      </c>
      <c r="C452" s="33" t="s">
        <v>5</v>
      </c>
      <c r="D452" s="40">
        <v>166.0</v>
      </c>
      <c r="E452" s="35" t="str">
        <f t="shared" si="1"/>
        <v>2018-33</v>
      </c>
      <c r="F452" s="36">
        <f t="shared" si="2"/>
        <v>33</v>
      </c>
      <c r="G452">
        <f t="shared" si="3"/>
        <v>2018</v>
      </c>
      <c r="H452" s="37">
        <f t="shared" si="4"/>
        <v>43327</v>
      </c>
    </row>
    <row r="453">
      <c r="A453" s="31">
        <v>43327.0</v>
      </c>
      <c r="B453" s="39" t="s">
        <v>174</v>
      </c>
      <c r="C453" s="39" t="s">
        <v>3</v>
      </c>
      <c r="D453" s="34">
        <v>1193.0</v>
      </c>
      <c r="E453" s="35" t="str">
        <f t="shared" si="1"/>
        <v>2018-33</v>
      </c>
      <c r="F453" s="36">
        <f t="shared" si="2"/>
        <v>33</v>
      </c>
      <c r="G453">
        <f t="shared" si="3"/>
        <v>2018</v>
      </c>
      <c r="H453" s="37">
        <f t="shared" si="4"/>
        <v>43327</v>
      </c>
    </row>
    <row r="454">
      <c r="A454" s="31">
        <v>43328.0</v>
      </c>
      <c r="B454" s="39" t="s">
        <v>174</v>
      </c>
      <c r="C454" s="33" t="s">
        <v>6</v>
      </c>
      <c r="D454" s="40">
        <v>355.0</v>
      </c>
      <c r="E454" s="35" t="str">
        <f t="shared" si="1"/>
        <v>2018-33</v>
      </c>
      <c r="F454" s="36">
        <f t="shared" si="2"/>
        <v>33</v>
      </c>
      <c r="G454">
        <f t="shared" si="3"/>
        <v>2018</v>
      </c>
      <c r="H454" s="37">
        <f t="shared" si="4"/>
        <v>43328</v>
      </c>
    </row>
    <row r="455">
      <c r="A455" s="31">
        <v>43328.0</v>
      </c>
      <c r="B455" s="39" t="s">
        <v>174</v>
      </c>
      <c r="C455" s="33" t="s">
        <v>4</v>
      </c>
      <c r="D455" s="40">
        <v>47.0</v>
      </c>
      <c r="E455" s="35" t="str">
        <f t="shared" si="1"/>
        <v>2018-33</v>
      </c>
      <c r="F455" s="36">
        <f t="shared" si="2"/>
        <v>33</v>
      </c>
      <c r="G455">
        <f t="shared" si="3"/>
        <v>2018</v>
      </c>
      <c r="H455" s="37">
        <f t="shared" si="4"/>
        <v>43328</v>
      </c>
    </row>
    <row r="456">
      <c r="A456" s="31">
        <v>43328.0</v>
      </c>
      <c r="B456" s="39" t="s">
        <v>174</v>
      </c>
      <c r="C456" s="33" t="s">
        <v>5</v>
      </c>
      <c r="D456" s="40">
        <v>142.0</v>
      </c>
      <c r="E456" s="35" t="str">
        <f t="shared" si="1"/>
        <v>2018-33</v>
      </c>
      <c r="F456" s="36">
        <f t="shared" si="2"/>
        <v>33</v>
      </c>
      <c r="G456">
        <f t="shared" si="3"/>
        <v>2018</v>
      </c>
      <c r="H456" s="37">
        <f t="shared" si="4"/>
        <v>43328</v>
      </c>
    </row>
    <row r="457">
      <c r="A457" s="31">
        <v>43328.0</v>
      </c>
      <c r="B457" s="39" t="s">
        <v>174</v>
      </c>
      <c r="C457" s="39" t="s">
        <v>3</v>
      </c>
      <c r="D457" s="34">
        <v>1074.0</v>
      </c>
      <c r="E457" s="35" t="str">
        <f t="shared" si="1"/>
        <v>2018-33</v>
      </c>
      <c r="F457" s="36">
        <f t="shared" si="2"/>
        <v>33</v>
      </c>
      <c r="G457">
        <f t="shared" si="3"/>
        <v>2018</v>
      </c>
      <c r="H457" s="37">
        <f t="shared" si="4"/>
        <v>43328</v>
      </c>
    </row>
    <row r="458">
      <c r="A458" s="31">
        <v>43329.0</v>
      </c>
      <c r="B458" s="39" t="s">
        <v>174</v>
      </c>
      <c r="C458" s="33" t="s">
        <v>6</v>
      </c>
      <c r="D458" s="40">
        <v>363.0</v>
      </c>
      <c r="E458" s="35" t="str">
        <f t="shared" si="1"/>
        <v>2018-33</v>
      </c>
      <c r="F458" s="36">
        <f t="shared" si="2"/>
        <v>33</v>
      </c>
      <c r="G458">
        <f t="shared" si="3"/>
        <v>2018</v>
      </c>
      <c r="H458" s="37">
        <f t="shared" si="4"/>
        <v>43329</v>
      </c>
    </row>
    <row r="459">
      <c r="A459" s="31">
        <v>43329.0</v>
      </c>
      <c r="B459" s="39" t="s">
        <v>174</v>
      </c>
      <c r="C459" s="33" t="s">
        <v>4</v>
      </c>
      <c r="D459" s="40">
        <v>63.0</v>
      </c>
      <c r="E459" s="35" t="str">
        <f t="shared" si="1"/>
        <v>2018-33</v>
      </c>
      <c r="F459" s="36">
        <f t="shared" si="2"/>
        <v>33</v>
      </c>
      <c r="G459">
        <f t="shared" si="3"/>
        <v>2018</v>
      </c>
      <c r="H459" s="37">
        <f t="shared" si="4"/>
        <v>43329</v>
      </c>
    </row>
    <row r="460">
      <c r="A460" s="31">
        <v>43329.0</v>
      </c>
      <c r="B460" s="39" t="s">
        <v>174</v>
      </c>
      <c r="C460" s="33" t="s">
        <v>5</v>
      </c>
      <c r="D460" s="40">
        <v>142.0</v>
      </c>
      <c r="E460" s="35" t="str">
        <f t="shared" si="1"/>
        <v>2018-33</v>
      </c>
      <c r="F460" s="36">
        <f t="shared" si="2"/>
        <v>33</v>
      </c>
      <c r="G460">
        <f t="shared" si="3"/>
        <v>2018</v>
      </c>
      <c r="H460" s="37">
        <f t="shared" si="4"/>
        <v>43329</v>
      </c>
    </row>
    <row r="461">
      <c r="A461" s="31">
        <v>43329.0</v>
      </c>
      <c r="B461" s="39" t="s">
        <v>174</v>
      </c>
      <c r="C461" s="39" t="s">
        <v>3</v>
      </c>
      <c r="D461" s="34">
        <v>1027.0</v>
      </c>
      <c r="E461" s="35" t="str">
        <f t="shared" si="1"/>
        <v>2018-33</v>
      </c>
      <c r="F461" s="36">
        <f t="shared" si="2"/>
        <v>33</v>
      </c>
      <c r="G461">
        <f t="shared" si="3"/>
        <v>2018</v>
      </c>
      <c r="H461" s="37">
        <f t="shared" si="4"/>
        <v>43329</v>
      </c>
    </row>
    <row r="462">
      <c r="A462" s="31">
        <v>43330.0</v>
      </c>
      <c r="B462" s="39" t="s">
        <v>174</v>
      </c>
      <c r="C462" s="33" t="s">
        <v>6</v>
      </c>
      <c r="D462" s="40">
        <v>679.0</v>
      </c>
      <c r="E462" s="35" t="str">
        <f t="shared" si="1"/>
        <v>2018-33</v>
      </c>
      <c r="F462" s="36">
        <f t="shared" si="2"/>
        <v>33</v>
      </c>
      <c r="G462">
        <f t="shared" si="3"/>
        <v>2018</v>
      </c>
      <c r="H462" s="37">
        <f t="shared" si="4"/>
        <v>43330</v>
      </c>
    </row>
    <row r="463">
      <c r="A463" s="31">
        <v>43330.0</v>
      </c>
      <c r="B463" s="39" t="s">
        <v>174</v>
      </c>
      <c r="C463" s="33" t="s">
        <v>4</v>
      </c>
      <c r="D463" s="40">
        <v>71.0</v>
      </c>
      <c r="E463" s="35" t="str">
        <f t="shared" si="1"/>
        <v>2018-33</v>
      </c>
      <c r="F463" s="36">
        <f t="shared" si="2"/>
        <v>33</v>
      </c>
      <c r="G463">
        <f t="shared" si="3"/>
        <v>2018</v>
      </c>
      <c r="H463" s="37">
        <f t="shared" si="4"/>
        <v>43330</v>
      </c>
    </row>
    <row r="464">
      <c r="A464" s="31">
        <v>43330.0</v>
      </c>
      <c r="B464" s="39" t="s">
        <v>174</v>
      </c>
      <c r="C464" s="33" t="s">
        <v>5</v>
      </c>
      <c r="D464" s="40">
        <v>126.0</v>
      </c>
      <c r="E464" s="35" t="str">
        <f t="shared" si="1"/>
        <v>2018-33</v>
      </c>
      <c r="F464" s="36">
        <f t="shared" si="2"/>
        <v>33</v>
      </c>
      <c r="G464">
        <f t="shared" si="3"/>
        <v>2018</v>
      </c>
      <c r="H464" s="37">
        <f t="shared" si="4"/>
        <v>43330</v>
      </c>
    </row>
    <row r="465">
      <c r="A465" s="31">
        <v>43330.0</v>
      </c>
      <c r="B465" s="39" t="s">
        <v>174</v>
      </c>
      <c r="C465" s="39" t="s">
        <v>3</v>
      </c>
      <c r="D465" s="34">
        <v>1761.0</v>
      </c>
      <c r="E465" s="35" t="str">
        <f t="shared" si="1"/>
        <v>2018-33</v>
      </c>
      <c r="F465" s="36">
        <f t="shared" si="2"/>
        <v>33</v>
      </c>
      <c r="G465">
        <f t="shared" si="3"/>
        <v>2018</v>
      </c>
      <c r="H465" s="37">
        <f t="shared" si="4"/>
        <v>43330</v>
      </c>
    </row>
    <row r="466">
      <c r="A466" s="31">
        <v>43331.0</v>
      </c>
      <c r="B466" s="39" t="s">
        <v>174</v>
      </c>
      <c r="C466" s="33" t="s">
        <v>6</v>
      </c>
      <c r="D466" s="40">
        <v>513.0</v>
      </c>
      <c r="E466" s="35" t="str">
        <f t="shared" si="1"/>
        <v>2018-34</v>
      </c>
      <c r="F466" s="36">
        <f t="shared" si="2"/>
        <v>34</v>
      </c>
      <c r="G466">
        <f t="shared" si="3"/>
        <v>2018</v>
      </c>
      <c r="H466" s="37">
        <f t="shared" si="4"/>
        <v>43331</v>
      </c>
    </row>
    <row r="467">
      <c r="A467" s="31">
        <v>43331.0</v>
      </c>
      <c r="B467" s="39" t="s">
        <v>174</v>
      </c>
      <c r="C467" s="33" t="s">
        <v>4</v>
      </c>
      <c r="D467" s="40">
        <v>55.0</v>
      </c>
      <c r="E467" s="35" t="str">
        <f t="shared" si="1"/>
        <v>2018-34</v>
      </c>
      <c r="F467" s="36">
        <f t="shared" si="2"/>
        <v>34</v>
      </c>
      <c r="G467">
        <f t="shared" si="3"/>
        <v>2018</v>
      </c>
      <c r="H467" s="37">
        <f t="shared" si="4"/>
        <v>43331</v>
      </c>
    </row>
    <row r="468">
      <c r="A468" s="31">
        <v>43331.0</v>
      </c>
      <c r="B468" s="39" t="s">
        <v>174</v>
      </c>
      <c r="C468" s="33" t="s">
        <v>5</v>
      </c>
      <c r="D468" s="40">
        <v>142.0</v>
      </c>
      <c r="E468" s="35" t="str">
        <f t="shared" si="1"/>
        <v>2018-34</v>
      </c>
      <c r="F468" s="36">
        <f t="shared" si="2"/>
        <v>34</v>
      </c>
      <c r="G468">
        <f t="shared" si="3"/>
        <v>2018</v>
      </c>
      <c r="H468" s="37">
        <f t="shared" si="4"/>
        <v>43331</v>
      </c>
    </row>
    <row r="469">
      <c r="A469" s="31">
        <v>43331.0</v>
      </c>
      <c r="B469" s="39" t="s">
        <v>174</v>
      </c>
      <c r="C469" s="39" t="s">
        <v>3</v>
      </c>
      <c r="D469" s="34">
        <v>1540.0</v>
      </c>
      <c r="E469" s="35" t="str">
        <f t="shared" si="1"/>
        <v>2018-34</v>
      </c>
      <c r="F469" s="36">
        <f t="shared" si="2"/>
        <v>34</v>
      </c>
      <c r="G469">
        <f t="shared" si="3"/>
        <v>2018</v>
      </c>
      <c r="H469" s="37">
        <f t="shared" si="4"/>
        <v>43331</v>
      </c>
    </row>
    <row r="470">
      <c r="A470" s="31">
        <v>43332.0</v>
      </c>
      <c r="B470" s="39" t="s">
        <v>174</v>
      </c>
      <c r="C470" s="33" t="s">
        <v>6</v>
      </c>
      <c r="D470" s="40">
        <v>482.0</v>
      </c>
      <c r="E470" s="35" t="str">
        <f t="shared" si="1"/>
        <v>2018-34</v>
      </c>
      <c r="F470" s="36">
        <f t="shared" si="2"/>
        <v>34</v>
      </c>
      <c r="G470">
        <f t="shared" si="3"/>
        <v>2018</v>
      </c>
      <c r="H470" s="37">
        <f t="shared" si="4"/>
        <v>43332</v>
      </c>
    </row>
    <row r="471">
      <c r="A471" s="31">
        <v>43332.0</v>
      </c>
      <c r="B471" s="39" t="s">
        <v>174</v>
      </c>
      <c r="C471" s="33" t="s">
        <v>4</v>
      </c>
      <c r="D471" s="40">
        <v>79.0</v>
      </c>
      <c r="E471" s="35" t="str">
        <f t="shared" si="1"/>
        <v>2018-34</v>
      </c>
      <c r="F471" s="36">
        <f t="shared" si="2"/>
        <v>34</v>
      </c>
      <c r="G471">
        <f t="shared" si="3"/>
        <v>2018</v>
      </c>
      <c r="H471" s="37">
        <f t="shared" si="4"/>
        <v>43332</v>
      </c>
    </row>
    <row r="472">
      <c r="A472" s="31">
        <v>43332.0</v>
      </c>
      <c r="B472" s="39" t="s">
        <v>174</v>
      </c>
      <c r="C472" s="33" t="s">
        <v>5</v>
      </c>
      <c r="D472" s="40">
        <v>150.0</v>
      </c>
      <c r="E472" s="35" t="str">
        <f t="shared" si="1"/>
        <v>2018-34</v>
      </c>
      <c r="F472" s="36">
        <f t="shared" si="2"/>
        <v>34</v>
      </c>
      <c r="G472">
        <f t="shared" si="3"/>
        <v>2018</v>
      </c>
      <c r="H472" s="37">
        <f t="shared" si="4"/>
        <v>43332</v>
      </c>
    </row>
    <row r="473">
      <c r="A473" s="31">
        <v>43332.0</v>
      </c>
      <c r="B473" s="39" t="s">
        <v>174</v>
      </c>
      <c r="C473" s="39" t="s">
        <v>3</v>
      </c>
      <c r="D473" s="34">
        <v>1327.0</v>
      </c>
      <c r="E473" s="35" t="str">
        <f t="shared" si="1"/>
        <v>2018-34</v>
      </c>
      <c r="F473" s="36">
        <f t="shared" si="2"/>
        <v>34</v>
      </c>
      <c r="G473">
        <f t="shared" si="3"/>
        <v>2018</v>
      </c>
      <c r="H473" s="37">
        <f t="shared" si="4"/>
        <v>43332</v>
      </c>
    </row>
    <row r="474">
      <c r="A474" s="31">
        <v>43333.0</v>
      </c>
      <c r="B474" s="39" t="s">
        <v>174</v>
      </c>
      <c r="C474" s="33" t="s">
        <v>6</v>
      </c>
      <c r="D474" s="40">
        <v>395.0</v>
      </c>
      <c r="E474" s="35" t="str">
        <f t="shared" si="1"/>
        <v>2018-34</v>
      </c>
      <c r="F474" s="36">
        <f t="shared" si="2"/>
        <v>34</v>
      </c>
      <c r="G474">
        <f t="shared" si="3"/>
        <v>2018</v>
      </c>
      <c r="H474" s="37">
        <f t="shared" si="4"/>
        <v>43333</v>
      </c>
    </row>
    <row r="475">
      <c r="A475" s="31">
        <v>43333.0</v>
      </c>
      <c r="B475" s="39" t="s">
        <v>174</v>
      </c>
      <c r="C475" s="33" t="s">
        <v>4</v>
      </c>
      <c r="D475" s="40">
        <v>79.0</v>
      </c>
      <c r="E475" s="35" t="str">
        <f t="shared" si="1"/>
        <v>2018-34</v>
      </c>
      <c r="F475" s="36">
        <f t="shared" si="2"/>
        <v>34</v>
      </c>
      <c r="G475">
        <f t="shared" si="3"/>
        <v>2018</v>
      </c>
      <c r="H475" s="37">
        <f t="shared" si="4"/>
        <v>43333</v>
      </c>
    </row>
    <row r="476">
      <c r="A476" s="31">
        <v>43333.0</v>
      </c>
      <c r="B476" s="39" t="s">
        <v>174</v>
      </c>
      <c r="C476" s="33" t="s">
        <v>5</v>
      </c>
      <c r="D476" s="40">
        <v>142.0</v>
      </c>
      <c r="E476" s="35" t="str">
        <f t="shared" si="1"/>
        <v>2018-34</v>
      </c>
      <c r="F476" s="36">
        <f t="shared" si="2"/>
        <v>34</v>
      </c>
      <c r="G476">
        <f t="shared" si="3"/>
        <v>2018</v>
      </c>
      <c r="H476" s="37">
        <f t="shared" si="4"/>
        <v>43333</v>
      </c>
    </row>
    <row r="477">
      <c r="A477" s="31">
        <v>43333.0</v>
      </c>
      <c r="B477" s="39" t="s">
        <v>174</v>
      </c>
      <c r="C477" s="39" t="s">
        <v>3</v>
      </c>
      <c r="D477" s="34">
        <v>1240.0</v>
      </c>
      <c r="E477" s="35" t="str">
        <f t="shared" si="1"/>
        <v>2018-34</v>
      </c>
      <c r="F477" s="36">
        <f t="shared" si="2"/>
        <v>34</v>
      </c>
      <c r="G477">
        <f t="shared" si="3"/>
        <v>2018</v>
      </c>
      <c r="H477" s="37">
        <f t="shared" si="4"/>
        <v>43333</v>
      </c>
    </row>
    <row r="478">
      <c r="A478" s="31">
        <v>43334.0</v>
      </c>
      <c r="B478" s="39" t="s">
        <v>174</v>
      </c>
      <c r="C478" s="33" t="s">
        <v>6</v>
      </c>
      <c r="D478" s="40">
        <v>521.0</v>
      </c>
      <c r="E478" s="35" t="str">
        <f t="shared" si="1"/>
        <v>2018-34</v>
      </c>
      <c r="F478" s="36">
        <f t="shared" si="2"/>
        <v>34</v>
      </c>
      <c r="G478">
        <f t="shared" si="3"/>
        <v>2018</v>
      </c>
      <c r="H478" s="37">
        <f t="shared" si="4"/>
        <v>43334</v>
      </c>
    </row>
    <row r="479">
      <c r="A479" s="31">
        <v>43334.0</v>
      </c>
      <c r="B479" s="39" t="s">
        <v>174</v>
      </c>
      <c r="C479" s="33" t="s">
        <v>4</v>
      </c>
      <c r="D479" s="40">
        <v>63.0</v>
      </c>
      <c r="E479" s="35" t="str">
        <f t="shared" si="1"/>
        <v>2018-34</v>
      </c>
      <c r="F479" s="36">
        <f t="shared" si="2"/>
        <v>34</v>
      </c>
      <c r="G479">
        <f t="shared" si="3"/>
        <v>2018</v>
      </c>
      <c r="H479" s="37">
        <f t="shared" si="4"/>
        <v>43334</v>
      </c>
    </row>
    <row r="480">
      <c r="A480" s="31">
        <v>43334.0</v>
      </c>
      <c r="B480" s="39" t="s">
        <v>174</v>
      </c>
      <c r="C480" s="33" t="s">
        <v>5</v>
      </c>
      <c r="D480" s="40">
        <v>166.0</v>
      </c>
      <c r="E480" s="35" t="str">
        <f t="shared" si="1"/>
        <v>2018-34</v>
      </c>
      <c r="F480" s="36">
        <f t="shared" si="2"/>
        <v>34</v>
      </c>
      <c r="G480">
        <f t="shared" si="3"/>
        <v>2018</v>
      </c>
      <c r="H480" s="37">
        <f t="shared" si="4"/>
        <v>43334</v>
      </c>
    </row>
    <row r="481">
      <c r="A481" s="31">
        <v>43334.0</v>
      </c>
      <c r="B481" s="39" t="s">
        <v>174</v>
      </c>
      <c r="C481" s="39" t="s">
        <v>3</v>
      </c>
      <c r="D481" s="34">
        <v>1303.0</v>
      </c>
      <c r="E481" s="35" t="str">
        <f t="shared" si="1"/>
        <v>2018-34</v>
      </c>
      <c r="F481" s="36">
        <f t="shared" si="2"/>
        <v>34</v>
      </c>
      <c r="G481">
        <f t="shared" si="3"/>
        <v>2018</v>
      </c>
      <c r="H481" s="37">
        <f t="shared" si="4"/>
        <v>43334</v>
      </c>
    </row>
    <row r="482">
      <c r="A482" s="31">
        <v>43335.0</v>
      </c>
      <c r="B482" s="39" t="s">
        <v>174</v>
      </c>
      <c r="C482" s="33" t="s">
        <v>6</v>
      </c>
      <c r="D482" s="40">
        <v>403.0</v>
      </c>
      <c r="E482" s="35" t="str">
        <f t="shared" si="1"/>
        <v>2018-34</v>
      </c>
      <c r="F482" s="36">
        <f t="shared" si="2"/>
        <v>34</v>
      </c>
      <c r="G482">
        <f t="shared" si="3"/>
        <v>2018</v>
      </c>
      <c r="H482" s="37">
        <f t="shared" si="4"/>
        <v>43335</v>
      </c>
    </row>
    <row r="483">
      <c r="A483" s="31">
        <v>43335.0</v>
      </c>
      <c r="B483" s="39" t="s">
        <v>174</v>
      </c>
      <c r="C483" s="33" t="s">
        <v>4</v>
      </c>
      <c r="D483" s="40">
        <v>39.0</v>
      </c>
      <c r="E483" s="35" t="str">
        <f t="shared" si="1"/>
        <v>2018-34</v>
      </c>
      <c r="F483" s="36">
        <f t="shared" si="2"/>
        <v>34</v>
      </c>
      <c r="G483">
        <f t="shared" si="3"/>
        <v>2018</v>
      </c>
      <c r="H483" s="37">
        <f t="shared" si="4"/>
        <v>43335</v>
      </c>
    </row>
    <row r="484">
      <c r="A484" s="31">
        <v>43335.0</v>
      </c>
      <c r="B484" s="39" t="s">
        <v>174</v>
      </c>
      <c r="C484" s="33" t="s">
        <v>5</v>
      </c>
      <c r="D484" s="40">
        <v>126.0</v>
      </c>
      <c r="E484" s="35" t="str">
        <f t="shared" si="1"/>
        <v>2018-34</v>
      </c>
      <c r="F484" s="36">
        <f t="shared" si="2"/>
        <v>34</v>
      </c>
      <c r="G484">
        <f t="shared" si="3"/>
        <v>2018</v>
      </c>
      <c r="H484" s="37">
        <f t="shared" si="4"/>
        <v>43335</v>
      </c>
    </row>
    <row r="485">
      <c r="A485" s="31">
        <v>43335.0</v>
      </c>
      <c r="B485" s="39" t="s">
        <v>174</v>
      </c>
      <c r="C485" s="39" t="s">
        <v>3</v>
      </c>
      <c r="D485" s="34">
        <v>1122.0</v>
      </c>
      <c r="E485" s="35" t="str">
        <f t="shared" si="1"/>
        <v>2018-34</v>
      </c>
      <c r="F485" s="36">
        <f t="shared" si="2"/>
        <v>34</v>
      </c>
      <c r="G485">
        <f t="shared" si="3"/>
        <v>2018</v>
      </c>
      <c r="H485" s="37">
        <f t="shared" si="4"/>
        <v>43335</v>
      </c>
    </row>
    <row r="486">
      <c r="A486" s="31">
        <v>43336.0</v>
      </c>
      <c r="B486" s="39" t="s">
        <v>174</v>
      </c>
      <c r="C486" s="33" t="s">
        <v>6</v>
      </c>
      <c r="D486" s="40">
        <v>355.0</v>
      </c>
      <c r="E486" s="35" t="str">
        <f t="shared" si="1"/>
        <v>2018-34</v>
      </c>
      <c r="F486" s="36">
        <f t="shared" si="2"/>
        <v>34</v>
      </c>
      <c r="G486">
        <f t="shared" si="3"/>
        <v>2018</v>
      </c>
      <c r="H486" s="37">
        <f t="shared" si="4"/>
        <v>43336</v>
      </c>
    </row>
    <row r="487">
      <c r="A487" s="31">
        <v>43336.0</v>
      </c>
      <c r="B487" s="39" t="s">
        <v>174</v>
      </c>
      <c r="C487" s="33" t="s">
        <v>4</v>
      </c>
      <c r="D487" s="40">
        <v>63.0</v>
      </c>
      <c r="E487" s="35" t="str">
        <f t="shared" si="1"/>
        <v>2018-34</v>
      </c>
      <c r="F487" s="36">
        <f t="shared" si="2"/>
        <v>34</v>
      </c>
      <c r="G487">
        <f t="shared" si="3"/>
        <v>2018</v>
      </c>
      <c r="H487" s="37">
        <f t="shared" si="4"/>
        <v>43336</v>
      </c>
    </row>
    <row r="488">
      <c r="A488" s="31">
        <v>43336.0</v>
      </c>
      <c r="B488" s="39" t="s">
        <v>174</v>
      </c>
      <c r="C488" s="33" t="s">
        <v>5</v>
      </c>
      <c r="D488" s="40">
        <v>118.0</v>
      </c>
      <c r="E488" s="35" t="str">
        <f t="shared" si="1"/>
        <v>2018-34</v>
      </c>
      <c r="F488" s="36">
        <f t="shared" si="2"/>
        <v>34</v>
      </c>
      <c r="G488">
        <f t="shared" si="3"/>
        <v>2018</v>
      </c>
      <c r="H488" s="37">
        <f t="shared" si="4"/>
        <v>43336</v>
      </c>
    </row>
    <row r="489">
      <c r="A489" s="31">
        <v>43336.0</v>
      </c>
      <c r="B489" s="39" t="s">
        <v>174</v>
      </c>
      <c r="C489" s="39" t="s">
        <v>3</v>
      </c>
      <c r="D489" s="34">
        <v>1169.0</v>
      </c>
      <c r="E489" s="35" t="str">
        <f t="shared" si="1"/>
        <v>2018-34</v>
      </c>
      <c r="F489" s="36">
        <f t="shared" si="2"/>
        <v>34</v>
      </c>
      <c r="G489">
        <f t="shared" si="3"/>
        <v>2018</v>
      </c>
      <c r="H489" s="37">
        <f t="shared" si="4"/>
        <v>43336</v>
      </c>
    </row>
    <row r="490">
      <c r="A490" s="31">
        <v>43337.0</v>
      </c>
      <c r="B490" s="39" t="s">
        <v>174</v>
      </c>
      <c r="C490" s="33" t="s">
        <v>6</v>
      </c>
      <c r="D490" s="40">
        <v>450.0</v>
      </c>
      <c r="E490" s="35" t="str">
        <f t="shared" si="1"/>
        <v>2018-34</v>
      </c>
      <c r="F490" s="36">
        <f t="shared" si="2"/>
        <v>34</v>
      </c>
      <c r="G490">
        <f t="shared" si="3"/>
        <v>2018</v>
      </c>
      <c r="H490" s="37">
        <f t="shared" si="4"/>
        <v>43337</v>
      </c>
    </row>
    <row r="491">
      <c r="A491" s="31">
        <v>43337.0</v>
      </c>
      <c r="B491" s="39" t="s">
        <v>174</v>
      </c>
      <c r="C491" s="33" t="s">
        <v>4</v>
      </c>
      <c r="D491" s="40">
        <v>55.0</v>
      </c>
      <c r="E491" s="35" t="str">
        <f t="shared" si="1"/>
        <v>2018-34</v>
      </c>
      <c r="F491" s="36">
        <f t="shared" si="2"/>
        <v>34</v>
      </c>
      <c r="G491">
        <f t="shared" si="3"/>
        <v>2018</v>
      </c>
      <c r="H491" s="37">
        <f t="shared" si="4"/>
        <v>43337</v>
      </c>
    </row>
    <row r="492">
      <c r="A492" s="31">
        <v>43337.0</v>
      </c>
      <c r="B492" s="39" t="s">
        <v>174</v>
      </c>
      <c r="C492" s="33" t="s">
        <v>5</v>
      </c>
      <c r="D492" s="40">
        <v>166.0</v>
      </c>
      <c r="E492" s="35" t="str">
        <f t="shared" si="1"/>
        <v>2018-34</v>
      </c>
      <c r="F492" s="36">
        <f t="shared" si="2"/>
        <v>34</v>
      </c>
      <c r="G492">
        <f t="shared" si="3"/>
        <v>2018</v>
      </c>
      <c r="H492" s="37">
        <f t="shared" si="4"/>
        <v>43337</v>
      </c>
    </row>
    <row r="493">
      <c r="A493" s="31">
        <v>43337.0</v>
      </c>
      <c r="B493" s="39" t="s">
        <v>174</v>
      </c>
      <c r="C493" s="39" t="s">
        <v>3</v>
      </c>
      <c r="D493" s="34">
        <v>1659.0</v>
      </c>
      <c r="E493" s="35" t="str">
        <f t="shared" si="1"/>
        <v>2018-34</v>
      </c>
      <c r="F493" s="36">
        <f t="shared" si="2"/>
        <v>34</v>
      </c>
      <c r="G493">
        <f t="shared" si="3"/>
        <v>2018</v>
      </c>
      <c r="H493" s="37">
        <f t="shared" si="4"/>
        <v>43337</v>
      </c>
    </row>
    <row r="494">
      <c r="A494" s="31">
        <v>43338.0</v>
      </c>
      <c r="B494" s="39" t="s">
        <v>174</v>
      </c>
      <c r="C494" s="33" t="s">
        <v>6</v>
      </c>
      <c r="D494" s="40">
        <v>569.0</v>
      </c>
      <c r="E494" s="35" t="str">
        <f t="shared" si="1"/>
        <v>2018-35</v>
      </c>
      <c r="F494" s="36">
        <f t="shared" si="2"/>
        <v>35</v>
      </c>
      <c r="G494">
        <f t="shared" si="3"/>
        <v>2018</v>
      </c>
      <c r="H494" s="37">
        <f t="shared" si="4"/>
        <v>43338</v>
      </c>
    </row>
    <row r="495">
      <c r="A495" s="31">
        <v>43338.0</v>
      </c>
      <c r="B495" s="39" t="s">
        <v>174</v>
      </c>
      <c r="C495" s="33" t="s">
        <v>4</v>
      </c>
      <c r="D495" s="40">
        <v>63.0</v>
      </c>
      <c r="E495" s="35" t="str">
        <f t="shared" si="1"/>
        <v>2018-35</v>
      </c>
      <c r="F495" s="36">
        <f t="shared" si="2"/>
        <v>35</v>
      </c>
      <c r="G495">
        <f t="shared" si="3"/>
        <v>2018</v>
      </c>
      <c r="H495" s="37">
        <f t="shared" si="4"/>
        <v>43338</v>
      </c>
    </row>
    <row r="496">
      <c r="A496" s="31">
        <v>43338.0</v>
      </c>
      <c r="B496" s="39" t="s">
        <v>174</v>
      </c>
      <c r="C496" s="33" t="s">
        <v>5</v>
      </c>
      <c r="D496" s="40">
        <v>166.0</v>
      </c>
      <c r="E496" s="35" t="str">
        <f t="shared" si="1"/>
        <v>2018-35</v>
      </c>
      <c r="F496" s="36">
        <f t="shared" si="2"/>
        <v>35</v>
      </c>
      <c r="G496">
        <f t="shared" si="3"/>
        <v>2018</v>
      </c>
      <c r="H496" s="37">
        <f t="shared" si="4"/>
        <v>43338</v>
      </c>
    </row>
    <row r="497">
      <c r="A497" s="31">
        <v>43338.0</v>
      </c>
      <c r="B497" s="39" t="s">
        <v>174</v>
      </c>
      <c r="C497" s="39" t="s">
        <v>3</v>
      </c>
      <c r="D497" s="34">
        <v>1453.0</v>
      </c>
      <c r="E497" s="35" t="str">
        <f t="shared" si="1"/>
        <v>2018-35</v>
      </c>
      <c r="F497" s="36">
        <f t="shared" si="2"/>
        <v>35</v>
      </c>
      <c r="G497">
        <f t="shared" si="3"/>
        <v>2018</v>
      </c>
      <c r="H497" s="37">
        <f t="shared" si="4"/>
        <v>43338</v>
      </c>
    </row>
    <row r="498">
      <c r="A498" s="31">
        <v>43339.0</v>
      </c>
      <c r="B498" s="39" t="s">
        <v>174</v>
      </c>
      <c r="C498" s="33" t="s">
        <v>6</v>
      </c>
      <c r="D498" s="40">
        <v>513.0</v>
      </c>
      <c r="E498" s="35" t="str">
        <f t="shared" si="1"/>
        <v>2018-35</v>
      </c>
      <c r="F498" s="36">
        <f t="shared" si="2"/>
        <v>35</v>
      </c>
      <c r="G498">
        <f t="shared" si="3"/>
        <v>2018</v>
      </c>
      <c r="H498" s="37">
        <f t="shared" si="4"/>
        <v>43339</v>
      </c>
    </row>
    <row r="499">
      <c r="A499" s="31">
        <v>43339.0</v>
      </c>
      <c r="B499" s="39" t="s">
        <v>174</v>
      </c>
      <c r="C499" s="33" t="s">
        <v>4</v>
      </c>
      <c r="D499" s="40">
        <v>63.0</v>
      </c>
      <c r="E499" s="35" t="str">
        <f t="shared" si="1"/>
        <v>2018-35</v>
      </c>
      <c r="F499" s="36">
        <f t="shared" si="2"/>
        <v>35</v>
      </c>
      <c r="G499">
        <f t="shared" si="3"/>
        <v>2018</v>
      </c>
      <c r="H499" s="37">
        <f t="shared" si="4"/>
        <v>43339</v>
      </c>
    </row>
    <row r="500">
      <c r="A500" s="31">
        <v>43339.0</v>
      </c>
      <c r="B500" s="39" t="s">
        <v>174</v>
      </c>
      <c r="C500" s="33" t="s">
        <v>5</v>
      </c>
      <c r="D500" s="40">
        <v>166.0</v>
      </c>
      <c r="E500" s="35" t="str">
        <f t="shared" si="1"/>
        <v>2018-35</v>
      </c>
      <c r="F500" s="36">
        <f t="shared" si="2"/>
        <v>35</v>
      </c>
      <c r="G500">
        <f t="shared" si="3"/>
        <v>2018</v>
      </c>
      <c r="H500" s="37">
        <f t="shared" si="4"/>
        <v>43339</v>
      </c>
    </row>
    <row r="501">
      <c r="A501" s="31">
        <v>43339.0</v>
      </c>
      <c r="B501" s="39" t="s">
        <v>174</v>
      </c>
      <c r="C501" s="39" t="s">
        <v>3</v>
      </c>
      <c r="D501" s="34">
        <v>1453.0</v>
      </c>
      <c r="E501" s="35" t="str">
        <f t="shared" si="1"/>
        <v>2018-35</v>
      </c>
      <c r="F501" s="36">
        <f t="shared" si="2"/>
        <v>35</v>
      </c>
      <c r="G501">
        <f t="shared" si="3"/>
        <v>2018</v>
      </c>
      <c r="H501" s="37">
        <f t="shared" si="4"/>
        <v>43339</v>
      </c>
    </row>
    <row r="502">
      <c r="A502" s="31">
        <v>43340.0</v>
      </c>
      <c r="B502" s="39" t="s">
        <v>174</v>
      </c>
      <c r="C502" s="33" t="s">
        <v>6</v>
      </c>
      <c r="D502" s="40">
        <v>442.0</v>
      </c>
      <c r="E502" s="35" t="str">
        <f t="shared" si="1"/>
        <v>2018-35</v>
      </c>
      <c r="F502" s="36">
        <f t="shared" si="2"/>
        <v>35</v>
      </c>
      <c r="G502">
        <f t="shared" si="3"/>
        <v>2018</v>
      </c>
      <c r="H502" s="37">
        <f t="shared" si="4"/>
        <v>43340</v>
      </c>
    </row>
    <row r="503">
      <c r="A503" s="31">
        <v>43340.0</v>
      </c>
      <c r="B503" s="39" t="s">
        <v>174</v>
      </c>
      <c r="C503" s="33" t="s">
        <v>4</v>
      </c>
      <c r="D503" s="40">
        <v>55.0</v>
      </c>
      <c r="E503" s="35" t="str">
        <f t="shared" si="1"/>
        <v>2018-35</v>
      </c>
      <c r="F503" s="36">
        <f t="shared" si="2"/>
        <v>35</v>
      </c>
      <c r="G503">
        <f t="shared" si="3"/>
        <v>2018</v>
      </c>
      <c r="H503" s="37">
        <f t="shared" si="4"/>
        <v>43340</v>
      </c>
    </row>
    <row r="504">
      <c r="A504" s="31">
        <v>43340.0</v>
      </c>
      <c r="B504" s="39" t="s">
        <v>174</v>
      </c>
      <c r="C504" s="33" t="s">
        <v>5</v>
      </c>
      <c r="D504" s="40">
        <v>150.0</v>
      </c>
      <c r="E504" s="35" t="str">
        <f t="shared" si="1"/>
        <v>2018-35</v>
      </c>
      <c r="F504" s="36">
        <f t="shared" si="2"/>
        <v>35</v>
      </c>
      <c r="G504">
        <f t="shared" si="3"/>
        <v>2018</v>
      </c>
      <c r="H504" s="37">
        <f t="shared" si="4"/>
        <v>43340</v>
      </c>
    </row>
    <row r="505">
      <c r="A505" s="31">
        <v>43340.0</v>
      </c>
      <c r="B505" s="39" t="s">
        <v>174</v>
      </c>
      <c r="C505" s="39" t="s">
        <v>3</v>
      </c>
      <c r="D505" s="34">
        <v>1303.0</v>
      </c>
      <c r="E505" s="35" t="str">
        <f t="shared" si="1"/>
        <v>2018-35</v>
      </c>
      <c r="F505" s="36">
        <f t="shared" si="2"/>
        <v>35</v>
      </c>
      <c r="G505">
        <f t="shared" si="3"/>
        <v>2018</v>
      </c>
      <c r="H505" s="37">
        <f t="shared" si="4"/>
        <v>43340</v>
      </c>
    </row>
    <row r="506">
      <c r="A506" s="31">
        <v>43341.0</v>
      </c>
      <c r="B506" s="39" t="s">
        <v>174</v>
      </c>
      <c r="C506" s="33" t="s">
        <v>6</v>
      </c>
      <c r="D506" s="40">
        <v>458.0</v>
      </c>
      <c r="E506" s="35" t="str">
        <f t="shared" si="1"/>
        <v>2018-35</v>
      </c>
      <c r="F506" s="36">
        <f t="shared" si="2"/>
        <v>35</v>
      </c>
      <c r="G506">
        <f t="shared" si="3"/>
        <v>2018</v>
      </c>
      <c r="H506" s="37">
        <f t="shared" si="4"/>
        <v>43341</v>
      </c>
    </row>
    <row r="507">
      <c r="A507" s="31">
        <v>43341.0</v>
      </c>
      <c r="B507" s="39" t="s">
        <v>174</v>
      </c>
      <c r="C507" s="33" t="s">
        <v>4</v>
      </c>
      <c r="D507" s="40">
        <v>47.0</v>
      </c>
      <c r="E507" s="35" t="str">
        <f t="shared" si="1"/>
        <v>2018-35</v>
      </c>
      <c r="F507" s="36">
        <f t="shared" si="2"/>
        <v>35</v>
      </c>
      <c r="G507">
        <f t="shared" si="3"/>
        <v>2018</v>
      </c>
      <c r="H507" s="37">
        <f t="shared" si="4"/>
        <v>43341</v>
      </c>
    </row>
    <row r="508">
      <c r="A508" s="31">
        <v>43341.0</v>
      </c>
      <c r="B508" s="39" t="s">
        <v>174</v>
      </c>
      <c r="C508" s="33" t="s">
        <v>5</v>
      </c>
      <c r="D508" s="40">
        <v>166.0</v>
      </c>
      <c r="E508" s="35" t="str">
        <f t="shared" si="1"/>
        <v>2018-35</v>
      </c>
      <c r="F508" s="36">
        <f t="shared" si="2"/>
        <v>35</v>
      </c>
      <c r="G508">
        <f t="shared" si="3"/>
        <v>2018</v>
      </c>
      <c r="H508" s="37">
        <f t="shared" si="4"/>
        <v>43341</v>
      </c>
    </row>
    <row r="509">
      <c r="A509" s="31">
        <v>43341.0</v>
      </c>
      <c r="B509" s="39" t="s">
        <v>174</v>
      </c>
      <c r="C509" s="39" t="s">
        <v>3</v>
      </c>
      <c r="D509" s="34">
        <v>1303.0</v>
      </c>
      <c r="E509" s="35" t="str">
        <f t="shared" si="1"/>
        <v>2018-35</v>
      </c>
      <c r="F509" s="36">
        <f t="shared" si="2"/>
        <v>35</v>
      </c>
      <c r="G509">
        <f t="shared" si="3"/>
        <v>2018</v>
      </c>
      <c r="H509" s="37">
        <f t="shared" si="4"/>
        <v>43341</v>
      </c>
    </row>
    <row r="510">
      <c r="A510" s="31">
        <v>43342.0</v>
      </c>
      <c r="B510" s="39" t="s">
        <v>174</v>
      </c>
      <c r="C510" s="33" t="s">
        <v>6</v>
      </c>
      <c r="D510" s="40">
        <v>387.0</v>
      </c>
      <c r="E510" s="35" t="str">
        <f t="shared" si="1"/>
        <v>2018-35</v>
      </c>
      <c r="F510" s="36">
        <f t="shared" si="2"/>
        <v>35</v>
      </c>
      <c r="G510">
        <f t="shared" si="3"/>
        <v>2018</v>
      </c>
      <c r="H510" s="37">
        <f t="shared" si="4"/>
        <v>43342</v>
      </c>
    </row>
    <row r="511">
      <c r="A511" s="31">
        <v>43342.0</v>
      </c>
      <c r="B511" s="39" t="s">
        <v>174</v>
      </c>
      <c r="C511" s="33" t="s">
        <v>4</v>
      </c>
      <c r="D511" s="40">
        <v>79.0</v>
      </c>
      <c r="E511" s="35" t="str">
        <f t="shared" si="1"/>
        <v>2018-35</v>
      </c>
      <c r="F511" s="36">
        <f t="shared" si="2"/>
        <v>35</v>
      </c>
      <c r="G511">
        <f t="shared" si="3"/>
        <v>2018</v>
      </c>
      <c r="H511" s="37">
        <f t="shared" si="4"/>
        <v>43342</v>
      </c>
    </row>
    <row r="512">
      <c r="A512" s="31">
        <v>43342.0</v>
      </c>
      <c r="B512" s="39" t="s">
        <v>174</v>
      </c>
      <c r="C512" s="33" t="s">
        <v>5</v>
      </c>
      <c r="D512" s="40">
        <v>197.0</v>
      </c>
      <c r="E512" s="35" t="str">
        <f t="shared" si="1"/>
        <v>2018-35</v>
      </c>
      <c r="F512" s="36">
        <f t="shared" si="2"/>
        <v>35</v>
      </c>
      <c r="G512">
        <f t="shared" si="3"/>
        <v>2018</v>
      </c>
      <c r="H512" s="37">
        <f t="shared" si="4"/>
        <v>43342</v>
      </c>
    </row>
    <row r="513">
      <c r="A513" s="31">
        <v>43342.0</v>
      </c>
      <c r="B513" s="39" t="s">
        <v>174</v>
      </c>
      <c r="C513" s="39" t="s">
        <v>3</v>
      </c>
      <c r="D513" s="34">
        <v>1327.0</v>
      </c>
      <c r="E513" s="35" t="str">
        <f t="shared" si="1"/>
        <v>2018-35</v>
      </c>
      <c r="F513" s="36">
        <f t="shared" si="2"/>
        <v>35</v>
      </c>
      <c r="G513">
        <f t="shared" si="3"/>
        <v>2018</v>
      </c>
      <c r="H513" s="37">
        <f t="shared" si="4"/>
        <v>43342</v>
      </c>
    </row>
    <row r="514">
      <c r="A514" s="31">
        <v>43343.0</v>
      </c>
      <c r="B514" s="39" t="s">
        <v>174</v>
      </c>
      <c r="C514" s="33" t="s">
        <v>6</v>
      </c>
      <c r="D514" s="40">
        <v>600.0</v>
      </c>
      <c r="E514" s="35" t="str">
        <f t="shared" si="1"/>
        <v>2018-35</v>
      </c>
      <c r="F514" s="36">
        <f t="shared" si="2"/>
        <v>35</v>
      </c>
      <c r="G514">
        <f t="shared" si="3"/>
        <v>2018</v>
      </c>
      <c r="H514" s="37">
        <f t="shared" si="4"/>
        <v>43343</v>
      </c>
    </row>
    <row r="515">
      <c r="A515" s="31">
        <v>43343.0</v>
      </c>
      <c r="B515" s="39" t="s">
        <v>174</v>
      </c>
      <c r="C515" s="33" t="s">
        <v>4</v>
      </c>
      <c r="D515" s="40">
        <v>32.0</v>
      </c>
      <c r="E515" s="35" t="str">
        <f t="shared" si="1"/>
        <v>2018-35</v>
      </c>
      <c r="F515" s="36">
        <f t="shared" si="2"/>
        <v>35</v>
      </c>
      <c r="G515">
        <f t="shared" si="3"/>
        <v>2018</v>
      </c>
      <c r="H515" s="37">
        <f t="shared" si="4"/>
        <v>43343</v>
      </c>
    </row>
    <row r="516">
      <c r="A516" s="31">
        <v>43343.0</v>
      </c>
      <c r="B516" s="39" t="s">
        <v>174</v>
      </c>
      <c r="C516" s="33" t="s">
        <v>5</v>
      </c>
      <c r="D516" s="40">
        <v>158.0</v>
      </c>
      <c r="E516" s="35" t="str">
        <f t="shared" si="1"/>
        <v>2018-35</v>
      </c>
      <c r="F516" s="36">
        <f t="shared" si="2"/>
        <v>35</v>
      </c>
      <c r="G516">
        <f t="shared" si="3"/>
        <v>2018</v>
      </c>
      <c r="H516" s="37">
        <f t="shared" si="4"/>
        <v>43343</v>
      </c>
    </row>
    <row r="517">
      <c r="A517" s="31">
        <v>43343.0</v>
      </c>
      <c r="B517" s="39" t="s">
        <v>174</v>
      </c>
      <c r="C517" s="39" t="s">
        <v>3</v>
      </c>
      <c r="D517" s="34">
        <v>1517.0</v>
      </c>
      <c r="E517" s="35" t="str">
        <f t="shared" si="1"/>
        <v>2018-35</v>
      </c>
      <c r="F517" s="36">
        <f t="shared" si="2"/>
        <v>35</v>
      </c>
      <c r="G517">
        <f t="shared" si="3"/>
        <v>2018</v>
      </c>
      <c r="H517" s="37">
        <f t="shared" si="4"/>
        <v>43343</v>
      </c>
    </row>
    <row r="518">
      <c r="A518" s="31">
        <v>43344.0</v>
      </c>
      <c r="B518" s="39" t="s">
        <v>174</v>
      </c>
      <c r="C518" s="33" t="s">
        <v>6</v>
      </c>
      <c r="D518" s="40">
        <v>577.0</v>
      </c>
      <c r="E518" s="35" t="str">
        <f t="shared" si="1"/>
        <v>2018-35</v>
      </c>
      <c r="F518" s="36">
        <f t="shared" si="2"/>
        <v>35</v>
      </c>
      <c r="G518">
        <f t="shared" si="3"/>
        <v>2018</v>
      </c>
      <c r="H518" s="37">
        <f t="shared" si="4"/>
        <v>43344</v>
      </c>
    </row>
    <row r="519">
      <c r="A519" s="31">
        <v>43344.0</v>
      </c>
      <c r="B519" s="39" t="s">
        <v>174</v>
      </c>
      <c r="C519" s="33" t="s">
        <v>4</v>
      </c>
      <c r="D519" s="40">
        <v>63.0</v>
      </c>
      <c r="E519" s="35" t="str">
        <f t="shared" si="1"/>
        <v>2018-35</v>
      </c>
      <c r="F519" s="36">
        <f t="shared" si="2"/>
        <v>35</v>
      </c>
      <c r="G519">
        <f t="shared" si="3"/>
        <v>2018</v>
      </c>
      <c r="H519" s="37">
        <f t="shared" si="4"/>
        <v>43344</v>
      </c>
    </row>
    <row r="520">
      <c r="A520" s="31">
        <v>43344.0</v>
      </c>
      <c r="B520" s="39" t="s">
        <v>174</v>
      </c>
      <c r="C520" s="33" t="s">
        <v>5</v>
      </c>
      <c r="D520" s="40">
        <v>118.0</v>
      </c>
      <c r="E520" s="35" t="str">
        <f t="shared" si="1"/>
        <v>2018-35</v>
      </c>
      <c r="F520" s="36">
        <f t="shared" si="2"/>
        <v>35</v>
      </c>
      <c r="G520">
        <f t="shared" si="3"/>
        <v>2018</v>
      </c>
      <c r="H520" s="37">
        <f t="shared" si="4"/>
        <v>43344</v>
      </c>
    </row>
    <row r="521">
      <c r="A521" s="31">
        <v>43344.0</v>
      </c>
      <c r="B521" s="39" t="s">
        <v>174</v>
      </c>
      <c r="C521" s="39" t="s">
        <v>3</v>
      </c>
      <c r="D521" s="34">
        <v>1532.0</v>
      </c>
      <c r="E521" s="35" t="str">
        <f t="shared" si="1"/>
        <v>2018-35</v>
      </c>
      <c r="F521" s="36">
        <f t="shared" si="2"/>
        <v>35</v>
      </c>
      <c r="G521">
        <f t="shared" si="3"/>
        <v>2018</v>
      </c>
      <c r="H521" s="37">
        <f t="shared" si="4"/>
        <v>43344</v>
      </c>
    </row>
    <row r="522">
      <c r="A522" s="31">
        <v>43345.0</v>
      </c>
      <c r="B522" s="39" t="s">
        <v>174</v>
      </c>
      <c r="C522" s="33" t="s">
        <v>6</v>
      </c>
      <c r="D522" s="40">
        <v>537.0</v>
      </c>
      <c r="E522" s="35" t="str">
        <f t="shared" si="1"/>
        <v>2018-36</v>
      </c>
      <c r="F522" s="36">
        <f t="shared" si="2"/>
        <v>36</v>
      </c>
      <c r="G522">
        <f t="shared" si="3"/>
        <v>2018</v>
      </c>
      <c r="H522" s="37">
        <f t="shared" si="4"/>
        <v>43345</v>
      </c>
    </row>
    <row r="523">
      <c r="A523" s="31">
        <v>43345.0</v>
      </c>
      <c r="B523" s="39" t="s">
        <v>174</v>
      </c>
      <c r="C523" s="33" t="s">
        <v>4</v>
      </c>
      <c r="D523" s="40">
        <v>47.0</v>
      </c>
      <c r="E523" s="35" t="str">
        <f t="shared" si="1"/>
        <v>2018-36</v>
      </c>
      <c r="F523" s="36">
        <f t="shared" si="2"/>
        <v>36</v>
      </c>
      <c r="G523">
        <f t="shared" si="3"/>
        <v>2018</v>
      </c>
      <c r="H523" s="37">
        <f t="shared" si="4"/>
        <v>43345</v>
      </c>
    </row>
    <row r="524">
      <c r="A524" s="31">
        <v>43345.0</v>
      </c>
      <c r="B524" s="39" t="s">
        <v>174</v>
      </c>
      <c r="C524" s="33" t="s">
        <v>5</v>
      </c>
      <c r="D524" s="40">
        <v>213.0</v>
      </c>
      <c r="E524" s="35" t="str">
        <f t="shared" si="1"/>
        <v>2018-36</v>
      </c>
      <c r="F524" s="36">
        <f t="shared" si="2"/>
        <v>36</v>
      </c>
      <c r="G524">
        <f t="shared" si="3"/>
        <v>2018</v>
      </c>
      <c r="H524" s="37">
        <f t="shared" si="4"/>
        <v>43345</v>
      </c>
    </row>
    <row r="525">
      <c r="A525" s="31">
        <v>43345.0</v>
      </c>
      <c r="B525" s="39" t="s">
        <v>174</v>
      </c>
      <c r="C525" s="39" t="s">
        <v>3</v>
      </c>
      <c r="D525" s="34">
        <v>1430.0</v>
      </c>
      <c r="E525" s="35" t="str">
        <f t="shared" si="1"/>
        <v>2018-36</v>
      </c>
      <c r="F525" s="36">
        <f t="shared" si="2"/>
        <v>36</v>
      </c>
      <c r="G525">
        <f t="shared" si="3"/>
        <v>2018</v>
      </c>
      <c r="H525" s="37">
        <f t="shared" si="4"/>
        <v>43345</v>
      </c>
    </row>
    <row r="526">
      <c r="A526" s="31">
        <v>43346.0</v>
      </c>
      <c r="B526" s="39" t="s">
        <v>174</v>
      </c>
      <c r="C526" s="33" t="s">
        <v>6</v>
      </c>
      <c r="D526" s="40">
        <v>616.0</v>
      </c>
      <c r="E526" s="35" t="str">
        <f t="shared" si="1"/>
        <v>2018-36</v>
      </c>
      <c r="F526" s="36">
        <f t="shared" si="2"/>
        <v>36</v>
      </c>
      <c r="G526">
        <f t="shared" si="3"/>
        <v>2018</v>
      </c>
      <c r="H526" s="37">
        <f t="shared" si="4"/>
        <v>43346</v>
      </c>
    </row>
    <row r="527">
      <c r="A527" s="31">
        <v>43346.0</v>
      </c>
      <c r="B527" s="39" t="s">
        <v>174</v>
      </c>
      <c r="C527" s="33" t="s">
        <v>4</v>
      </c>
      <c r="D527" s="40">
        <v>111.0</v>
      </c>
      <c r="E527" s="35" t="str">
        <f t="shared" si="1"/>
        <v>2018-36</v>
      </c>
      <c r="F527" s="36">
        <f t="shared" si="2"/>
        <v>36</v>
      </c>
      <c r="G527">
        <f t="shared" si="3"/>
        <v>2018</v>
      </c>
      <c r="H527" s="37">
        <f t="shared" si="4"/>
        <v>43346</v>
      </c>
    </row>
    <row r="528">
      <c r="A528" s="31">
        <v>43346.0</v>
      </c>
      <c r="B528" s="39" t="s">
        <v>174</v>
      </c>
      <c r="C528" s="33" t="s">
        <v>5</v>
      </c>
      <c r="D528" s="40">
        <v>134.0</v>
      </c>
      <c r="E528" s="35" t="str">
        <f t="shared" si="1"/>
        <v>2018-36</v>
      </c>
      <c r="F528" s="36">
        <f t="shared" si="2"/>
        <v>36</v>
      </c>
      <c r="G528">
        <f t="shared" si="3"/>
        <v>2018</v>
      </c>
      <c r="H528" s="37">
        <f t="shared" si="4"/>
        <v>43346</v>
      </c>
    </row>
    <row r="529">
      <c r="A529" s="31">
        <v>43346.0</v>
      </c>
      <c r="B529" s="39" t="s">
        <v>174</v>
      </c>
      <c r="C529" s="39" t="s">
        <v>3</v>
      </c>
      <c r="D529" s="34">
        <v>1603.0</v>
      </c>
      <c r="E529" s="35" t="str">
        <f t="shared" si="1"/>
        <v>2018-36</v>
      </c>
      <c r="F529" s="36">
        <f t="shared" si="2"/>
        <v>36</v>
      </c>
      <c r="G529">
        <f t="shared" si="3"/>
        <v>2018</v>
      </c>
      <c r="H529" s="37">
        <f t="shared" si="4"/>
        <v>43346</v>
      </c>
    </row>
    <row r="530">
      <c r="A530" s="31">
        <v>43347.0</v>
      </c>
      <c r="B530" s="39" t="s">
        <v>174</v>
      </c>
      <c r="C530" s="33" t="s">
        <v>6</v>
      </c>
      <c r="D530" s="40">
        <v>498.0</v>
      </c>
      <c r="E530" s="35" t="str">
        <f t="shared" si="1"/>
        <v>2018-36</v>
      </c>
      <c r="F530" s="36">
        <f t="shared" si="2"/>
        <v>36</v>
      </c>
      <c r="G530">
        <f t="shared" si="3"/>
        <v>2018</v>
      </c>
      <c r="H530" s="37">
        <f t="shared" si="4"/>
        <v>43347</v>
      </c>
    </row>
    <row r="531">
      <c r="A531" s="31">
        <v>43347.0</v>
      </c>
      <c r="B531" s="39" t="s">
        <v>174</v>
      </c>
      <c r="C531" s="33" t="s">
        <v>4</v>
      </c>
      <c r="D531" s="40">
        <v>103.0</v>
      </c>
      <c r="E531" s="35" t="str">
        <f t="shared" si="1"/>
        <v>2018-36</v>
      </c>
      <c r="F531" s="36">
        <f t="shared" si="2"/>
        <v>36</v>
      </c>
      <c r="G531">
        <f t="shared" si="3"/>
        <v>2018</v>
      </c>
      <c r="H531" s="37">
        <f t="shared" si="4"/>
        <v>43347</v>
      </c>
    </row>
    <row r="532">
      <c r="A532" s="31">
        <v>43347.0</v>
      </c>
      <c r="B532" s="39" t="s">
        <v>174</v>
      </c>
      <c r="C532" s="33" t="s">
        <v>5</v>
      </c>
      <c r="D532" s="40">
        <v>205.0</v>
      </c>
      <c r="E532" s="35" t="str">
        <f t="shared" si="1"/>
        <v>2018-36</v>
      </c>
      <c r="F532" s="36">
        <f t="shared" si="2"/>
        <v>36</v>
      </c>
      <c r="G532">
        <f t="shared" si="3"/>
        <v>2018</v>
      </c>
      <c r="H532" s="37">
        <f t="shared" si="4"/>
        <v>43347</v>
      </c>
    </row>
    <row r="533">
      <c r="A533" s="31">
        <v>43347.0</v>
      </c>
      <c r="B533" s="39" t="s">
        <v>174</v>
      </c>
      <c r="C533" s="39" t="s">
        <v>3</v>
      </c>
      <c r="D533" s="34">
        <v>1485.0</v>
      </c>
      <c r="E533" s="35" t="str">
        <f t="shared" si="1"/>
        <v>2018-36</v>
      </c>
      <c r="F533" s="36">
        <f t="shared" si="2"/>
        <v>36</v>
      </c>
      <c r="G533">
        <f t="shared" si="3"/>
        <v>2018</v>
      </c>
      <c r="H533" s="37">
        <f t="shared" si="4"/>
        <v>43347</v>
      </c>
    </row>
    <row r="534">
      <c r="A534" s="31">
        <v>43348.0</v>
      </c>
      <c r="B534" s="39" t="s">
        <v>174</v>
      </c>
      <c r="C534" s="33" t="s">
        <v>6</v>
      </c>
      <c r="D534" s="40">
        <v>458.0</v>
      </c>
      <c r="E534" s="35" t="str">
        <f t="shared" si="1"/>
        <v>2018-36</v>
      </c>
      <c r="F534" s="36">
        <f t="shared" si="2"/>
        <v>36</v>
      </c>
      <c r="G534">
        <f t="shared" si="3"/>
        <v>2018</v>
      </c>
      <c r="H534" s="37">
        <f t="shared" si="4"/>
        <v>43348</v>
      </c>
    </row>
    <row r="535">
      <c r="A535" s="31">
        <v>43348.0</v>
      </c>
      <c r="B535" s="39" t="s">
        <v>174</v>
      </c>
      <c r="C535" s="33" t="s">
        <v>4</v>
      </c>
      <c r="D535" s="40">
        <v>55.0</v>
      </c>
      <c r="E535" s="35" t="str">
        <f t="shared" si="1"/>
        <v>2018-36</v>
      </c>
      <c r="F535" s="36">
        <f t="shared" si="2"/>
        <v>36</v>
      </c>
      <c r="G535">
        <f t="shared" si="3"/>
        <v>2018</v>
      </c>
      <c r="H535" s="37">
        <f t="shared" si="4"/>
        <v>43348</v>
      </c>
    </row>
    <row r="536">
      <c r="A536" s="31">
        <v>43348.0</v>
      </c>
      <c r="B536" s="39" t="s">
        <v>174</v>
      </c>
      <c r="C536" s="33" t="s">
        <v>5</v>
      </c>
      <c r="D536" s="40">
        <v>134.0</v>
      </c>
      <c r="E536" s="35" t="str">
        <f t="shared" si="1"/>
        <v>2018-36</v>
      </c>
      <c r="F536" s="36">
        <f t="shared" si="2"/>
        <v>36</v>
      </c>
      <c r="G536">
        <f t="shared" si="3"/>
        <v>2018</v>
      </c>
      <c r="H536" s="37">
        <f t="shared" si="4"/>
        <v>43348</v>
      </c>
    </row>
    <row r="537">
      <c r="A537" s="31">
        <v>43348.0</v>
      </c>
      <c r="B537" s="39" t="s">
        <v>174</v>
      </c>
      <c r="C537" s="39" t="s">
        <v>3</v>
      </c>
      <c r="D537" s="34">
        <v>1280.0</v>
      </c>
      <c r="E537" s="35" t="str">
        <f t="shared" si="1"/>
        <v>2018-36</v>
      </c>
      <c r="F537" s="36">
        <f t="shared" si="2"/>
        <v>36</v>
      </c>
      <c r="G537">
        <f t="shared" si="3"/>
        <v>2018</v>
      </c>
      <c r="H537" s="37">
        <f t="shared" si="4"/>
        <v>43348</v>
      </c>
    </row>
    <row r="538">
      <c r="A538" s="31">
        <v>43349.0</v>
      </c>
      <c r="B538" s="39" t="s">
        <v>174</v>
      </c>
      <c r="C538" s="33" t="s">
        <v>6</v>
      </c>
      <c r="D538" s="40">
        <v>379.0</v>
      </c>
      <c r="E538" s="35" t="str">
        <f t="shared" si="1"/>
        <v>2018-36</v>
      </c>
      <c r="F538" s="36">
        <f t="shared" si="2"/>
        <v>36</v>
      </c>
      <c r="G538">
        <f t="shared" si="3"/>
        <v>2018</v>
      </c>
      <c r="H538" s="37">
        <f t="shared" si="4"/>
        <v>43349</v>
      </c>
    </row>
    <row r="539">
      <c r="A539" s="31">
        <v>43349.0</v>
      </c>
      <c r="B539" s="39" t="s">
        <v>174</v>
      </c>
      <c r="C539" s="33" t="s">
        <v>4</v>
      </c>
      <c r="D539" s="40">
        <v>39.0</v>
      </c>
      <c r="E539" s="35" t="str">
        <f t="shared" si="1"/>
        <v>2018-36</v>
      </c>
      <c r="F539" s="36">
        <f t="shared" si="2"/>
        <v>36</v>
      </c>
      <c r="G539">
        <f t="shared" si="3"/>
        <v>2018</v>
      </c>
      <c r="H539" s="37">
        <f t="shared" si="4"/>
        <v>43349</v>
      </c>
    </row>
    <row r="540">
      <c r="A540" s="31">
        <v>43349.0</v>
      </c>
      <c r="B540" s="39" t="s">
        <v>174</v>
      </c>
      <c r="C540" s="33" t="s">
        <v>5</v>
      </c>
      <c r="D540" s="40">
        <v>182.0</v>
      </c>
      <c r="E540" s="35" t="str">
        <f t="shared" si="1"/>
        <v>2018-36</v>
      </c>
      <c r="F540" s="36">
        <f t="shared" si="2"/>
        <v>36</v>
      </c>
      <c r="G540">
        <f t="shared" si="3"/>
        <v>2018</v>
      </c>
      <c r="H540" s="37">
        <f t="shared" si="4"/>
        <v>43349</v>
      </c>
    </row>
    <row r="541">
      <c r="A541" s="31">
        <v>43349.0</v>
      </c>
      <c r="B541" s="39" t="s">
        <v>174</v>
      </c>
      <c r="C541" s="39" t="s">
        <v>3</v>
      </c>
      <c r="D541" s="34">
        <v>1295.0</v>
      </c>
      <c r="E541" s="35" t="str">
        <f t="shared" si="1"/>
        <v>2018-36</v>
      </c>
      <c r="F541" s="36">
        <f t="shared" si="2"/>
        <v>36</v>
      </c>
      <c r="G541">
        <f t="shared" si="3"/>
        <v>2018</v>
      </c>
      <c r="H541" s="37">
        <f t="shared" si="4"/>
        <v>43349</v>
      </c>
    </row>
    <row r="542">
      <c r="A542" s="31">
        <v>43350.0</v>
      </c>
      <c r="B542" s="39" t="s">
        <v>174</v>
      </c>
      <c r="C542" s="33" t="s">
        <v>6</v>
      </c>
      <c r="D542" s="40">
        <v>340.0</v>
      </c>
      <c r="E542" s="35" t="str">
        <f t="shared" si="1"/>
        <v>2018-36</v>
      </c>
      <c r="F542" s="36">
        <f t="shared" si="2"/>
        <v>36</v>
      </c>
      <c r="G542">
        <f t="shared" si="3"/>
        <v>2018</v>
      </c>
      <c r="H542" s="37">
        <f t="shared" si="4"/>
        <v>43350</v>
      </c>
    </row>
    <row r="543">
      <c r="A543" s="31">
        <v>43350.0</v>
      </c>
      <c r="B543" s="39" t="s">
        <v>174</v>
      </c>
      <c r="C543" s="33" t="s">
        <v>4</v>
      </c>
      <c r="D543" s="40">
        <v>118.0</v>
      </c>
      <c r="E543" s="35" t="str">
        <f t="shared" si="1"/>
        <v>2018-36</v>
      </c>
      <c r="F543" s="36">
        <f t="shared" si="2"/>
        <v>36</v>
      </c>
      <c r="G543">
        <f t="shared" si="3"/>
        <v>2018</v>
      </c>
      <c r="H543" s="37">
        <f t="shared" si="4"/>
        <v>43350</v>
      </c>
    </row>
    <row r="544">
      <c r="A544" s="31">
        <v>43350.0</v>
      </c>
      <c r="B544" s="39" t="s">
        <v>174</v>
      </c>
      <c r="C544" s="33" t="s">
        <v>5</v>
      </c>
      <c r="D544" s="40">
        <v>142.0</v>
      </c>
      <c r="E544" s="35" t="str">
        <f t="shared" si="1"/>
        <v>2018-36</v>
      </c>
      <c r="F544" s="36">
        <f t="shared" si="2"/>
        <v>36</v>
      </c>
      <c r="G544">
        <f t="shared" si="3"/>
        <v>2018</v>
      </c>
      <c r="H544" s="37">
        <f t="shared" si="4"/>
        <v>43350</v>
      </c>
    </row>
    <row r="545">
      <c r="A545" s="31">
        <v>43350.0</v>
      </c>
      <c r="B545" s="39" t="s">
        <v>174</v>
      </c>
      <c r="C545" s="39" t="s">
        <v>3</v>
      </c>
      <c r="D545" s="34">
        <v>1185.0</v>
      </c>
      <c r="E545" s="35" t="str">
        <f t="shared" si="1"/>
        <v>2018-36</v>
      </c>
      <c r="F545" s="36">
        <f t="shared" si="2"/>
        <v>36</v>
      </c>
      <c r="G545">
        <f t="shared" si="3"/>
        <v>2018</v>
      </c>
      <c r="H545" s="37">
        <f t="shared" si="4"/>
        <v>43350</v>
      </c>
    </row>
    <row r="546">
      <c r="A546" s="31">
        <v>43351.0</v>
      </c>
      <c r="B546" s="39" t="s">
        <v>174</v>
      </c>
      <c r="C546" s="33" t="s">
        <v>6</v>
      </c>
      <c r="D546" s="40">
        <v>600.0</v>
      </c>
      <c r="E546" s="35" t="str">
        <f t="shared" si="1"/>
        <v>2018-36</v>
      </c>
      <c r="F546" s="36">
        <f t="shared" si="2"/>
        <v>36</v>
      </c>
      <c r="G546">
        <f t="shared" si="3"/>
        <v>2018</v>
      </c>
      <c r="H546" s="37">
        <f t="shared" si="4"/>
        <v>43351</v>
      </c>
    </row>
    <row r="547">
      <c r="A547" s="31">
        <v>43351.0</v>
      </c>
      <c r="B547" s="39" t="s">
        <v>174</v>
      </c>
      <c r="C547" s="33" t="s">
        <v>4</v>
      </c>
      <c r="D547" s="40">
        <v>79.0</v>
      </c>
      <c r="E547" s="35" t="str">
        <f t="shared" si="1"/>
        <v>2018-36</v>
      </c>
      <c r="F547" s="36">
        <f t="shared" si="2"/>
        <v>36</v>
      </c>
      <c r="G547">
        <f t="shared" si="3"/>
        <v>2018</v>
      </c>
      <c r="H547" s="37">
        <f t="shared" si="4"/>
        <v>43351</v>
      </c>
    </row>
    <row r="548">
      <c r="A548" s="31">
        <v>43351.0</v>
      </c>
      <c r="B548" s="39" t="s">
        <v>174</v>
      </c>
      <c r="C548" s="33" t="s">
        <v>5</v>
      </c>
      <c r="D548" s="40">
        <v>174.0</v>
      </c>
      <c r="E548" s="35" t="str">
        <f t="shared" si="1"/>
        <v>2018-36</v>
      </c>
      <c r="F548" s="36">
        <f t="shared" si="2"/>
        <v>36</v>
      </c>
      <c r="G548">
        <f t="shared" si="3"/>
        <v>2018</v>
      </c>
      <c r="H548" s="37">
        <f t="shared" si="4"/>
        <v>43351</v>
      </c>
    </row>
    <row r="549">
      <c r="A549" s="31">
        <v>43351.0</v>
      </c>
      <c r="B549" s="39" t="s">
        <v>174</v>
      </c>
      <c r="C549" s="39" t="s">
        <v>3</v>
      </c>
      <c r="D549" s="34">
        <v>1682.0</v>
      </c>
      <c r="E549" s="35" t="str">
        <f t="shared" si="1"/>
        <v>2018-36</v>
      </c>
      <c r="F549" s="36">
        <f t="shared" si="2"/>
        <v>36</v>
      </c>
      <c r="G549">
        <f t="shared" si="3"/>
        <v>2018</v>
      </c>
      <c r="H549" s="37">
        <f t="shared" si="4"/>
        <v>43351</v>
      </c>
    </row>
    <row r="550">
      <c r="A550" s="31">
        <v>43352.0</v>
      </c>
      <c r="B550" s="39" t="s">
        <v>174</v>
      </c>
      <c r="C550" s="33" t="s">
        <v>6</v>
      </c>
      <c r="D550" s="40">
        <v>513.0</v>
      </c>
      <c r="E550" s="35" t="str">
        <f t="shared" si="1"/>
        <v>2018-37</v>
      </c>
      <c r="F550" s="36">
        <f t="shared" si="2"/>
        <v>37</v>
      </c>
      <c r="G550">
        <f t="shared" si="3"/>
        <v>2018</v>
      </c>
      <c r="H550" s="37">
        <f t="shared" si="4"/>
        <v>43352</v>
      </c>
    </row>
    <row r="551">
      <c r="A551" s="31">
        <v>43352.0</v>
      </c>
      <c r="B551" s="39" t="s">
        <v>174</v>
      </c>
      <c r="C551" s="33" t="s">
        <v>4</v>
      </c>
      <c r="D551" s="40">
        <v>79.0</v>
      </c>
      <c r="E551" s="35" t="str">
        <f t="shared" si="1"/>
        <v>2018-37</v>
      </c>
      <c r="F551" s="36">
        <f t="shared" si="2"/>
        <v>37</v>
      </c>
      <c r="G551">
        <f t="shared" si="3"/>
        <v>2018</v>
      </c>
      <c r="H551" s="37">
        <f t="shared" si="4"/>
        <v>43352</v>
      </c>
    </row>
    <row r="552">
      <c r="A552" s="31">
        <v>43352.0</v>
      </c>
      <c r="B552" s="39" t="s">
        <v>174</v>
      </c>
      <c r="C552" s="33" t="s">
        <v>5</v>
      </c>
      <c r="D552" s="40">
        <v>182.0</v>
      </c>
      <c r="E552" s="35" t="str">
        <f t="shared" si="1"/>
        <v>2018-37</v>
      </c>
      <c r="F552" s="36">
        <f t="shared" si="2"/>
        <v>37</v>
      </c>
      <c r="G552">
        <f t="shared" si="3"/>
        <v>2018</v>
      </c>
      <c r="H552" s="37">
        <f t="shared" si="4"/>
        <v>43352</v>
      </c>
    </row>
    <row r="553">
      <c r="A553" s="31">
        <v>43352.0</v>
      </c>
      <c r="B553" s="39" t="s">
        <v>174</v>
      </c>
      <c r="C553" s="39" t="s">
        <v>3</v>
      </c>
      <c r="D553" s="34">
        <v>1556.0</v>
      </c>
      <c r="E553" s="35" t="str">
        <f t="shared" si="1"/>
        <v>2018-37</v>
      </c>
      <c r="F553" s="36">
        <f t="shared" si="2"/>
        <v>37</v>
      </c>
      <c r="G553">
        <f t="shared" si="3"/>
        <v>2018</v>
      </c>
      <c r="H553" s="37">
        <f t="shared" si="4"/>
        <v>43352</v>
      </c>
    </row>
    <row r="554">
      <c r="A554" s="31">
        <v>43353.0</v>
      </c>
      <c r="B554" s="39" t="s">
        <v>174</v>
      </c>
      <c r="C554" s="33" t="s">
        <v>6</v>
      </c>
      <c r="D554" s="40">
        <v>450.0</v>
      </c>
      <c r="E554" s="35" t="str">
        <f t="shared" si="1"/>
        <v>2018-37</v>
      </c>
      <c r="F554" s="36">
        <f t="shared" si="2"/>
        <v>37</v>
      </c>
      <c r="G554">
        <f t="shared" si="3"/>
        <v>2018</v>
      </c>
      <c r="H554" s="37">
        <f t="shared" si="4"/>
        <v>43353</v>
      </c>
    </row>
    <row r="555">
      <c r="A555" s="31">
        <v>43353.0</v>
      </c>
      <c r="B555" s="39" t="s">
        <v>174</v>
      </c>
      <c r="C555" s="33" t="s">
        <v>4</v>
      </c>
      <c r="D555" s="40">
        <v>71.0</v>
      </c>
      <c r="E555" s="35" t="str">
        <f t="shared" si="1"/>
        <v>2018-37</v>
      </c>
      <c r="F555" s="36">
        <f t="shared" si="2"/>
        <v>37</v>
      </c>
      <c r="G555">
        <f t="shared" si="3"/>
        <v>2018</v>
      </c>
      <c r="H555" s="37">
        <f t="shared" si="4"/>
        <v>43353</v>
      </c>
    </row>
    <row r="556">
      <c r="A556" s="31">
        <v>43353.0</v>
      </c>
      <c r="B556" s="39" t="s">
        <v>174</v>
      </c>
      <c r="C556" s="33" t="s">
        <v>5</v>
      </c>
      <c r="D556" s="40">
        <v>197.0</v>
      </c>
      <c r="E556" s="35" t="str">
        <f t="shared" si="1"/>
        <v>2018-37</v>
      </c>
      <c r="F556" s="36">
        <f t="shared" si="2"/>
        <v>37</v>
      </c>
      <c r="G556">
        <f t="shared" si="3"/>
        <v>2018</v>
      </c>
      <c r="H556" s="37">
        <f t="shared" si="4"/>
        <v>43353</v>
      </c>
    </row>
    <row r="557">
      <c r="A557" s="31">
        <v>43353.0</v>
      </c>
      <c r="B557" s="39" t="s">
        <v>174</v>
      </c>
      <c r="C557" s="39" t="s">
        <v>3</v>
      </c>
      <c r="D557" s="34">
        <v>1540.0</v>
      </c>
      <c r="E557" s="35" t="str">
        <f t="shared" si="1"/>
        <v>2018-37</v>
      </c>
      <c r="F557" s="36">
        <f t="shared" si="2"/>
        <v>37</v>
      </c>
      <c r="G557">
        <f t="shared" si="3"/>
        <v>2018</v>
      </c>
      <c r="H557" s="37">
        <f t="shared" si="4"/>
        <v>43353</v>
      </c>
    </row>
    <row r="558">
      <c r="A558" s="31">
        <v>43354.0</v>
      </c>
      <c r="B558" s="39" t="s">
        <v>174</v>
      </c>
      <c r="C558" s="33" t="s">
        <v>6</v>
      </c>
      <c r="D558" s="40">
        <v>506.0</v>
      </c>
      <c r="E558" s="35" t="str">
        <f t="shared" si="1"/>
        <v>2018-37</v>
      </c>
      <c r="F558" s="36">
        <f t="shared" si="2"/>
        <v>37</v>
      </c>
      <c r="G558">
        <f t="shared" si="3"/>
        <v>2018</v>
      </c>
      <c r="H558" s="37">
        <f t="shared" si="4"/>
        <v>43354</v>
      </c>
    </row>
    <row r="559">
      <c r="A559" s="31">
        <v>43354.0</v>
      </c>
      <c r="B559" s="39" t="s">
        <v>174</v>
      </c>
      <c r="C559" s="33" t="s">
        <v>4</v>
      </c>
      <c r="D559" s="40">
        <v>126.0</v>
      </c>
      <c r="E559" s="35" t="str">
        <f t="shared" si="1"/>
        <v>2018-37</v>
      </c>
      <c r="F559" s="36">
        <f t="shared" si="2"/>
        <v>37</v>
      </c>
      <c r="G559">
        <f t="shared" si="3"/>
        <v>2018</v>
      </c>
      <c r="H559" s="37">
        <f t="shared" si="4"/>
        <v>43354</v>
      </c>
    </row>
    <row r="560">
      <c r="A560" s="31">
        <v>43354.0</v>
      </c>
      <c r="B560" s="39" t="s">
        <v>174</v>
      </c>
      <c r="C560" s="33" t="s">
        <v>5</v>
      </c>
      <c r="D560" s="40">
        <v>229.0</v>
      </c>
      <c r="E560" s="35" t="str">
        <f t="shared" si="1"/>
        <v>2018-37</v>
      </c>
      <c r="F560" s="36">
        <f t="shared" si="2"/>
        <v>37</v>
      </c>
      <c r="G560">
        <f t="shared" si="3"/>
        <v>2018</v>
      </c>
      <c r="H560" s="37">
        <f t="shared" si="4"/>
        <v>43354</v>
      </c>
    </row>
    <row r="561">
      <c r="A561" s="31">
        <v>43354.0</v>
      </c>
      <c r="B561" s="39" t="s">
        <v>174</v>
      </c>
      <c r="C561" s="39" t="s">
        <v>3</v>
      </c>
      <c r="D561" s="34">
        <v>1343.0</v>
      </c>
      <c r="E561" s="35" t="str">
        <f t="shared" si="1"/>
        <v>2018-37</v>
      </c>
      <c r="F561" s="36">
        <f t="shared" si="2"/>
        <v>37</v>
      </c>
      <c r="G561">
        <f t="shared" si="3"/>
        <v>2018</v>
      </c>
      <c r="H561" s="37">
        <f t="shared" si="4"/>
        <v>43354</v>
      </c>
    </row>
    <row r="562">
      <c r="A562" s="31">
        <v>43355.0</v>
      </c>
      <c r="B562" s="39" t="s">
        <v>174</v>
      </c>
      <c r="C562" s="33" t="s">
        <v>6</v>
      </c>
      <c r="D562" s="40">
        <v>427.0</v>
      </c>
      <c r="E562" s="35" t="str">
        <f t="shared" si="1"/>
        <v>2018-37</v>
      </c>
      <c r="F562" s="36">
        <f t="shared" si="2"/>
        <v>37</v>
      </c>
      <c r="G562">
        <f t="shared" si="3"/>
        <v>2018</v>
      </c>
      <c r="H562" s="37">
        <f t="shared" si="4"/>
        <v>43355</v>
      </c>
    </row>
    <row r="563">
      <c r="A563" s="31">
        <v>43355.0</v>
      </c>
      <c r="B563" s="39" t="s">
        <v>174</v>
      </c>
      <c r="C563" s="33" t="s">
        <v>4</v>
      </c>
      <c r="D563" s="40">
        <v>55.0</v>
      </c>
      <c r="E563" s="35" t="str">
        <f t="shared" si="1"/>
        <v>2018-37</v>
      </c>
      <c r="F563" s="36">
        <f t="shared" si="2"/>
        <v>37</v>
      </c>
      <c r="G563">
        <f t="shared" si="3"/>
        <v>2018</v>
      </c>
      <c r="H563" s="37">
        <f t="shared" si="4"/>
        <v>43355</v>
      </c>
    </row>
    <row r="564">
      <c r="A564" s="31">
        <v>43355.0</v>
      </c>
      <c r="B564" s="39" t="s">
        <v>174</v>
      </c>
      <c r="C564" s="33" t="s">
        <v>5</v>
      </c>
      <c r="D564" s="40">
        <v>197.0</v>
      </c>
      <c r="E564" s="35" t="str">
        <f t="shared" si="1"/>
        <v>2018-37</v>
      </c>
      <c r="F564" s="36">
        <f t="shared" si="2"/>
        <v>37</v>
      </c>
      <c r="G564">
        <f t="shared" si="3"/>
        <v>2018</v>
      </c>
      <c r="H564" s="37">
        <f t="shared" si="4"/>
        <v>43355</v>
      </c>
    </row>
    <row r="565">
      <c r="A565" s="31">
        <v>43355.0</v>
      </c>
      <c r="B565" s="39" t="s">
        <v>174</v>
      </c>
      <c r="C565" s="39" t="s">
        <v>3</v>
      </c>
      <c r="D565" s="34">
        <v>1311.0</v>
      </c>
      <c r="E565" s="35" t="str">
        <f t="shared" si="1"/>
        <v>2018-37</v>
      </c>
      <c r="F565" s="36">
        <f t="shared" si="2"/>
        <v>37</v>
      </c>
      <c r="G565">
        <f t="shared" si="3"/>
        <v>2018</v>
      </c>
      <c r="H565" s="37">
        <f t="shared" si="4"/>
        <v>43355</v>
      </c>
    </row>
    <row r="566">
      <c r="A566" s="31">
        <v>43356.0</v>
      </c>
      <c r="B566" s="39" t="s">
        <v>174</v>
      </c>
      <c r="C566" s="33" t="s">
        <v>6</v>
      </c>
      <c r="D566" s="40">
        <v>450.0</v>
      </c>
      <c r="E566" s="35" t="str">
        <f t="shared" si="1"/>
        <v>2018-37</v>
      </c>
      <c r="F566" s="36">
        <f t="shared" si="2"/>
        <v>37</v>
      </c>
      <c r="G566">
        <f t="shared" si="3"/>
        <v>2018</v>
      </c>
      <c r="H566" s="37">
        <f t="shared" si="4"/>
        <v>43356</v>
      </c>
    </row>
    <row r="567">
      <c r="A567" s="31">
        <v>43356.0</v>
      </c>
      <c r="B567" s="39" t="s">
        <v>174</v>
      </c>
      <c r="C567" s="33" t="s">
        <v>4</v>
      </c>
      <c r="D567" s="40">
        <v>87.0</v>
      </c>
      <c r="E567" s="35" t="str">
        <f t="shared" si="1"/>
        <v>2018-37</v>
      </c>
      <c r="F567" s="36">
        <f t="shared" si="2"/>
        <v>37</v>
      </c>
      <c r="G567">
        <f t="shared" si="3"/>
        <v>2018</v>
      </c>
      <c r="H567" s="37">
        <f t="shared" si="4"/>
        <v>43356</v>
      </c>
    </row>
    <row r="568">
      <c r="A568" s="31">
        <v>43356.0</v>
      </c>
      <c r="B568" s="39" t="s">
        <v>174</v>
      </c>
      <c r="C568" s="33" t="s">
        <v>5</v>
      </c>
      <c r="D568" s="40">
        <v>126.0</v>
      </c>
      <c r="E568" s="35" t="str">
        <f t="shared" si="1"/>
        <v>2018-37</v>
      </c>
      <c r="F568" s="36">
        <f t="shared" si="2"/>
        <v>37</v>
      </c>
      <c r="G568">
        <f t="shared" si="3"/>
        <v>2018</v>
      </c>
      <c r="H568" s="37">
        <f t="shared" si="4"/>
        <v>43356</v>
      </c>
    </row>
    <row r="569">
      <c r="A569" s="31">
        <v>43356.0</v>
      </c>
      <c r="B569" s="39" t="s">
        <v>174</v>
      </c>
      <c r="C569" s="39" t="s">
        <v>3</v>
      </c>
      <c r="D569" s="34">
        <v>1319.0</v>
      </c>
      <c r="E569" s="35" t="str">
        <f t="shared" si="1"/>
        <v>2018-37</v>
      </c>
      <c r="F569" s="36">
        <f t="shared" si="2"/>
        <v>37</v>
      </c>
      <c r="G569">
        <f t="shared" si="3"/>
        <v>2018</v>
      </c>
      <c r="H569" s="37">
        <f t="shared" si="4"/>
        <v>43356</v>
      </c>
    </row>
    <row r="570">
      <c r="A570" s="31">
        <v>43357.0</v>
      </c>
      <c r="B570" s="39" t="s">
        <v>174</v>
      </c>
      <c r="C570" s="33" t="s">
        <v>6</v>
      </c>
      <c r="D570" s="40">
        <v>387.0</v>
      </c>
      <c r="E570" s="35" t="str">
        <f t="shared" si="1"/>
        <v>2018-37</v>
      </c>
      <c r="F570" s="36">
        <f t="shared" si="2"/>
        <v>37</v>
      </c>
      <c r="G570">
        <f t="shared" si="3"/>
        <v>2018</v>
      </c>
      <c r="H570" s="37">
        <f t="shared" si="4"/>
        <v>43357</v>
      </c>
    </row>
    <row r="571">
      <c r="A571" s="31">
        <v>43357.0</v>
      </c>
      <c r="B571" s="39" t="s">
        <v>174</v>
      </c>
      <c r="C571" s="33" t="s">
        <v>4</v>
      </c>
      <c r="D571" s="40">
        <v>87.0</v>
      </c>
      <c r="E571" s="35" t="str">
        <f t="shared" si="1"/>
        <v>2018-37</v>
      </c>
      <c r="F571" s="36">
        <f t="shared" si="2"/>
        <v>37</v>
      </c>
      <c r="G571">
        <f t="shared" si="3"/>
        <v>2018</v>
      </c>
      <c r="H571" s="37">
        <f t="shared" si="4"/>
        <v>43357</v>
      </c>
    </row>
    <row r="572">
      <c r="A572" s="31">
        <v>43357.0</v>
      </c>
      <c r="B572" s="39" t="s">
        <v>174</v>
      </c>
      <c r="C572" s="33" t="s">
        <v>5</v>
      </c>
      <c r="D572" s="40">
        <v>158.0</v>
      </c>
      <c r="E572" s="35" t="str">
        <f t="shared" si="1"/>
        <v>2018-37</v>
      </c>
      <c r="F572" s="36">
        <f t="shared" si="2"/>
        <v>37</v>
      </c>
      <c r="G572">
        <f t="shared" si="3"/>
        <v>2018</v>
      </c>
      <c r="H572" s="37">
        <f t="shared" si="4"/>
        <v>43357</v>
      </c>
    </row>
    <row r="573">
      <c r="A573" s="31">
        <v>43357.0</v>
      </c>
      <c r="B573" s="39" t="s">
        <v>174</v>
      </c>
      <c r="C573" s="39" t="s">
        <v>3</v>
      </c>
      <c r="D573" s="34">
        <v>1264.0</v>
      </c>
      <c r="E573" s="35" t="str">
        <f t="shared" si="1"/>
        <v>2018-37</v>
      </c>
      <c r="F573" s="36">
        <f t="shared" si="2"/>
        <v>37</v>
      </c>
      <c r="G573">
        <f t="shared" si="3"/>
        <v>2018</v>
      </c>
      <c r="H573" s="37">
        <f t="shared" si="4"/>
        <v>43357</v>
      </c>
    </row>
    <row r="574">
      <c r="A574" s="31">
        <v>43358.0</v>
      </c>
      <c r="B574" s="39" t="s">
        <v>174</v>
      </c>
      <c r="C574" s="33" t="s">
        <v>6</v>
      </c>
      <c r="D574" s="40">
        <v>529.0</v>
      </c>
      <c r="E574" s="35" t="str">
        <f t="shared" si="1"/>
        <v>2018-37</v>
      </c>
      <c r="F574" s="36">
        <f t="shared" si="2"/>
        <v>37</v>
      </c>
      <c r="G574">
        <f t="shared" si="3"/>
        <v>2018</v>
      </c>
      <c r="H574" s="37">
        <f t="shared" si="4"/>
        <v>43358</v>
      </c>
    </row>
    <row r="575">
      <c r="A575" s="31">
        <v>43358.0</v>
      </c>
      <c r="B575" s="39" t="s">
        <v>174</v>
      </c>
      <c r="C575" s="33" t="s">
        <v>4</v>
      </c>
      <c r="D575" s="40">
        <v>24.0</v>
      </c>
      <c r="E575" s="35" t="str">
        <f t="shared" si="1"/>
        <v>2018-37</v>
      </c>
      <c r="F575" s="36">
        <f t="shared" si="2"/>
        <v>37</v>
      </c>
      <c r="G575">
        <f t="shared" si="3"/>
        <v>2018</v>
      </c>
      <c r="H575" s="37">
        <f t="shared" si="4"/>
        <v>43358</v>
      </c>
    </row>
    <row r="576">
      <c r="A576" s="31">
        <v>43358.0</v>
      </c>
      <c r="B576" s="39" t="s">
        <v>174</v>
      </c>
      <c r="C576" s="33" t="s">
        <v>5</v>
      </c>
      <c r="D576" s="40">
        <v>142.0</v>
      </c>
      <c r="E576" s="35" t="str">
        <f t="shared" si="1"/>
        <v>2018-37</v>
      </c>
      <c r="F576" s="36">
        <f t="shared" si="2"/>
        <v>37</v>
      </c>
      <c r="G576">
        <f t="shared" si="3"/>
        <v>2018</v>
      </c>
      <c r="H576" s="37">
        <f t="shared" si="4"/>
        <v>43358</v>
      </c>
    </row>
    <row r="577">
      <c r="A577" s="31">
        <v>43358.0</v>
      </c>
      <c r="B577" s="39" t="s">
        <v>174</v>
      </c>
      <c r="C577" s="39" t="s">
        <v>3</v>
      </c>
      <c r="D577" s="34">
        <v>1524.0</v>
      </c>
      <c r="E577" s="35" t="str">
        <f t="shared" si="1"/>
        <v>2018-37</v>
      </c>
      <c r="F577" s="36">
        <f t="shared" si="2"/>
        <v>37</v>
      </c>
      <c r="G577">
        <f t="shared" si="3"/>
        <v>2018</v>
      </c>
      <c r="H577" s="37">
        <f t="shared" si="4"/>
        <v>43358</v>
      </c>
    </row>
    <row r="578">
      <c r="A578" s="31">
        <v>43359.0</v>
      </c>
      <c r="B578" s="39" t="s">
        <v>174</v>
      </c>
      <c r="C578" s="33" t="s">
        <v>6</v>
      </c>
      <c r="D578" s="40">
        <v>474.0</v>
      </c>
      <c r="E578" s="35" t="str">
        <f t="shared" si="1"/>
        <v>2018-38</v>
      </c>
      <c r="F578" s="36">
        <f t="shared" si="2"/>
        <v>38</v>
      </c>
      <c r="G578">
        <f t="shared" si="3"/>
        <v>2018</v>
      </c>
      <c r="H578" s="37">
        <f t="shared" si="4"/>
        <v>43359</v>
      </c>
    </row>
    <row r="579">
      <c r="A579" s="31">
        <v>43359.0</v>
      </c>
      <c r="B579" s="39" t="s">
        <v>174</v>
      </c>
      <c r="C579" s="33" t="s">
        <v>4</v>
      </c>
      <c r="D579" s="40">
        <v>63.0</v>
      </c>
      <c r="E579" s="35" t="str">
        <f t="shared" si="1"/>
        <v>2018-38</v>
      </c>
      <c r="F579" s="36">
        <f t="shared" si="2"/>
        <v>38</v>
      </c>
      <c r="G579">
        <f t="shared" si="3"/>
        <v>2018</v>
      </c>
      <c r="H579" s="37">
        <f t="shared" si="4"/>
        <v>43359</v>
      </c>
    </row>
    <row r="580">
      <c r="A580" s="31">
        <v>43359.0</v>
      </c>
      <c r="B580" s="39" t="s">
        <v>174</v>
      </c>
      <c r="C580" s="33" t="s">
        <v>5</v>
      </c>
      <c r="D580" s="40">
        <v>205.0</v>
      </c>
      <c r="E580" s="35" t="str">
        <f t="shared" si="1"/>
        <v>2018-38</v>
      </c>
      <c r="F580" s="36">
        <f t="shared" si="2"/>
        <v>38</v>
      </c>
      <c r="G580">
        <f t="shared" si="3"/>
        <v>2018</v>
      </c>
      <c r="H580" s="37">
        <f t="shared" si="4"/>
        <v>43359</v>
      </c>
    </row>
    <row r="581">
      <c r="A581" s="31">
        <v>43359.0</v>
      </c>
      <c r="B581" s="39" t="s">
        <v>174</v>
      </c>
      <c r="C581" s="39" t="s">
        <v>3</v>
      </c>
      <c r="D581" s="34">
        <v>1469.0</v>
      </c>
      <c r="E581" s="35" t="str">
        <f t="shared" si="1"/>
        <v>2018-38</v>
      </c>
      <c r="F581" s="36">
        <f t="shared" si="2"/>
        <v>38</v>
      </c>
      <c r="G581">
        <f t="shared" si="3"/>
        <v>2018</v>
      </c>
      <c r="H581" s="37">
        <f t="shared" si="4"/>
        <v>43359</v>
      </c>
    </row>
    <row r="582">
      <c r="A582" s="31">
        <v>43360.0</v>
      </c>
      <c r="B582" s="39" t="s">
        <v>174</v>
      </c>
      <c r="C582" s="33" t="s">
        <v>6</v>
      </c>
      <c r="D582" s="40">
        <v>466.0</v>
      </c>
      <c r="E582" s="35" t="str">
        <f t="shared" si="1"/>
        <v>2018-38</v>
      </c>
      <c r="F582" s="36">
        <f t="shared" si="2"/>
        <v>38</v>
      </c>
      <c r="G582">
        <f t="shared" si="3"/>
        <v>2018</v>
      </c>
      <c r="H582" s="37">
        <f t="shared" si="4"/>
        <v>43360</v>
      </c>
    </row>
    <row r="583">
      <c r="A583" s="31">
        <v>43360.0</v>
      </c>
      <c r="B583" s="39" t="s">
        <v>174</v>
      </c>
      <c r="C583" s="33" t="s">
        <v>4</v>
      </c>
      <c r="D583" s="40">
        <v>71.0</v>
      </c>
      <c r="E583" s="35" t="str">
        <f t="shared" si="1"/>
        <v>2018-38</v>
      </c>
      <c r="F583" s="36">
        <f t="shared" si="2"/>
        <v>38</v>
      </c>
      <c r="G583">
        <f t="shared" si="3"/>
        <v>2018</v>
      </c>
      <c r="H583" s="37">
        <f t="shared" si="4"/>
        <v>43360</v>
      </c>
    </row>
    <row r="584">
      <c r="A584" s="31">
        <v>43360.0</v>
      </c>
      <c r="B584" s="39" t="s">
        <v>174</v>
      </c>
      <c r="C584" s="33" t="s">
        <v>5</v>
      </c>
      <c r="D584" s="40">
        <v>182.0</v>
      </c>
      <c r="E584" s="35" t="str">
        <f t="shared" si="1"/>
        <v>2018-38</v>
      </c>
      <c r="F584" s="36">
        <f t="shared" si="2"/>
        <v>38</v>
      </c>
      <c r="G584">
        <f t="shared" si="3"/>
        <v>2018</v>
      </c>
      <c r="H584" s="37">
        <f t="shared" si="4"/>
        <v>43360</v>
      </c>
    </row>
    <row r="585">
      <c r="A585" s="31">
        <v>43360.0</v>
      </c>
      <c r="B585" s="39" t="s">
        <v>174</v>
      </c>
      <c r="C585" s="39" t="s">
        <v>3</v>
      </c>
      <c r="D585" s="34">
        <v>1382.0</v>
      </c>
      <c r="E585" s="35" t="str">
        <f t="shared" si="1"/>
        <v>2018-38</v>
      </c>
      <c r="F585" s="36">
        <f t="shared" si="2"/>
        <v>38</v>
      </c>
      <c r="G585">
        <f t="shared" si="3"/>
        <v>2018</v>
      </c>
      <c r="H585" s="37">
        <f t="shared" si="4"/>
        <v>43360</v>
      </c>
    </row>
    <row r="586">
      <c r="A586" s="31">
        <v>43361.0</v>
      </c>
      <c r="B586" s="39" t="s">
        <v>174</v>
      </c>
      <c r="C586" s="33" t="s">
        <v>6</v>
      </c>
      <c r="D586" s="40">
        <v>450.0</v>
      </c>
      <c r="E586" s="35" t="str">
        <f t="shared" si="1"/>
        <v>2018-38</v>
      </c>
      <c r="F586" s="36">
        <f t="shared" si="2"/>
        <v>38</v>
      </c>
      <c r="G586">
        <f t="shared" si="3"/>
        <v>2018</v>
      </c>
      <c r="H586" s="37">
        <f t="shared" si="4"/>
        <v>43361</v>
      </c>
    </row>
    <row r="587">
      <c r="A587" s="31">
        <v>43361.0</v>
      </c>
      <c r="B587" s="39" t="s">
        <v>174</v>
      </c>
      <c r="C587" s="33" t="s">
        <v>4</v>
      </c>
      <c r="D587" s="40">
        <v>39.0</v>
      </c>
      <c r="E587" s="35" t="str">
        <f t="shared" si="1"/>
        <v>2018-38</v>
      </c>
      <c r="F587" s="36">
        <f t="shared" si="2"/>
        <v>38</v>
      </c>
      <c r="G587">
        <f t="shared" si="3"/>
        <v>2018</v>
      </c>
      <c r="H587" s="37">
        <f t="shared" si="4"/>
        <v>43361</v>
      </c>
    </row>
    <row r="588">
      <c r="A588" s="31">
        <v>43361.0</v>
      </c>
      <c r="B588" s="39" t="s">
        <v>174</v>
      </c>
      <c r="C588" s="33" t="s">
        <v>5</v>
      </c>
      <c r="D588" s="40">
        <v>150.0</v>
      </c>
      <c r="E588" s="35" t="str">
        <f t="shared" si="1"/>
        <v>2018-38</v>
      </c>
      <c r="F588" s="36">
        <f t="shared" si="2"/>
        <v>38</v>
      </c>
      <c r="G588">
        <f t="shared" si="3"/>
        <v>2018</v>
      </c>
      <c r="H588" s="37">
        <f t="shared" si="4"/>
        <v>43361</v>
      </c>
    </row>
    <row r="589">
      <c r="A589" s="31">
        <v>43361.0</v>
      </c>
      <c r="B589" s="39" t="s">
        <v>174</v>
      </c>
      <c r="C589" s="39" t="s">
        <v>3</v>
      </c>
      <c r="D589" s="34">
        <v>1295.0</v>
      </c>
      <c r="E589" s="35" t="str">
        <f t="shared" si="1"/>
        <v>2018-38</v>
      </c>
      <c r="F589" s="36">
        <f t="shared" si="2"/>
        <v>38</v>
      </c>
      <c r="G589">
        <f t="shared" si="3"/>
        <v>2018</v>
      </c>
      <c r="H589" s="37">
        <f t="shared" si="4"/>
        <v>43361</v>
      </c>
    </row>
    <row r="590">
      <c r="A590" s="31">
        <v>43362.0</v>
      </c>
      <c r="B590" s="39" t="s">
        <v>174</v>
      </c>
      <c r="C590" s="33" t="s">
        <v>6</v>
      </c>
      <c r="D590" s="40">
        <v>419.0</v>
      </c>
      <c r="E590" s="35" t="str">
        <f t="shared" si="1"/>
        <v>2018-38</v>
      </c>
      <c r="F590" s="36">
        <f t="shared" si="2"/>
        <v>38</v>
      </c>
      <c r="G590">
        <f t="shared" si="3"/>
        <v>2018</v>
      </c>
      <c r="H590" s="37">
        <f t="shared" si="4"/>
        <v>43362</v>
      </c>
    </row>
    <row r="591">
      <c r="A591" s="31">
        <v>43362.0</v>
      </c>
      <c r="B591" s="39" t="s">
        <v>174</v>
      </c>
      <c r="C591" s="33" t="s">
        <v>4</v>
      </c>
      <c r="D591" s="40">
        <v>55.0</v>
      </c>
      <c r="E591" s="35" t="str">
        <f t="shared" si="1"/>
        <v>2018-38</v>
      </c>
      <c r="F591" s="36">
        <f t="shared" si="2"/>
        <v>38</v>
      </c>
      <c r="G591">
        <f t="shared" si="3"/>
        <v>2018</v>
      </c>
      <c r="H591" s="37">
        <f t="shared" si="4"/>
        <v>43362</v>
      </c>
    </row>
    <row r="592">
      <c r="A592" s="31">
        <v>43362.0</v>
      </c>
      <c r="B592" s="39" t="s">
        <v>174</v>
      </c>
      <c r="C592" s="33" t="s">
        <v>5</v>
      </c>
      <c r="D592" s="40">
        <v>166.0</v>
      </c>
      <c r="E592" s="35" t="str">
        <f t="shared" si="1"/>
        <v>2018-38</v>
      </c>
      <c r="F592" s="36">
        <f t="shared" si="2"/>
        <v>38</v>
      </c>
      <c r="G592">
        <f t="shared" si="3"/>
        <v>2018</v>
      </c>
      <c r="H592" s="37">
        <f t="shared" si="4"/>
        <v>43362</v>
      </c>
    </row>
    <row r="593">
      <c r="A593" s="31">
        <v>43362.0</v>
      </c>
      <c r="B593" s="39" t="s">
        <v>174</v>
      </c>
      <c r="C593" s="39" t="s">
        <v>3</v>
      </c>
      <c r="D593" s="34">
        <v>1374.0</v>
      </c>
      <c r="E593" s="35" t="str">
        <f t="shared" si="1"/>
        <v>2018-38</v>
      </c>
      <c r="F593" s="36">
        <f t="shared" si="2"/>
        <v>38</v>
      </c>
      <c r="G593">
        <f t="shared" si="3"/>
        <v>2018</v>
      </c>
      <c r="H593" s="37">
        <f t="shared" si="4"/>
        <v>43362</v>
      </c>
    </row>
    <row r="594">
      <c r="A594" s="31">
        <v>43363.0</v>
      </c>
      <c r="B594" s="39" t="s">
        <v>174</v>
      </c>
      <c r="C594" s="33" t="s">
        <v>6</v>
      </c>
      <c r="D594" s="40">
        <v>387.0</v>
      </c>
      <c r="E594" s="35" t="str">
        <f t="shared" si="1"/>
        <v>2018-38</v>
      </c>
      <c r="F594" s="36">
        <f t="shared" si="2"/>
        <v>38</v>
      </c>
      <c r="G594">
        <f t="shared" si="3"/>
        <v>2018</v>
      </c>
      <c r="H594" s="37">
        <f t="shared" si="4"/>
        <v>43363</v>
      </c>
    </row>
    <row r="595">
      <c r="A595" s="31">
        <v>43363.0</v>
      </c>
      <c r="B595" s="39" t="s">
        <v>174</v>
      </c>
      <c r="C595" s="33" t="s">
        <v>4</v>
      </c>
      <c r="D595" s="40">
        <v>55.0</v>
      </c>
      <c r="E595" s="35" t="str">
        <f t="shared" si="1"/>
        <v>2018-38</v>
      </c>
      <c r="F595" s="36">
        <f t="shared" si="2"/>
        <v>38</v>
      </c>
      <c r="G595">
        <f t="shared" si="3"/>
        <v>2018</v>
      </c>
      <c r="H595" s="37">
        <f t="shared" si="4"/>
        <v>43363</v>
      </c>
    </row>
    <row r="596">
      <c r="A596" s="31">
        <v>43363.0</v>
      </c>
      <c r="B596" s="39" t="s">
        <v>174</v>
      </c>
      <c r="C596" s="33" t="s">
        <v>5</v>
      </c>
      <c r="D596" s="40">
        <v>150.0</v>
      </c>
      <c r="E596" s="35" t="str">
        <f t="shared" si="1"/>
        <v>2018-38</v>
      </c>
      <c r="F596" s="36">
        <f t="shared" si="2"/>
        <v>38</v>
      </c>
      <c r="G596">
        <f t="shared" si="3"/>
        <v>2018</v>
      </c>
      <c r="H596" s="37">
        <f t="shared" si="4"/>
        <v>43363</v>
      </c>
    </row>
    <row r="597">
      <c r="A597" s="31">
        <v>43363.0</v>
      </c>
      <c r="B597" s="39" t="s">
        <v>174</v>
      </c>
      <c r="C597" s="39" t="s">
        <v>3</v>
      </c>
      <c r="D597" s="34">
        <v>1287.0</v>
      </c>
      <c r="E597" s="35" t="str">
        <f t="shared" si="1"/>
        <v>2018-38</v>
      </c>
      <c r="F597" s="36">
        <f t="shared" si="2"/>
        <v>38</v>
      </c>
      <c r="G597">
        <f t="shared" si="3"/>
        <v>2018</v>
      </c>
      <c r="H597" s="37">
        <f t="shared" si="4"/>
        <v>43363</v>
      </c>
    </row>
    <row r="598">
      <c r="A598" s="31">
        <v>43364.0</v>
      </c>
      <c r="B598" s="39" t="s">
        <v>174</v>
      </c>
      <c r="C598" s="33" t="s">
        <v>6</v>
      </c>
      <c r="D598" s="40">
        <v>371.0</v>
      </c>
      <c r="E598" s="35" t="str">
        <f t="shared" si="1"/>
        <v>2018-38</v>
      </c>
      <c r="F598" s="36">
        <f t="shared" si="2"/>
        <v>38</v>
      </c>
      <c r="G598">
        <f t="shared" si="3"/>
        <v>2018</v>
      </c>
      <c r="H598" s="37">
        <f t="shared" si="4"/>
        <v>43364</v>
      </c>
    </row>
    <row r="599">
      <c r="A599" s="31">
        <v>43364.0</v>
      </c>
      <c r="B599" s="39" t="s">
        <v>174</v>
      </c>
      <c r="C599" s="33" t="s">
        <v>4</v>
      </c>
      <c r="D599" s="40">
        <v>24.0</v>
      </c>
      <c r="E599" s="35" t="str">
        <f t="shared" si="1"/>
        <v>2018-38</v>
      </c>
      <c r="F599" s="36">
        <f t="shared" si="2"/>
        <v>38</v>
      </c>
      <c r="G599">
        <f t="shared" si="3"/>
        <v>2018</v>
      </c>
      <c r="H599" s="37">
        <f t="shared" si="4"/>
        <v>43364</v>
      </c>
    </row>
    <row r="600">
      <c r="A600" s="31">
        <v>43364.0</v>
      </c>
      <c r="B600" s="39" t="s">
        <v>174</v>
      </c>
      <c r="C600" s="33" t="s">
        <v>5</v>
      </c>
      <c r="D600" s="40">
        <v>126.0</v>
      </c>
      <c r="E600" s="35" t="str">
        <f t="shared" si="1"/>
        <v>2018-38</v>
      </c>
      <c r="F600" s="36">
        <f t="shared" si="2"/>
        <v>38</v>
      </c>
      <c r="G600">
        <f t="shared" si="3"/>
        <v>2018</v>
      </c>
      <c r="H600" s="37">
        <f t="shared" si="4"/>
        <v>43364</v>
      </c>
    </row>
    <row r="601">
      <c r="A601" s="31">
        <v>43364.0</v>
      </c>
      <c r="B601" s="39" t="s">
        <v>174</v>
      </c>
      <c r="C601" s="39" t="s">
        <v>3</v>
      </c>
      <c r="D601" s="34">
        <v>1287.0</v>
      </c>
      <c r="E601" s="35" t="str">
        <f t="shared" si="1"/>
        <v>2018-38</v>
      </c>
      <c r="F601" s="36">
        <f t="shared" si="2"/>
        <v>38</v>
      </c>
      <c r="G601">
        <f t="shared" si="3"/>
        <v>2018</v>
      </c>
      <c r="H601" s="37">
        <f t="shared" si="4"/>
        <v>43364</v>
      </c>
    </row>
    <row r="602">
      <c r="A602" s="31">
        <v>43365.0</v>
      </c>
      <c r="B602" s="39" t="s">
        <v>174</v>
      </c>
      <c r="C602" s="33" t="s">
        <v>6</v>
      </c>
      <c r="D602" s="40">
        <v>608.0</v>
      </c>
      <c r="E602" s="35" t="str">
        <f t="shared" si="1"/>
        <v>2018-38</v>
      </c>
      <c r="F602" s="36">
        <f t="shared" si="2"/>
        <v>38</v>
      </c>
      <c r="G602">
        <f t="shared" si="3"/>
        <v>2018</v>
      </c>
      <c r="H602" s="37">
        <f t="shared" si="4"/>
        <v>43365</v>
      </c>
    </row>
    <row r="603">
      <c r="A603" s="31">
        <v>43365.0</v>
      </c>
      <c r="B603" s="39" t="s">
        <v>174</v>
      </c>
      <c r="C603" s="33" t="s">
        <v>4</v>
      </c>
      <c r="D603" s="40">
        <v>79.0</v>
      </c>
      <c r="E603" s="35" t="str">
        <f t="shared" si="1"/>
        <v>2018-38</v>
      </c>
      <c r="F603" s="36">
        <f t="shared" si="2"/>
        <v>38</v>
      </c>
      <c r="G603">
        <f t="shared" si="3"/>
        <v>2018</v>
      </c>
      <c r="H603" s="37">
        <f t="shared" si="4"/>
        <v>43365</v>
      </c>
    </row>
    <row r="604">
      <c r="A604" s="31">
        <v>43365.0</v>
      </c>
      <c r="B604" s="39" t="s">
        <v>174</v>
      </c>
      <c r="C604" s="33" t="s">
        <v>5</v>
      </c>
      <c r="D604" s="40">
        <v>190.0</v>
      </c>
      <c r="E604" s="35" t="str">
        <f t="shared" si="1"/>
        <v>2018-38</v>
      </c>
      <c r="F604" s="36">
        <f t="shared" si="2"/>
        <v>38</v>
      </c>
      <c r="G604">
        <f t="shared" si="3"/>
        <v>2018</v>
      </c>
      <c r="H604" s="37">
        <f t="shared" si="4"/>
        <v>43365</v>
      </c>
    </row>
    <row r="605">
      <c r="A605" s="31">
        <v>43365.0</v>
      </c>
      <c r="B605" s="39" t="s">
        <v>174</v>
      </c>
      <c r="C605" s="39" t="s">
        <v>3</v>
      </c>
      <c r="D605" s="34">
        <v>1627.0</v>
      </c>
      <c r="E605" s="35" t="str">
        <f t="shared" si="1"/>
        <v>2018-38</v>
      </c>
      <c r="F605" s="36">
        <f t="shared" si="2"/>
        <v>38</v>
      </c>
      <c r="G605">
        <f t="shared" si="3"/>
        <v>2018</v>
      </c>
      <c r="H605" s="37">
        <f t="shared" si="4"/>
        <v>43365</v>
      </c>
    </row>
    <row r="606">
      <c r="A606" s="31">
        <v>43366.0</v>
      </c>
      <c r="B606" s="39" t="s">
        <v>174</v>
      </c>
      <c r="C606" s="33" t="s">
        <v>6</v>
      </c>
      <c r="D606" s="40">
        <v>537.0</v>
      </c>
      <c r="E606" s="35" t="str">
        <f t="shared" si="1"/>
        <v>2018-39</v>
      </c>
      <c r="F606" s="36">
        <f t="shared" si="2"/>
        <v>39</v>
      </c>
      <c r="G606">
        <f t="shared" si="3"/>
        <v>2018</v>
      </c>
      <c r="H606" s="37">
        <f t="shared" si="4"/>
        <v>43366</v>
      </c>
    </row>
    <row r="607">
      <c r="A607" s="31">
        <v>43366.0</v>
      </c>
      <c r="B607" s="39" t="s">
        <v>174</v>
      </c>
      <c r="C607" s="33" t="s">
        <v>4</v>
      </c>
      <c r="D607" s="40">
        <v>111.0</v>
      </c>
      <c r="E607" s="35" t="str">
        <f t="shared" si="1"/>
        <v>2018-39</v>
      </c>
      <c r="F607" s="36">
        <f t="shared" si="2"/>
        <v>39</v>
      </c>
      <c r="G607">
        <f t="shared" si="3"/>
        <v>2018</v>
      </c>
      <c r="H607" s="37">
        <f t="shared" si="4"/>
        <v>43366</v>
      </c>
    </row>
    <row r="608">
      <c r="A608" s="31">
        <v>43366.0</v>
      </c>
      <c r="B608" s="39" t="s">
        <v>174</v>
      </c>
      <c r="C608" s="33" t="s">
        <v>5</v>
      </c>
      <c r="D608" s="40">
        <v>174.0</v>
      </c>
      <c r="E608" s="35" t="str">
        <f t="shared" si="1"/>
        <v>2018-39</v>
      </c>
      <c r="F608" s="36">
        <f t="shared" si="2"/>
        <v>39</v>
      </c>
      <c r="G608">
        <f t="shared" si="3"/>
        <v>2018</v>
      </c>
      <c r="H608" s="37">
        <f t="shared" si="4"/>
        <v>43366</v>
      </c>
    </row>
    <row r="609">
      <c r="A609" s="31">
        <v>43366.0</v>
      </c>
      <c r="B609" s="39" t="s">
        <v>174</v>
      </c>
      <c r="C609" s="39" t="s">
        <v>3</v>
      </c>
      <c r="D609" s="34">
        <v>1532.0</v>
      </c>
      <c r="E609" s="35" t="str">
        <f t="shared" si="1"/>
        <v>2018-39</v>
      </c>
      <c r="F609" s="36">
        <f t="shared" si="2"/>
        <v>39</v>
      </c>
      <c r="G609">
        <f t="shared" si="3"/>
        <v>2018</v>
      </c>
      <c r="H609" s="37">
        <f t="shared" si="4"/>
        <v>43366</v>
      </c>
    </row>
    <row r="610">
      <c r="A610" s="31">
        <v>43367.0</v>
      </c>
      <c r="B610" s="39" t="s">
        <v>174</v>
      </c>
      <c r="C610" s="33" t="s">
        <v>6</v>
      </c>
      <c r="D610" s="40">
        <v>529.0</v>
      </c>
      <c r="E610" s="35" t="str">
        <f t="shared" si="1"/>
        <v>2018-39</v>
      </c>
      <c r="F610" s="36">
        <f t="shared" si="2"/>
        <v>39</v>
      </c>
      <c r="G610">
        <f t="shared" si="3"/>
        <v>2018</v>
      </c>
      <c r="H610" s="37">
        <f t="shared" si="4"/>
        <v>43367</v>
      </c>
    </row>
    <row r="611">
      <c r="A611" s="31">
        <v>43367.0</v>
      </c>
      <c r="B611" s="39" t="s">
        <v>174</v>
      </c>
      <c r="C611" s="33" t="s">
        <v>4</v>
      </c>
      <c r="D611" s="40">
        <v>63.0</v>
      </c>
      <c r="E611" s="35" t="str">
        <f t="shared" si="1"/>
        <v>2018-39</v>
      </c>
      <c r="F611" s="36">
        <f t="shared" si="2"/>
        <v>39</v>
      </c>
      <c r="G611">
        <f t="shared" si="3"/>
        <v>2018</v>
      </c>
      <c r="H611" s="37">
        <f t="shared" si="4"/>
        <v>43367</v>
      </c>
    </row>
    <row r="612">
      <c r="A612" s="31">
        <v>43367.0</v>
      </c>
      <c r="B612" s="39" t="s">
        <v>174</v>
      </c>
      <c r="C612" s="33" t="s">
        <v>5</v>
      </c>
      <c r="D612" s="40">
        <v>79.0</v>
      </c>
      <c r="E612" s="35" t="str">
        <f t="shared" si="1"/>
        <v>2018-39</v>
      </c>
      <c r="F612" s="36">
        <f t="shared" si="2"/>
        <v>39</v>
      </c>
      <c r="G612">
        <f t="shared" si="3"/>
        <v>2018</v>
      </c>
      <c r="H612" s="37">
        <f t="shared" si="4"/>
        <v>43367</v>
      </c>
    </row>
    <row r="613">
      <c r="A613" s="31">
        <v>43367.0</v>
      </c>
      <c r="B613" s="39" t="s">
        <v>174</v>
      </c>
      <c r="C613" s="39" t="s">
        <v>3</v>
      </c>
      <c r="D613" s="34">
        <v>1438.0</v>
      </c>
      <c r="E613" s="35" t="str">
        <f t="shared" si="1"/>
        <v>2018-39</v>
      </c>
      <c r="F613" s="36">
        <f t="shared" si="2"/>
        <v>39</v>
      </c>
      <c r="G613">
        <f t="shared" si="3"/>
        <v>2018</v>
      </c>
      <c r="H613" s="37">
        <f t="shared" si="4"/>
        <v>43367</v>
      </c>
    </row>
    <row r="614">
      <c r="A614" s="31">
        <v>43368.0</v>
      </c>
      <c r="B614" s="39" t="s">
        <v>174</v>
      </c>
      <c r="C614" s="33" t="s">
        <v>6</v>
      </c>
      <c r="D614" s="40">
        <v>427.0</v>
      </c>
      <c r="E614" s="35" t="str">
        <f t="shared" si="1"/>
        <v>2018-39</v>
      </c>
      <c r="F614" s="36">
        <f t="shared" si="2"/>
        <v>39</v>
      </c>
      <c r="G614">
        <f t="shared" si="3"/>
        <v>2018</v>
      </c>
      <c r="H614" s="37">
        <f t="shared" si="4"/>
        <v>43368</v>
      </c>
    </row>
    <row r="615">
      <c r="A615" s="31">
        <v>43368.0</v>
      </c>
      <c r="B615" s="39" t="s">
        <v>174</v>
      </c>
      <c r="C615" s="33" t="s">
        <v>4</v>
      </c>
      <c r="D615" s="40">
        <v>95.0</v>
      </c>
      <c r="E615" s="35" t="str">
        <f t="shared" si="1"/>
        <v>2018-39</v>
      </c>
      <c r="F615" s="36">
        <f t="shared" si="2"/>
        <v>39</v>
      </c>
      <c r="G615">
        <f t="shared" si="3"/>
        <v>2018</v>
      </c>
      <c r="H615" s="37">
        <f t="shared" si="4"/>
        <v>43368</v>
      </c>
    </row>
    <row r="616">
      <c r="A616" s="31">
        <v>43368.0</v>
      </c>
      <c r="B616" s="39" t="s">
        <v>174</v>
      </c>
      <c r="C616" s="33" t="s">
        <v>5</v>
      </c>
      <c r="D616" s="40">
        <v>142.0</v>
      </c>
      <c r="E616" s="35" t="str">
        <f t="shared" si="1"/>
        <v>2018-39</v>
      </c>
      <c r="F616" s="36">
        <f t="shared" si="2"/>
        <v>39</v>
      </c>
      <c r="G616">
        <f t="shared" si="3"/>
        <v>2018</v>
      </c>
      <c r="H616" s="37">
        <f t="shared" si="4"/>
        <v>43368</v>
      </c>
    </row>
    <row r="617">
      <c r="A617" s="31">
        <v>43368.0</v>
      </c>
      <c r="B617" s="39" t="s">
        <v>174</v>
      </c>
      <c r="C617" s="39" t="s">
        <v>3</v>
      </c>
      <c r="D617" s="34">
        <v>1366.0</v>
      </c>
      <c r="E617" s="35" t="str">
        <f t="shared" si="1"/>
        <v>2018-39</v>
      </c>
      <c r="F617" s="36">
        <f t="shared" si="2"/>
        <v>39</v>
      </c>
      <c r="G617">
        <f t="shared" si="3"/>
        <v>2018</v>
      </c>
      <c r="H617" s="37">
        <f t="shared" si="4"/>
        <v>43368</v>
      </c>
    </row>
    <row r="618">
      <c r="A618" s="31">
        <v>43369.0</v>
      </c>
      <c r="B618" s="39" t="s">
        <v>174</v>
      </c>
      <c r="C618" s="33" t="s">
        <v>6</v>
      </c>
      <c r="D618" s="40">
        <v>395.0</v>
      </c>
      <c r="E618" s="35" t="str">
        <f t="shared" si="1"/>
        <v>2018-39</v>
      </c>
      <c r="F618" s="36">
        <f t="shared" si="2"/>
        <v>39</v>
      </c>
      <c r="G618">
        <f t="shared" si="3"/>
        <v>2018</v>
      </c>
      <c r="H618" s="37">
        <f t="shared" si="4"/>
        <v>43369</v>
      </c>
    </row>
    <row r="619">
      <c r="A619" s="31">
        <v>43369.0</v>
      </c>
      <c r="B619" s="39" t="s">
        <v>174</v>
      </c>
      <c r="C619" s="33" t="s">
        <v>4</v>
      </c>
      <c r="D619" s="40">
        <v>63.0</v>
      </c>
      <c r="E619" s="35" t="str">
        <f t="shared" si="1"/>
        <v>2018-39</v>
      </c>
      <c r="F619" s="36">
        <f t="shared" si="2"/>
        <v>39</v>
      </c>
      <c r="G619">
        <f t="shared" si="3"/>
        <v>2018</v>
      </c>
      <c r="H619" s="37">
        <f t="shared" si="4"/>
        <v>43369</v>
      </c>
    </row>
    <row r="620">
      <c r="A620" s="31">
        <v>43369.0</v>
      </c>
      <c r="B620" s="39" t="s">
        <v>174</v>
      </c>
      <c r="C620" s="33" t="s">
        <v>5</v>
      </c>
      <c r="D620" s="40">
        <v>118.0</v>
      </c>
      <c r="E620" s="35" t="str">
        <f t="shared" si="1"/>
        <v>2018-39</v>
      </c>
      <c r="F620" s="36">
        <f t="shared" si="2"/>
        <v>39</v>
      </c>
      <c r="G620">
        <f t="shared" si="3"/>
        <v>2018</v>
      </c>
      <c r="H620" s="37">
        <f t="shared" si="4"/>
        <v>43369</v>
      </c>
    </row>
    <row r="621">
      <c r="A621" s="31">
        <v>43369.0</v>
      </c>
      <c r="B621" s="39" t="s">
        <v>174</v>
      </c>
      <c r="C621" s="39" t="s">
        <v>3</v>
      </c>
      <c r="D621" s="34">
        <v>1343.0</v>
      </c>
      <c r="E621" s="35" t="str">
        <f t="shared" si="1"/>
        <v>2018-39</v>
      </c>
      <c r="F621" s="36">
        <f t="shared" si="2"/>
        <v>39</v>
      </c>
      <c r="G621">
        <f t="shared" si="3"/>
        <v>2018</v>
      </c>
      <c r="H621" s="37">
        <f t="shared" si="4"/>
        <v>43369</v>
      </c>
    </row>
    <row r="622">
      <c r="A622" s="31">
        <v>43370.0</v>
      </c>
      <c r="B622" s="39" t="s">
        <v>174</v>
      </c>
      <c r="C622" s="33" t="s">
        <v>6</v>
      </c>
      <c r="D622" s="40">
        <v>379.0</v>
      </c>
      <c r="E622" s="35" t="str">
        <f t="shared" si="1"/>
        <v>2018-39</v>
      </c>
      <c r="F622" s="36">
        <f t="shared" si="2"/>
        <v>39</v>
      </c>
      <c r="G622">
        <f t="shared" si="3"/>
        <v>2018</v>
      </c>
      <c r="H622" s="37">
        <f t="shared" si="4"/>
        <v>43370</v>
      </c>
    </row>
    <row r="623">
      <c r="A623" s="31">
        <v>43370.0</v>
      </c>
      <c r="B623" s="39" t="s">
        <v>174</v>
      </c>
      <c r="C623" s="33" t="s">
        <v>4</v>
      </c>
      <c r="D623" s="40">
        <v>79.0</v>
      </c>
      <c r="E623" s="35" t="str">
        <f t="shared" si="1"/>
        <v>2018-39</v>
      </c>
      <c r="F623" s="36">
        <f t="shared" si="2"/>
        <v>39</v>
      </c>
      <c r="G623">
        <f t="shared" si="3"/>
        <v>2018</v>
      </c>
      <c r="H623" s="37">
        <f t="shared" si="4"/>
        <v>43370</v>
      </c>
    </row>
    <row r="624">
      <c r="A624" s="31">
        <v>43370.0</v>
      </c>
      <c r="B624" s="39" t="s">
        <v>174</v>
      </c>
      <c r="C624" s="33" t="s">
        <v>5</v>
      </c>
      <c r="D624" s="40">
        <v>213.0</v>
      </c>
      <c r="E624" s="35" t="str">
        <f t="shared" si="1"/>
        <v>2018-39</v>
      </c>
      <c r="F624" s="36">
        <f t="shared" si="2"/>
        <v>39</v>
      </c>
      <c r="G624">
        <f t="shared" si="3"/>
        <v>2018</v>
      </c>
      <c r="H624" s="37">
        <f t="shared" si="4"/>
        <v>43370</v>
      </c>
    </row>
    <row r="625">
      <c r="A625" s="31">
        <v>43370.0</v>
      </c>
      <c r="B625" s="39" t="s">
        <v>174</v>
      </c>
      <c r="C625" s="39" t="s">
        <v>3</v>
      </c>
      <c r="D625" s="34">
        <v>1382.0</v>
      </c>
      <c r="E625" s="35" t="str">
        <f t="shared" si="1"/>
        <v>2018-39</v>
      </c>
      <c r="F625" s="36">
        <f t="shared" si="2"/>
        <v>39</v>
      </c>
      <c r="G625">
        <f t="shared" si="3"/>
        <v>2018</v>
      </c>
      <c r="H625" s="37">
        <f t="shared" si="4"/>
        <v>43370</v>
      </c>
    </row>
    <row r="626">
      <c r="A626" s="31">
        <v>43371.0</v>
      </c>
      <c r="B626" s="39" t="s">
        <v>174</v>
      </c>
      <c r="C626" s="33" t="s">
        <v>6</v>
      </c>
      <c r="D626" s="40">
        <v>395.0</v>
      </c>
      <c r="E626" s="35" t="str">
        <f t="shared" si="1"/>
        <v>2018-39</v>
      </c>
      <c r="F626" s="36">
        <f t="shared" si="2"/>
        <v>39</v>
      </c>
      <c r="G626">
        <f t="shared" si="3"/>
        <v>2018</v>
      </c>
      <c r="H626" s="37">
        <f t="shared" si="4"/>
        <v>43371</v>
      </c>
    </row>
    <row r="627">
      <c r="A627" s="31">
        <v>43371.0</v>
      </c>
      <c r="B627" s="39" t="s">
        <v>174</v>
      </c>
      <c r="C627" s="33" t="s">
        <v>4</v>
      </c>
      <c r="D627" s="40">
        <v>32.0</v>
      </c>
      <c r="E627" s="35" t="str">
        <f t="shared" si="1"/>
        <v>2018-39</v>
      </c>
      <c r="F627" s="36">
        <f t="shared" si="2"/>
        <v>39</v>
      </c>
      <c r="G627">
        <f t="shared" si="3"/>
        <v>2018</v>
      </c>
      <c r="H627" s="37">
        <f t="shared" si="4"/>
        <v>43371</v>
      </c>
    </row>
    <row r="628">
      <c r="A628" s="31">
        <v>43371.0</v>
      </c>
      <c r="B628" s="39" t="s">
        <v>174</v>
      </c>
      <c r="C628" s="33" t="s">
        <v>5</v>
      </c>
      <c r="D628" s="40">
        <v>166.0</v>
      </c>
      <c r="E628" s="35" t="str">
        <f t="shared" si="1"/>
        <v>2018-39</v>
      </c>
      <c r="F628" s="36">
        <f t="shared" si="2"/>
        <v>39</v>
      </c>
      <c r="G628">
        <f t="shared" si="3"/>
        <v>2018</v>
      </c>
      <c r="H628" s="37">
        <f t="shared" si="4"/>
        <v>43371</v>
      </c>
    </row>
    <row r="629">
      <c r="A629" s="31">
        <v>43371.0</v>
      </c>
      <c r="B629" s="39" t="s">
        <v>174</v>
      </c>
      <c r="C629" s="39" t="s">
        <v>3</v>
      </c>
      <c r="D629" s="34">
        <v>1351.0</v>
      </c>
      <c r="E629" s="35" t="str">
        <f t="shared" si="1"/>
        <v>2018-39</v>
      </c>
      <c r="F629" s="36">
        <f t="shared" si="2"/>
        <v>39</v>
      </c>
      <c r="G629">
        <f t="shared" si="3"/>
        <v>2018</v>
      </c>
      <c r="H629" s="37">
        <f t="shared" si="4"/>
        <v>43371</v>
      </c>
    </row>
    <row r="630">
      <c r="A630" s="31">
        <v>43372.0</v>
      </c>
      <c r="B630" s="39" t="s">
        <v>174</v>
      </c>
      <c r="C630" s="33" t="s">
        <v>6</v>
      </c>
      <c r="D630" s="40">
        <v>466.0</v>
      </c>
      <c r="E630" s="35" t="str">
        <f t="shared" si="1"/>
        <v>2018-39</v>
      </c>
      <c r="F630" s="36">
        <f t="shared" si="2"/>
        <v>39</v>
      </c>
      <c r="G630">
        <f t="shared" si="3"/>
        <v>2018</v>
      </c>
      <c r="H630" s="37">
        <f t="shared" si="4"/>
        <v>43372</v>
      </c>
    </row>
    <row r="631">
      <c r="A631" s="31">
        <v>43372.0</v>
      </c>
      <c r="B631" s="39" t="s">
        <v>174</v>
      </c>
      <c r="C631" s="33" t="s">
        <v>4</v>
      </c>
      <c r="D631" s="40">
        <v>47.0</v>
      </c>
      <c r="E631" s="35" t="str">
        <f t="shared" si="1"/>
        <v>2018-39</v>
      </c>
      <c r="F631" s="36">
        <f t="shared" si="2"/>
        <v>39</v>
      </c>
      <c r="G631">
        <f t="shared" si="3"/>
        <v>2018</v>
      </c>
      <c r="H631" s="37">
        <f t="shared" si="4"/>
        <v>43372</v>
      </c>
    </row>
    <row r="632">
      <c r="A632" s="31">
        <v>43372.0</v>
      </c>
      <c r="B632" s="39" t="s">
        <v>174</v>
      </c>
      <c r="C632" s="33" t="s">
        <v>5</v>
      </c>
      <c r="D632" s="40">
        <v>174.0</v>
      </c>
      <c r="E632" s="35" t="str">
        <f t="shared" si="1"/>
        <v>2018-39</v>
      </c>
      <c r="F632" s="36">
        <f t="shared" si="2"/>
        <v>39</v>
      </c>
      <c r="G632">
        <f t="shared" si="3"/>
        <v>2018</v>
      </c>
      <c r="H632" s="37">
        <f t="shared" si="4"/>
        <v>43372</v>
      </c>
    </row>
    <row r="633">
      <c r="A633" s="31">
        <v>43372.0</v>
      </c>
      <c r="B633" s="39" t="s">
        <v>174</v>
      </c>
      <c r="C633" s="39" t="s">
        <v>3</v>
      </c>
      <c r="D633" s="34">
        <v>1485.0</v>
      </c>
      <c r="E633" s="35" t="str">
        <f t="shared" si="1"/>
        <v>2018-39</v>
      </c>
      <c r="F633" s="36">
        <f t="shared" si="2"/>
        <v>39</v>
      </c>
      <c r="G633">
        <f t="shared" si="3"/>
        <v>2018</v>
      </c>
      <c r="H633" s="37">
        <f t="shared" si="4"/>
        <v>43372</v>
      </c>
    </row>
    <row r="634">
      <c r="A634" s="31">
        <v>43373.0</v>
      </c>
      <c r="B634" s="39" t="s">
        <v>174</v>
      </c>
      <c r="C634" s="33" t="s">
        <v>6</v>
      </c>
      <c r="D634" s="40">
        <v>411.0</v>
      </c>
      <c r="E634" s="35" t="str">
        <f t="shared" si="1"/>
        <v>2018-40</v>
      </c>
      <c r="F634" s="36">
        <f t="shared" si="2"/>
        <v>40</v>
      </c>
      <c r="G634">
        <f t="shared" si="3"/>
        <v>2018</v>
      </c>
      <c r="H634" s="37">
        <f t="shared" si="4"/>
        <v>43373</v>
      </c>
    </row>
    <row r="635">
      <c r="A635" s="31">
        <v>43373.0</v>
      </c>
      <c r="B635" s="39" t="s">
        <v>174</v>
      </c>
      <c r="C635" s="33" t="s">
        <v>4</v>
      </c>
      <c r="D635" s="40">
        <v>87.0</v>
      </c>
      <c r="E635" s="35" t="str">
        <f t="shared" si="1"/>
        <v>2018-40</v>
      </c>
      <c r="F635" s="36">
        <f t="shared" si="2"/>
        <v>40</v>
      </c>
      <c r="G635">
        <f t="shared" si="3"/>
        <v>2018</v>
      </c>
      <c r="H635" s="37">
        <f t="shared" si="4"/>
        <v>43373</v>
      </c>
    </row>
    <row r="636">
      <c r="A636" s="31">
        <v>43373.0</v>
      </c>
      <c r="B636" s="39" t="s">
        <v>174</v>
      </c>
      <c r="C636" s="33" t="s">
        <v>5</v>
      </c>
      <c r="D636" s="40">
        <v>205.0</v>
      </c>
      <c r="E636" s="35" t="str">
        <f t="shared" si="1"/>
        <v>2018-40</v>
      </c>
      <c r="F636" s="36">
        <f t="shared" si="2"/>
        <v>40</v>
      </c>
      <c r="G636">
        <f t="shared" si="3"/>
        <v>2018</v>
      </c>
      <c r="H636" s="37">
        <f t="shared" si="4"/>
        <v>43373</v>
      </c>
    </row>
    <row r="637">
      <c r="A637" s="31">
        <v>43373.0</v>
      </c>
      <c r="B637" s="39" t="s">
        <v>174</v>
      </c>
      <c r="C637" s="39" t="s">
        <v>3</v>
      </c>
      <c r="D637" s="34">
        <v>1485.0</v>
      </c>
      <c r="E637" s="35" t="str">
        <f t="shared" si="1"/>
        <v>2018-40</v>
      </c>
      <c r="F637" s="36">
        <f t="shared" si="2"/>
        <v>40</v>
      </c>
      <c r="G637">
        <f t="shared" si="3"/>
        <v>2018</v>
      </c>
      <c r="H637" s="37">
        <f t="shared" si="4"/>
        <v>43373</v>
      </c>
    </row>
    <row r="638">
      <c r="A638" s="31">
        <v>43374.0</v>
      </c>
      <c r="B638" s="39" t="s">
        <v>174</v>
      </c>
      <c r="C638" s="33" t="s">
        <v>6</v>
      </c>
      <c r="D638" s="40">
        <v>427.0</v>
      </c>
      <c r="E638" s="35" t="str">
        <f t="shared" si="1"/>
        <v>2018-40</v>
      </c>
      <c r="F638" s="36">
        <f t="shared" si="2"/>
        <v>40</v>
      </c>
      <c r="G638">
        <f t="shared" si="3"/>
        <v>2018</v>
      </c>
      <c r="H638" s="37">
        <f t="shared" si="4"/>
        <v>43374</v>
      </c>
    </row>
    <row r="639">
      <c r="A639" s="31">
        <v>43374.0</v>
      </c>
      <c r="B639" s="39" t="s">
        <v>174</v>
      </c>
      <c r="C639" s="33" t="s">
        <v>4</v>
      </c>
      <c r="D639" s="40">
        <v>39.0</v>
      </c>
      <c r="E639" s="35" t="str">
        <f t="shared" si="1"/>
        <v>2018-40</v>
      </c>
      <c r="F639" s="36">
        <f t="shared" si="2"/>
        <v>40</v>
      </c>
      <c r="G639">
        <f t="shared" si="3"/>
        <v>2018</v>
      </c>
      <c r="H639" s="37">
        <f t="shared" si="4"/>
        <v>43374</v>
      </c>
    </row>
    <row r="640">
      <c r="A640" s="31">
        <v>43374.0</v>
      </c>
      <c r="B640" s="39" t="s">
        <v>174</v>
      </c>
      <c r="C640" s="33" t="s">
        <v>5</v>
      </c>
      <c r="D640" s="40">
        <v>316.0</v>
      </c>
      <c r="E640" s="35" t="str">
        <f t="shared" si="1"/>
        <v>2018-40</v>
      </c>
      <c r="F640" s="36">
        <f t="shared" si="2"/>
        <v>40</v>
      </c>
      <c r="G640">
        <f t="shared" si="3"/>
        <v>2018</v>
      </c>
      <c r="H640" s="37">
        <f t="shared" si="4"/>
        <v>43374</v>
      </c>
    </row>
    <row r="641">
      <c r="A641" s="31">
        <v>43374.0</v>
      </c>
      <c r="B641" s="39" t="s">
        <v>174</v>
      </c>
      <c r="C641" s="39" t="s">
        <v>3</v>
      </c>
      <c r="D641" s="34">
        <v>1690.0</v>
      </c>
      <c r="E641" s="35" t="str">
        <f t="shared" si="1"/>
        <v>2018-40</v>
      </c>
      <c r="F641" s="36">
        <f t="shared" si="2"/>
        <v>40</v>
      </c>
      <c r="G641">
        <f t="shared" si="3"/>
        <v>2018</v>
      </c>
      <c r="H641" s="37">
        <f t="shared" si="4"/>
        <v>43374</v>
      </c>
    </row>
    <row r="642">
      <c r="A642" s="31">
        <v>43375.0</v>
      </c>
      <c r="B642" s="39" t="s">
        <v>174</v>
      </c>
      <c r="C642" s="33" t="s">
        <v>6</v>
      </c>
      <c r="D642" s="40">
        <v>427.0</v>
      </c>
      <c r="E642" s="35" t="str">
        <f t="shared" si="1"/>
        <v>2018-40</v>
      </c>
      <c r="F642" s="36">
        <f t="shared" si="2"/>
        <v>40</v>
      </c>
      <c r="G642">
        <f t="shared" si="3"/>
        <v>2018</v>
      </c>
      <c r="H642" s="37">
        <f t="shared" si="4"/>
        <v>43375</v>
      </c>
    </row>
    <row r="643">
      <c r="A643" s="31">
        <v>43375.0</v>
      </c>
      <c r="B643" s="39" t="s">
        <v>174</v>
      </c>
      <c r="C643" s="33" t="s">
        <v>4</v>
      </c>
      <c r="D643" s="40">
        <v>79.0</v>
      </c>
      <c r="E643" s="35" t="str">
        <f t="shared" si="1"/>
        <v>2018-40</v>
      </c>
      <c r="F643" s="36">
        <f t="shared" si="2"/>
        <v>40</v>
      </c>
      <c r="G643">
        <f t="shared" si="3"/>
        <v>2018</v>
      </c>
      <c r="H643" s="37">
        <f t="shared" si="4"/>
        <v>43375</v>
      </c>
    </row>
    <row r="644">
      <c r="A644" s="31">
        <v>43375.0</v>
      </c>
      <c r="B644" s="39" t="s">
        <v>174</v>
      </c>
      <c r="C644" s="33" t="s">
        <v>5</v>
      </c>
      <c r="D644" s="40">
        <v>237.0</v>
      </c>
      <c r="E644" s="35" t="str">
        <f t="shared" si="1"/>
        <v>2018-40</v>
      </c>
      <c r="F644" s="36">
        <f t="shared" si="2"/>
        <v>40</v>
      </c>
      <c r="G644">
        <f t="shared" si="3"/>
        <v>2018</v>
      </c>
      <c r="H644" s="37">
        <f t="shared" si="4"/>
        <v>43375</v>
      </c>
    </row>
    <row r="645">
      <c r="A645" s="31">
        <v>43375.0</v>
      </c>
      <c r="B645" s="39" t="s">
        <v>174</v>
      </c>
      <c r="C645" s="39" t="s">
        <v>3</v>
      </c>
      <c r="D645" s="34">
        <v>1532.0</v>
      </c>
      <c r="E645" s="35" t="str">
        <f t="shared" si="1"/>
        <v>2018-40</v>
      </c>
      <c r="F645" s="36">
        <f t="shared" si="2"/>
        <v>40</v>
      </c>
      <c r="G645">
        <f t="shared" si="3"/>
        <v>2018</v>
      </c>
      <c r="H645" s="37">
        <f t="shared" si="4"/>
        <v>43375</v>
      </c>
    </row>
    <row r="646">
      <c r="A646" s="31">
        <v>43376.0</v>
      </c>
      <c r="B646" s="39" t="s">
        <v>174</v>
      </c>
      <c r="C646" s="33" t="s">
        <v>6</v>
      </c>
      <c r="D646" s="40">
        <v>379.0</v>
      </c>
      <c r="E646" s="35" t="str">
        <f t="shared" si="1"/>
        <v>2018-40</v>
      </c>
      <c r="F646" s="36">
        <f t="shared" si="2"/>
        <v>40</v>
      </c>
      <c r="G646">
        <f t="shared" si="3"/>
        <v>2018</v>
      </c>
      <c r="H646" s="37">
        <f t="shared" si="4"/>
        <v>43376</v>
      </c>
    </row>
    <row r="647">
      <c r="A647" s="31">
        <v>43376.0</v>
      </c>
      <c r="B647" s="39" t="s">
        <v>174</v>
      </c>
      <c r="C647" s="33" t="s">
        <v>4</v>
      </c>
      <c r="D647" s="40">
        <v>39.0</v>
      </c>
      <c r="E647" s="35" t="str">
        <f t="shared" si="1"/>
        <v>2018-40</v>
      </c>
      <c r="F647" s="36">
        <f t="shared" si="2"/>
        <v>40</v>
      </c>
      <c r="G647">
        <f t="shared" si="3"/>
        <v>2018</v>
      </c>
      <c r="H647" s="37">
        <f t="shared" si="4"/>
        <v>43376</v>
      </c>
    </row>
    <row r="648">
      <c r="A648" s="31">
        <v>43376.0</v>
      </c>
      <c r="B648" s="39" t="s">
        <v>174</v>
      </c>
      <c r="C648" s="33" t="s">
        <v>5</v>
      </c>
      <c r="D648" s="40">
        <v>269.0</v>
      </c>
      <c r="E648" s="35" t="str">
        <f t="shared" si="1"/>
        <v>2018-40</v>
      </c>
      <c r="F648" s="36">
        <f t="shared" si="2"/>
        <v>40</v>
      </c>
      <c r="G648">
        <f t="shared" si="3"/>
        <v>2018</v>
      </c>
      <c r="H648" s="37">
        <f t="shared" si="4"/>
        <v>43376</v>
      </c>
    </row>
    <row r="649">
      <c r="A649" s="31">
        <v>43376.0</v>
      </c>
      <c r="B649" s="39" t="s">
        <v>174</v>
      </c>
      <c r="C649" s="39" t="s">
        <v>3</v>
      </c>
      <c r="D649" s="34">
        <v>1532.0</v>
      </c>
      <c r="E649" s="35" t="str">
        <f t="shared" si="1"/>
        <v>2018-40</v>
      </c>
      <c r="F649" s="36">
        <f t="shared" si="2"/>
        <v>40</v>
      </c>
      <c r="G649">
        <f t="shared" si="3"/>
        <v>2018</v>
      </c>
      <c r="H649" s="37">
        <f t="shared" si="4"/>
        <v>43376</v>
      </c>
    </row>
    <row r="650">
      <c r="A650" s="31">
        <v>43377.0</v>
      </c>
      <c r="B650" s="39" t="s">
        <v>174</v>
      </c>
      <c r="C650" s="33" t="s">
        <v>6</v>
      </c>
      <c r="D650" s="40">
        <v>371.0</v>
      </c>
      <c r="E650" s="35" t="str">
        <f t="shared" si="1"/>
        <v>2018-40</v>
      </c>
      <c r="F650" s="36">
        <f t="shared" si="2"/>
        <v>40</v>
      </c>
      <c r="G650">
        <f t="shared" si="3"/>
        <v>2018</v>
      </c>
      <c r="H650" s="37">
        <f t="shared" si="4"/>
        <v>43377</v>
      </c>
    </row>
    <row r="651">
      <c r="A651" s="31">
        <v>43377.0</v>
      </c>
      <c r="B651" s="39" t="s">
        <v>174</v>
      </c>
      <c r="C651" s="33" t="s">
        <v>4</v>
      </c>
      <c r="D651" s="40">
        <v>32.0</v>
      </c>
      <c r="E651" s="35" t="str">
        <f t="shared" si="1"/>
        <v>2018-40</v>
      </c>
      <c r="F651" s="36">
        <f t="shared" si="2"/>
        <v>40</v>
      </c>
      <c r="G651">
        <f t="shared" si="3"/>
        <v>2018</v>
      </c>
      <c r="H651" s="37">
        <f t="shared" si="4"/>
        <v>43377</v>
      </c>
    </row>
    <row r="652">
      <c r="A652" s="31">
        <v>43377.0</v>
      </c>
      <c r="B652" s="39" t="s">
        <v>174</v>
      </c>
      <c r="C652" s="33" t="s">
        <v>5</v>
      </c>
      <c r="D652" s="40">
        <v>158.0</v>
      </c>
      <c r="E652" s="35" t="str">
        <f t="shared" si="1"/>
        <v>2018-40</v>
      </c>
      <c r="F652" s="36">
        <f t="shared" si="2"/>
        <v>40</v>
      </c>
      <c r="G652">
        <f t="shared" si="3"/>
        <v>2018</v>
      </c>
      <c r="H652" s="37">
        <f t="shared" si="4"/>
        <v>43377</v>
      </c>
    </row>
    <row r="653">
      <c r="A653" s="31">
        <v>43377.0</v>
      </c>
      <c r="B653" s="39" t="s">
        <v>174</v>
      </c>
      <c r="C653" s="39" t="s">
        <v>3</v>
      </c>
      <c r="D653" s="34">
        <v>1414.0</v>
      </c>
      <c r="E653" s="35" t="str">
        <f t="shared" si="1"/>
        <v>2018-40</v>
      </c>
      <c r="F653" s="36">
        <f t="shared" si="2"/>
        <v>40</v>
      </c>
      <c r="G653">
        <f t="shared" si="3"/>
        <v>2018</v>
      </c>
      <c r="H653" s="37">
        <f t="shared" si="4"/>
        <v>43377</v>
      </c>
    </row>
    <row r="654">
      <c r="A654" s="31">
        <v>43378.0</v>
      </c>
      <c r="B654" s="39" t="s">
        <v>174</v>
      </c>
      <c r="C654" s="33" t="s">
        <v>6</v>
      </c>
      <c r="D654" s="40">
        <v>403.0</v>
      </c>
      <c r="E654" s="35" t="str">
        <f t="shared" si="1"/>
        <v>2018-40</v>
      </c>
      <c r="F654" s="36">
        <f t="shared" si="2"/>
        <v>40</v>
      </c>
      <c r="G654">
        <f t="shared" si="3"/>
        <v>2018</v>
      </c>
      <c r="H654" s="37">
        <f t="shared" si="4"/>
        <v>43378</v>
      </c>
    </row>
    <row r="655">
      <c r="A655" s="31">
        <v>43378.0</v>
      </c>
      <c r="B655" s="39" t="s">
        <v>174</v>
      </c>
      <c r="C655" s="33" t="s">
        <v>4</v>
      </c>
      <c r="D655" s="40">
        <v>47.0</v>
      </c>
      <c r="E655" s="35" t="str">
        <f t="shared" si="1"/>
        <v>2018-40</v>
      </c>
      <c r="F655" s="36">
        <f t="shared" si="2"/>
        <v>40</v>
      </c>
      <c r="G655">
        <f t="shared" si="3"/>
        <v>2018</v>
      </c>
      <c r="H655" s="37">
        <f t="shared" si="4"/>
        <v>43378</v>
      </c>
    </row>
    <row r="656">
      <c r="A656" s="31">
        <v>43378.0</v>
      </c>
      <c r="B656" s="39" t="s">
        <v>174</v>
      </c>
      <c r="C656" s="33" t="s">
        <v>5</v>
      </c>
      <c r="D656" s="40">
        <v>197.0</v>
      </c>
      <c r="E656" s="35" t="str">
        <f t="shared" si="1"/>
        <v>2018-40</v>
      </c>
      <c r="F656" s="36">
        <f t="shared" si="2"/>
        <v>40</v>
      </c>
      <c r="G656">
        <f t="shared" si="3"/>
        <v>2018</v>
      </c>
      <c r="H656" s="37">
        <f t="shared" si="4"/>
        <v>43378</v>
      </c>
    </row>
    <row r="657">
      <c r="A657" s="31">
        <v>43378.0</v>
      </c>
      <c r="B657" s="39" t="s">
        <v>174</v>
      </c>
      <c r="C657" s="39" t="s">
        <v>3</v>
      </c>
      <c r="D657" s="34">
        <v>1572.0</v>
      </c>
      <c r="E657" s="35" t="str">
        <f t="shared" si="1"/>
        <v>2018-40</v>
      </c>
      <c r="F657" s="36">
        <f t="shared" si="2"/>
        <v>40</v>
      </c>
      <c r="G657">
        <f t="shared" si="3"/>
        <v>2018</v>
      </c>
      <c r="H657" s="37">
        <f t="shared" si="4"/>
        <v>43378</v>
      </c>
    </row>
    <row r="658">
      <c r="A658" s="31">
        <v>43379.0</v>
      </c>
      <c r="B658" s="39" t="s">
        <v>174</v>
      </c>
      <c r="C658" s="33" t="s">
        <v>6</v>
      </c>
      <c r="D658" s="40">
        <v>592.0</v>
      </c>
      <c r="E658" s="35" t="str">
        <f t="shared" si="1"/>
        <v>2018-40</v>
      </c>
      <c r="F658" s="36">
        <f t="shared" si="2"/>
        <v>40</v>
      </c>
      <c r="G658">
        <f t="shared" si="3"/>
        <v>2018</v>
      </c>
      <c r="H658" s="37">
        <f t="shared" si="4"/>
        <v>43379</v>
      </c>
    </row>
    <row r="659">
      <c r="A659" s="31">
        <v>43379.0</v>
      </c>
      <c r="B659" s="39" t="s">
        <v>174</v>
      </c>
      <c r="C659" s="33" t="s">
        <v>4</v>
      </c>
      <c r="D659" s="40">
        <v>79.0</v>
      </c>
      <c r="E659" s="35" t="str">
        <f t="shared" si="1"/>
        <v>2018-40</v>
      </c>
      <c r="F659" s="36">
        <f t="shared" si="2"/>
        <v>40</v>
      </c>
      <c r="G659">
        <f t="shared" si="3"/>
        <v>2018</v>
      </c>
      <c r="H659" s="37">
        <f t="shared" si="4"/>
        <v>43379</v>
      </c>
    </row>
    <row r="660">
      <c r="A660" s="31">
        <v>43379.0</v>
      </c>
      <c r="B660" s="39" t="s">
        <v>174</v>
      </c>
      <c r="C660" s="33" t="s">
        <v>5</v>
      </c>
      <c r="D660" s="40">
        <v>253.0</v>
      </c>
      <c r="E660" s="35" t="str">
        <f t="shared" si="1"/>
        <v>2018-40</v>
      </c>
      <c r="F660" s="36">
        <f t="shared" si="2"/>
        <v>40</v>
      </c>
      <c r="G660">
        <f t="shared" si="3"/>
        <v>2018</v>
      </c>
      <c r="H660" s="37">
        <f t="shared" si="4"/>
        <v>43379</v>
      </c>
    </row>
    <row r="661">
      <c r="A661" s="31">
        <v>43379.0</v>
      </c>
      <c r="B661" s="39" t="s">
        <v>174</v>
      </c>
      <c r="C661" s="39" t="s">
        <v>3</v>
      </c>
      <c r="D661" s="34">
        <v>1911.0</v>
      </c>
      <c r="E661" s="35" t="str">
        <f t="shared" si="1"/>
        <v>2018-40</v>
      </c>
      <c r="F661" s="36">
        <f t="shared" si="2"/>
        <v>40</v>
      </c>
      <c r="G661">
        <f t="shared" si="3"/>
        <v>2018</v>
      </c>
      <c r="H661" s="37">
        <f t="shared" si="4"/>
        <v>43379</v>
      </c>
    </row>
    <row r="662">
      <c r="A662" s="31">
        <v>43380.0</v>
      </c>
      <c r="B662" s="39" t="s">
        <v>174</v>
      </c>
      <c r="C662" s="33" t="s">
        <v>6</v>
      </c>
      <c r="D662" s="40">
        <v>442.0</v>
      </c>
      <c r="E662" s="35" t="str">
        <f t="shared" si="1"/>
        <v>2018-41</v>
      </c>
      <c r="F662" s="36">
        <f t="shared" si="2"/>
        <v>41</v>
      </c>
      <c r="G662">
        <f t="shared" si="3"/>
        <v>2018</v>
      </c>
      <c r="H662" s="37">
        <f t="shared" si="4"/>
        <v>43380</v>
      </c>
    </row>
    <row r="663">
      <c r="A663" s="31">
        <v>43380.0</v>
      </c>
      <c r="B663" s="39" t="s">
        <v>174</v>
      </c>
      <c r="C663" s="33" t="s">
        <v>4</v>
      </c>
      <c r="D663" s="40">
        <v>118.0</v>
      </c>
      <c r="E663" s="35" t="str">
        <f t="shared" si="1"/>
        <v>2018-41</v>
      </c>
      <c r="F663" s="36">
        <f t="shared" si="2"/>
        <v>41</v>
      </c>
      <c r="G663">
        <f t="shared" si="3"/>
        <v>2018</v>
      </c>
      <c r="H663" s="37">
        <f t="shared" si="4"/>
        <v>43380</v>
      </c>
    </row>
    <row r="664">
      <c r="A664" s="31">
        <v>43380.0</v>
      </c>
      <c r="B664" s="39" t="s">
        <v>174</v>
      </c>
      <c r="C664" s="33" t="s">
        <v>5</v>
      </c>
      <c r="D664" s="40">
        <v>150.0</v>
      </c>
      <c r="E664" s="35" t="str">
        <f t="shared" si="1"/>
        <v>2018-41</v>
      </c>
      <c r="F664" s="36">
        <f t="shared" si="2"/>
        <v>41</v>
      </c>
      <c r="G664">
        <f t="shared" si="3"/>
        <v>2018</v>
      </c>
      <c r="H664" s="37">
        <f t="shared" si="4"/>
        <v>43380</v>
      </c>
    </row>
    <row r="665">
      <c r="A665" s="31">
        <v>43380.0</v>
      </c>
      <c r="B665" s="39" t="s">
        <v>174</v>
      </c>
      <c r="C665" s="39" t="s">
        <v>3</v>
      </c>
      <c r="D665" s="34">
        <v>1746.0</v>
      </c>
      <c r="E665" s="35" t="str">
        <f t="shared" si="1"/>
        <v>2018-41</v>
      </c>
      <c r="F665" s="36">
        <f t="shared" si="2"/>
        <v>41</v>
      </c>
      <c r="G665">
        <f t="shared" si="3"/>
        <v>2018</v>
      </c>
      <c r="H665" s="37">
        <f t="shared" si="4"/>
        <v>43380</v>
      </c>
    </row>
    <row r="666">
      <c r="A666" s="31">
        <v>43381.0</v>
      </c>
      <c r="B666" s="39" t="s">
        <v>174</v>
      </c>
      <c r="C666" s="33" t="s">
        <v>6</v>
      </c>
      <c r="D666" s="40">
        <v>498.0</v>
      </c>
      <c r="E666" s="35" t="str">
        <f t="shared" si="1"/>
        <v>2018-41</v>
      </c>
      <c r="F666" s="36">
        <f t="shared" si="2"/>
        <v>41</v>
      </c>
      <c r="G666">
        <f t="shared" si="3"/>
        <v>2018</v>
      </c>
      <c r="H666" s="37">
        <f t="shared" si="4"/>
        <v>43381</v>
      </c>
    </row>
    <row r="667">
      <c r="A667" s="31">
        <v>43381.0</v>
      </c>
      <c r="B667" s="39" t="s">
        <v>174</v>
      </c>
      <c r="C667" s="33" t="s">
        <v>4</v>
      </c>
      <c r="D667" s="40">
        <v>63.0</v>
      </c>
      <c r="E667" s="35" t="str">
        <f t="shared" si="1"/>
        <v>2018-41</v>
      </c>
      <c r="F667" s="36">
        <f t="shared" si="2"/>
        <v>41</v>
      </c>
      <c r="G667">
        <f t="shared" si="3"/>
        <v>2018</v>
      </c>
      <c r="H667" s="37">
        <f t="shared" si="4"/>
        <v>43381</v>
      </c>
    </row>
    <row r="668">
      <c r="A668" s="31">
        <v>43381.0</v>
      </c>
      <c r="B668" s="39" t="s">
        <v>174</v>
      </c>
      <c r="C668" s="33" t="s">
        <v>5</v>
      </c>
      <c r="D668" s="40">
        <v>205.0</v>
      </c>
      <c r="E668" s="35" t="str">
        <f t="shared" si="1"/>
        <v>2018-41</v>
      </c>
      <c r="F668" s="36">
        <f t="shared" si="2"/>
        <v>41</v>
      </c>
      <c r="G668">
        <f t="shared" si="3"/>
        <v>2018</v>
      </c>
      <c r="H668" s="37">
        <f t="shared" si="4"/>
        <v>43381</v>
      </c>
    </row>
    <row r="669">
      <c r="A669" s="31">
        <v>43381.0</v>
      </c>
      <c r="B669" s="39" t="s">
        <v>174</v>
      </c>
      <c r="C669" s="39" t="s">
        <v>3</v>
      </c>
      <c r="D669" s="34">
        <v>1698.0</v>
      </c>
      <c r="E669" s="35" t="str">
        <f t="shared" si="1"/>
        <v>2018-41</v>
      </c>
      <c r="F669" s="36">
        <f t="shared" si="2"/>
        <v>41</v>
      </c>
      <c r="G669">
        <f t="shared" si="3"/>
        <v>2018</v>
      </c>
      <c r="H669" s="37">
        <f t="shared" si="4"/>
        <v>43381</v>
      </c>
    </row>
    <row r="670">
      <c r="A670" s="31">
        <v>43382.0</v>
      </c>
      <c r="B670" s="39" t="s">
        <v>174</v>
      </c>
      <c r="C670" s="33" t="s">
        <v>6</v>
      </c>
      <c r="D670" s="34">
        <v>450.0</v>
      </c>
      <c r="E670" s="35" t="str">
        <f t="shared" si="1"/>
        <v>2018-41</v>
      </c>
      <c r="F670" s="36">
        <f t="shared" si="2"/>
        <v>41</v>
      </c>
      <c r="G670">
        <f t="shared" si="3"/>
        <v>2018</v>
      </c>
      <c r="H670" s="37">
        <f t="shared" si="4"/>
        <v>43382</v>
      </c>
    </row>
    <row r="671">
      <c r="A671" s="31">
        <v>43382.0</v>
      </c>
      <c r="B671" s="39" t="s">
        <v>174</v>
      </c>
      <c r="C671" s="33" t="s">
        <v>4</v>
      </c>
      <c r="D671" s="40">
        <v>103.0</v>
      </c>
      <c r="E671" s="35" t="str">
        <f t="shared" si="1"/>
        <v>2018-41</v>
      </c>
      <c r="F671" s="36">
        <f t="shared" si="2"/>
        <v>41</v>
      </c>
      <c r="G671">
        <f t="shared" si="3"/>
        <v>2018</v>
      </c>
      <c r="H671" s="37">
        <f t="shared" si="4"/>
        <v>43382</v>
      </c>
    </row>
    <row r="672">
      <c r="A672" s="31">
        <v>43382.0</v>
      </c>
      <c r="B672" s="39" t="s">
        <v>174</v>
      </c>
      <c r="C672" s="33" t="s">
        <v>5</v>
      </c>
      <c r="D672" s="34">
        <v>158.0</v>
      </c>
      <c r="E672" s="35" t="str">
        <f t="shared" si="1"/>
        <v>2018-41</v>
      </c>
      <c r="F672" s="36">
        <f t="shared" si="2"/>
        <v>41</v>
      </c>
      <c r="G672">
        <f t="shared" si="3"/>
        <v>2018</v>
      </c>
      <c r="H672" s="37">
        <f t="shared" si="4"/>
        <v>43382</v>
      </c>
    </row>
    <row r="673">
      <c r="A673" s="31">
        <v>43382.0</v>
      </c>
      <c r="B673" s="39" t="s">
        <v>174</v>
      </c>
      <c r="C673" s="39" t="s">
        <v>3</v>
      </c>
      <c r="D673" s="34">
        <v>1572.0</v>
      </c>
      <c r="E673" s="35" t="str">
        <f t="shared" si="1"/>
        <v>2018-41</v>
      </c>
      <c r="F673" s="36">
        <f t="shared" si="2"/>
        <v>41</v>
      </c>
      <c r="G673">
        <f t="shared" si="3"/>
        <v>2018</v>
      </c>
      <c r="H673" s="37">
        <f t="shared" si="4"/>
        <v>43382</v>
      </c>
    </row>
    <row r="674">
      <c r="A674" s="31">
        <v>43383.0</v>
      </c>
      <c r="B674" s="39" t="s">
        <v>174</v>
      </c>
      <c r="C674" s="33" t="s">
        <v>6</v>
      </c>
      <c r="D674" s="40">
        <v>442.0</v>
      </c>
      <c r="E674" s="35" t="str">
        <f t="shared" si="1"/>
        <v>2018-41</v>
      </c>
      <c r="F674" s="36">
        <f t="shared" si="2"/>
        <v>41</v>
      </c>
      <c r="G674">
        <f t="shared" si="3"/>
        <v>2018</v>
      </c>
      <c r="H674" s="37">
        <f t="shared" si="4"/>
        <v>43383</v>
      </c>
    </row>
    <row r="675">
      <c r="A675" s="31">
        <v>43383.0</v>
      </c>
      <c r="B675" s="39" t="s">
        <v>174</v>
      </c>
      <c r="C675" s="33" t="s">
        <v>4</v>
      </c>
      <c r="D675" s="40">
        <v>47.0</v>
      </c>
      <c r="E675" s="35" t="str">
        <f t="shared" si="1"/>
        <v>2018-41</v>
      </c>
      <c r="F675" s="36">
        <f t="shared" si="2"/>
        <v>41</v>
      </c>
      <c r="G675">
        <f t="shared" si="3"/>
        <v>2018</v>
      </c>
      <c r="H675" s="37">
        <f t="shared" si="4"/>
        <v>43383</v>
      </c>
    </row>
    <row r="676">
      <c r="A676" s="31">
        <v>43383.0</v>
      </c>
      <c r="B676" s="39" t="s">
        <v>174</v>
      </c>
      <c r="C676" s="33" t="s">
        <v>5</v>
      </c>
      <c r="D676" s="40">
        <v>197.0</v>
      </c>
      <c r="E676" s="35" t="str">
        <f t="shared" si="1"/>
        <v>2018-41</v>
      </c>
      <c r="F676" s="36">
        <f t="shared" si="2"/>
        <v>41</v>
      </c>
      <c r="G676">
        <f t="shared" si="3"/>
        <v>2018</v>
      </c>
      <c r="H676" s="37">
        <f t="shared" si="4"/>
        <v>43383</v>
      </c>
    </row>
    <row r="677">
      <c r="A677" s="31">
        <v>43383.0</v>
      </c>
      <c r="B677" s="39" t="s">
        <v>174</v>
      </c>
      <c r="C677" s="39" t="s">
        <v>3</v>
      </c>
      <c r="D677" s="34">
        <v>1414.0</v>
      </c>
      <c r="E677" s="35" t="str">
        <f t="shared" si="1"/>
        <v>2018-41</v>
      </c>
      <c r="F677" s="36">
        <f t="shared" si="2"/>
        <v>41</v>
      </c>
      <c r="G677">
        <f t="shared" si="3"/>
        <v>2018</v>
      </c>
      <c r="H677" s="37">
        <f t="shared" si="4"/>
        <v>43383</v>
      </c>
    </row>
    <row r="678">
      <c r="A678" s="31">
        <v>43384.0</v>
      </c>
      <c r="B678" s="39" t="s">
        <v>174</v>
      </c>
      <c r="C678" s="33" t="s">
        <v>6</v>
      </c>
      <c r="D678" s="40">
        <v>458.0</v>
      </c>
      <c r="E678" s="35" t="str">
        <f t="shared" si="1"/>
        <v>2018-41</v>
      </c>
      <c r="F678" s="36">
        <f t="shared" si="2"/>
        <v>41</v>
      </c>
      <c r="G678">
        <f t="shared" si="3"/>
        <v>2018</v>
      </c>
      <c r="H678" s="37">
        <f t="shared" si="4"/>
        <v>43384</v>
      </c>
    </row>
    <row r="679">
      <c r="A679" s="31">
        <v>43384.0</v>
      </c>
      <c r="B679" s="39" t="s">
        <v>174</v>
      </c>
      <c r="C679" s="33" t="s">
        <v>4</v>
      </c>
      <c r="D679" s="40">
        <v>39.0</v>
      </c>
      <c r="E679" s="35" t="str">
        <f t="shared" si="1"/>
        <v>2018-41</v>
      </c>
      <c r="F679" s="36">
        <f t="shared" si="2"/>
        <v>41</v>
      </c>
      <c r="G679">
        <f t="shared" si="3"/>
        <v>2018</v>
      </c>
      <c r="H679" s="37">
        <f t="shared" si="4"/>
        <v>43384</v>
      </c>
    </row>
    <row r="680">
      <c r="A680" s="31">
        <v>43384.0</v>
      </c>
      <c r="B680" s="39" t="s">
        <v>174</v>
      </c>
      <c r="C680" s="33" t="s">
        <v>5</v>
      </c>
      <c r="D680" s="40">
        <v>142.0</v>
      </c>
      <c r="E680" s="35" t="str">
        <f t="shared" si="1"/>
        <v>2018-41</v>
      </c>
      <c r="F680" s="36">
        <f t="shared" si="2"/>
        <v>41</v>
      </c>
      <c r="G680">
        <f t="shared" si="3"/>
        <v>2018</v>
      </c>
      <c r="H680" s="37">
        <f t="shared" si="4"/>
        <v>43384</v>
      </c>
    </row>
    <row r="681">
      <c r="A681" s="31">
        <v>43384.0</v>
      </c>
      <c r="B681" s="39" t="s">
        <v>174</v>
      </c>
      <c r="C681" s="39" t="s">
        <v>3</v>
      </c>
      <c r="D681" s="34">
        <v>1548.0</v>
      </c>
      <c r="E681" s="35" t="str">
        <f t="shared" si="1"/>
        <v>2018-41</v>
      </c>
      <c r="F681" s="36">
        <f t="shared" si="2"/>
        <v>41</v>
      </c>
      <c r="G681">
        <f t="shared" si="3"/>
        <v>2018</v>
      </c>
      <c r="H681" s="37">
        <f t="shared" si="4"/>
        <v>43384</v>
      </c>
    </row>
    <row r="682">
      <c r="A682" s="31">
        <v>43385.0</v>
      </c>
      <c r="B682" s="39" t="s">
        <v>174</v>
      </c>
      <c r="C682" s="33" t="s">
        <v>6</v>
      </c>
      <c r="D682" s="40">
        <v>482.0</v>
      </c>
      <c r="E682" s="35" t="str">
        <f t="shared" si="1"/>
        <v>2018-41</v>
      </c>
      <c r="F682" s="36">
        <f t="shared" si="2"/>
        <v>41</v>
      </c>
      <c r="G682">
        <f t="shared" si="3"/>
        <v>2018</v>
      </c>
      <c r="H682" s="37">
        <f t="shared" si="4"/>
        <v>43385</v>
      </c>
    </row>
    <row r="683">
      <c r="A683" s="31">
        <v>43385.0</v>
      </c>
      <c r="B683" s="39" t="s">
        <v>174</v>
      </c>
      <c r="C683" s="33" t="s">
        <v>4</v>
      </c>
      <c r="D683" s="40">
        <v>39.0</v>
      </c>
      <c r="E683" s="35" t="str">
        <f t="shared" si="1"/>
        <v>2018-41</v>
      </c>
      <c r="F683" s="36">
        <f t="shared" si="2"/>
        <v>41</v>
      </c>
      <c r="G683">
        <f t="shared" si="3"/>
        <v>2018</v>
      </c>
      <c r="H683" s="37">
        <f t="shared" si="4"/>
        <v>43385</v>
      </c>
    </row>
    <row r="684">
      <c r="A684" s="31">
        <v>43385.0</v>
      </c>
      <c r="B684" s="39" t="s">
        <v>174</v>
      </c>
      <c r="C684" s="33" t="s">
        <v>5</v>
      </c>
      <c r="D684" s="40">
        <v>158.0</v>
      </c>
      <c r="E684" s="35" t="str">
        <f t="shared" si="1"/>
        <v>2018-41</v>
      </c>
      <c r="F684" s="36">
        <f t="shared" si="2"/>
        <v>41</v>
      </c>
      <c r="G684">
        <f t="shared" si="3"/>
        <v>2018</v>
      </c>
      <c r="H684" s="37">
        <f t="shared" si="4"/>
        <v>43385</v>
      </c>
    </row>
    <row r="685">
      <c r="A685" s="31">
        <v>43385.0</v>
      </c>
      <c r="B685" s="39" t="s">
        <v>174</v>
      </c>
      <c r="C685" s="39" t="s">
        <v>3</v>
      </c>
      <c r="D685" s="34">
        <v>1493.0</v>
      </c>
      <c r="E685" s="35" t="str">
        <f t="shared" si="1"/>
        <v>2018-41</v>
      </c>
      <c r="F685" s="36">
        <f t="shared" si="2"/>
        <v>41</v>
      </c>
      <c r="G685">
        <f t="shared" si="3"/>
        <v>2018</v>
      </c>
      <c r="H685" s="37">
        <f t="shared" si="4"/>
        <v>43385</v>
      </c>
    </row>
    <row r="686">
      <c r="A686" s="31">
        <v>43386.0</v>
      </c>
      <c r="B686" s="39" t="s">
        <v>174</v>
      </c>
      <c r="C686" s="33" t="s">
        <v>6</v>
      </c>
      <c r="D686" s="40">
        <v>719.0</v>
      </c>
      <c r="E686" s="35" t="str">
        <f t="shared" si="1"/>
        <v>2018-41</v>
      </c>
      <c r="F686" s="36">
        <f t="shared" si="2"/>
        <v>41</v>
      </c>
      <c r="G686">
        <f t="shared" si="3"/>
        <v>2018</v>
      </c>
      <c r="H686" s="37">
        <f t="shared" si="4"/>
        <v>43386</v>
      </c>
    </row>
    <row r="687">
      <c r="A687" s="31">
        <v>43386.0</v>
      </c>
      <c r="B687" s="39" t="s">
        <v>174</v>
      </c>
      <c r="C687" s="33" t="s">
        <v>4</v>
      </c>
      <c r="D687" s="40">
        <v>55.0</v>
      </c>
      <c r="E687" s="35" t="str">
        <f t="shared" si="1"/>
        <v>2018-41</v>
      </c>
      <c r="F687" s="36">
        <f t="shared" si="2"/>
        <v>41</v>
      </c>
      <c r="G687">
        <f t="shared" si="3"/>
        <v>2018</v>
      </c>
      <c r="H687" s="37">
        <f t="shared" si="4"/>
        <v>43386</v>
      </c>
    </row>
    <row r="688">
      <c r="A688" s="31">
        <v>43386.0</v>
      </c>
      <c r="B688" s="39" t="s">
        <v>174</v>
      </c>
      <c r="C688" s="33" t="s">
        <v>5</v>
      </c>
      <c r="D688" s="40">
        <v>150.0</v>
      </c>
      <c r="E688" s="35" t="str">
        <f t="shared" si="1"/>
        <v>2018-41</v>
      </c>
      <c r="F688" s="36">
        <f t="shared" si="2"/>
        <v>41</v>
      </c>
      <c r="G688">
        <f t="shared" si="3"/>
        <v>2018</v>
      </c>
      <c r="H688" s="37">
        <f t="shared" si="4"/>
        <v>43386</v>
      </c>
    </row>
    <row r="689">
      <c r="A689" s="31">
        <v>43386.0</v>
      </c>
      <c r="B689" s="39" t="s">
        <v>174</v>
      </c>
      <c r="C689" s="39" t="s">
        <v>3</v>
      </c>
      <c r="D689" s="34">
        <v>1935.0</v>
      </c>
      <c r="E689" s="35" t="str">
        <f t="shared" si="1"/>
        <v>2018-41</v>
      </c>
      <c r="F689" s="36">
        <f t="shared" si="2"/>
        <v>41</v>
      </c>
      <c r="G689">
        <f t="shared" si="3"/>
        <v>2018</v>
      </c>
      <c r="H689" s="37">
        <f t="shared" si="4"/>
        <v>43386</v>
      </c>
    </row>
    <row r="690">
      <c r="A690" s="31">
        <v>43387.0</v>
      </c>
      <c r="B690" s="39" t="s">
        <v>174</v>
      </c>
      <c r="C690" s="33" t="s">
        <v>6</v>
      </c>
      <c r="D690" s="40">
        <v>545.0</v>
      </c>
      <c r="E690" s="35" t="str">
        <f t="shared" si="1"/>
        <v>2018-42</v>
      </c>
      <c r="F690" s="36">
        <f t="shared" si="2"/>
        <v>42</v>
      </c>
      <c r="G690">
        <f t="shared" si="3"/>
        <v>2018</v>
      </c>
      <c r="H690" s="37">
        <f t="shared" si="4"/>
        <v>43387</v>
      </c>
    </row>
    <row r="691">
      <c r="A691" s="31">
        <v>43387.0</v>
      </c>
      <c r="B691" s="39" t="s">
        <v>174</v>
      </c>
      <c r="C691" s="33" t="s">
        <v>4</v>
      </c>
      <c r="D691" s="40">
        <v>142.0</v>
      </c>
      <c r="E691" s="35" t="str">
        <f t="shared" si="1"/>
        <v>2018-42</v>
      </c>
      <c r="F691" s="36">
        <f t="shared" si="2"/>
        <v>42</v>
      </c>
      <c r="G691">
        <f t="shared" si="3"/>
        <v>2018</v>
      </c>
      <c r="H691" s="37">
        <f t="shared" si="4"/>
        <v>43387</v>
      </c>
    </row>
    <row r="692">
      <c r="A692" s="31">
        <v>43387.0</v>
      </c>
      <c r="B692" s="39" t="s">
        <v>174</v>
      </c>
      <c r="C692" s="33" t="s">
        <v>5</v>
      </c>
      <c r="D692" s="40">
        <v>174.0</v>
      </c>
      <c r="E692" s="35" t="str">
        <f t="shared" si="1"/>
        <v>2018-42</v>
      </c>
      <c r="F692" s="36">
        <f t="shared" si="2"/>
        <v>42</v>
      </c>
      <c r="G692">
        <f t="shared" si="3"/>
        <v>2018</v>
      </c>
      <c r="H692" s="37">
        <f t="shared" si="4"/>
        <v>43387</v>
      </c>
    </row>
    <row r="693">
      <c r="A693" s="31">
        <v>43387.0</v>
      </c>
      <c r="B693" s="39" t="s">
        <v>174</v>
      </c>
      <c r="C693" s="39" t="s">
        <v>3</v>
      </c>
      <c r="D693" s="34">
        <v>1627.0</v>
      </c>
      <c r="E693" s="35" t="str">
        <f t="shared" si="1"/>
        <v>2018-42</v>
      </c>
      <c r="F693" s="36">
        <f t="shared" si="2"/>
        <v>42</v>
      </c>
      <c r="G693">
        <f t="shared" si="3"/>
        <v>2018</v>
      </c>
      <c r="H693" s="37">
        <f t="shared" si="4"/>
        <v>43387</v>
      </c>
    </row>
    <row r="694">
      <c r="A694" s="31">
        <v>43388.0</v>
      </c>
      <c r="B694" s="39" t="s">
        <v>174</v>
      </c>
      <c r="C694" s="33" t="s">
        <v>6</v>
      </c>
      <c r="D694" s="40">
        <v>434.0</v>
      </c>
      <c r="E694" s="35" t="str">
        <f t="shared" si="1"/>
        <v>2018-42</v>
      </c>
      <c r="F694" s="36">
        <f t="shared" si="2"/>
        <v>42</v>
      </c>
      <c r="G694">
        <f t="shared" si="3"/>
        <v>2018</v>
      </c>
      <c r="H694" s="37">
        <f t="shared" si="4"/>
        <v>43388</v>
      </c>
    </row>
    <row r="695">
      <c r="A695" s="31">
        <v>43388.0</v>
      </c>
      <c r="B695" s="39" t="s">
        <v>174</v>
      </c>
      <c r="C695" s="33" t="s">
        <v>4</v>
      </c>
      <c r="D695" s="40">
        <v>111.0</v>
      </c>
      <c r="E695" s="35" t="str">
        <f t="shared" si="1"/>
        <v>2018-42</v>
      </c>
      <c r="F695" s="36">
        <f t="shared" si="2"/>
        <v>42</v>
      </c>
      <c r="G695">
        <f t="shared" si="3"/>
        <v>2018</v>
      </c>
      <c r="H695" s="37">
        <f t="shared" si="4"/>
        <v>43388</v>
      </c>
    </row>
    <row r="696">
      <c r="A696" s="31">
        <v>43388.0</v>
      </c>
      <c r="B696" s="39" t="s">
        <v>174</v>
      </c>
      <c r="C696" s="33" t="s">
        <v>5</v>
      </c>
      <c r="D696" s="40">
        <v>355.0</v>
      </c>
      <c r="E696" s="35" t="str">
        <f t="shared" si="1"/>
        <v>2018-42</v>
      </c>
      <c r="F696" s="36">
        <f t="shared" si="2"/>
        <v>42</v>
      </c>
      <c r="G696">
        <f t="shared" si="3"/>
        <v>2018</v>
      </c>
      <c r="H696" s="37">
        <f t="shared" si="4"/>
        <v>43388</v>
      </c>
    </row>
    <row r="697">
      <c r="A697" s="31">
        <v>43388.0</v>
      </c>
      <c r="B697" s="39" t="s">
        <v>174</v>
      </c>
      <c r="C697" s="39" t="s">
        <v>3</v>
      </c>
      <c r="D697" s="34">
        <v>1746.0</v>
      </c>
      <c r="E697" s="35" t="str">
        <f t="shared" si="1"/>
        <v>2018-42</v>
      </c>
      <c r="F697" s="36">
        <f t="shared" si="2"/>
        <v>42</v>
      </c>
      <c r="G697">
        <f t="shared" si="3"/>
        <v>2018</v>
      </c>
      <c r="H697" s="37">
        <f t="shared" si="4"/>
        <v>43388</v>
      </c>
    </row>
    <row r="698">
      <c r="A698" s="31">
        <v>43389.0</v>
      </c>
      <c r="B698" s="39" t="s">
        <v>174</v>
      </c>
      <c r="C698" s="33" t="s">
        <v>6</v>
      </c>
      <c r="D698" s="40">
        <v>529.0</v>
      </c>
      <c r="E698" s="35" t="str">
        <f t="shared" si="1"/>
        <v>2018-42</v>
      </c>
      <c r="F698" s="36">
        <f t="shared" si="2"/>
        <v>42</v>
      </c>
      <c r="G698">
        <f t="shared" si="3"/>
        <v>2018</v>
      </c>
      <c r="H698" s="37">
        <f t="shared" si="4"/>
        <v>43389</v>
      </c>
    </row>
    <row r="699">
      <c r="A699" s="31">
        <v>43389.0</v>
      </c>
      <c r="B699" s="39" t="s">
        <v>174</v>
      </c>
      <c r="C699" s="33" t="s">
        <v>4</v>
      </c>
      <c r="D699" s="40">
        <v>95.0</v>
      </c>
      <c r="E699" s="35" t="str">
        <f t="shared" si="1"/>
        <v>2018-42</v>
      </c>
      <c r="F699" s="36">
        <f t="shared" si="2"/>
        <v>42</v>
      </c>
      <c r="G699">
        <f t="shared" si="3"/>
        <v>2018</v>
      </c>
      <c r="H699" s="37">
        <f t="shared" si="4"/>
        <v>43389</v>
      </c>
    </row>
    <row r="700">
      <c r="A700" s="31">
        <v>43389.0</v>
      </c>
      <c r="B700" s="39" t="s">
        <v>174</v>
      </c>
      <c r="C700" s="33" t="s">
        <v>5</v>
      </c>
      <c r="D700" s="40">
        <v>253.0</v>
      </c>
      <c r="E700" s="35" t="str">
        <f t="shared" si="1"/>
        <v>2018-42</v>
      </c>
      <c r="F700" s="36">
        <f t="shared" si="2"/>
        <v>42</v>
      </c>
      <c r="G700">
        <f t="shared" si="3"/>
        <v>2018</v>
      </c>
      <c r="H700" s="37">
        <f t="shared" si="4"/>
        <v>43389</v>
      </c>
    </row>
    <row r="701">
      <c r="A701" s="31">
        <v>43389.0</v>
      </c>
      <c r="B701" s="39" t="s">
        <v>174</v>
      </c>
      <c r="C701" s="39" t="s">
        <v>3</v>
      </c>
      <c r="D701" s="34">
        <v>1690.0</v>
      </c>
      <c r="E701" s="35" t="str">
        <f t="shared" si="1"/>
        <v>2018-42</v>
      </c>
      <c r="F701" s="36">
        <f t="shared" si="2"/>
        <v>42</v>
      </c>
      <c r="G701">
        <f t="shared" si="3"/>
        <v>2018</v>
      </c>
      <c r="H701" s="37">
        <f t="shared" si="4"/>
        <v>43389</v>
      </c>
    </row>
    <row r="702">
      <c r="A702" s="31">
        <v>43390.0</v>
      </c>
      <c r="B702" s="39" t="s">
        <v>174</v>
      </c>
      <c r="C702" s="33" t="s">
        <v>6</v>
      </c>
      <c r="D702" s="40">
        <v>379.0</v>
      </c>
      <c r="E702" s="35" t="str">
        <f t="shared" si="1"/>
        <v>2018-42</v>
      </c>
      <c r="F702" s="36">
        <f t="shared" si="2"/>
        <v>42</v>
      </c>
      <c r="G702">
        <f t="shared" si="3"/>
        <v>2018</v>
      </c>
      <c r="H702" s="37">
        <f t="shared" si="4"/>
        <v>43390</v>
      </c>
    </row>
    <row r="703">
      <c r="A703" s="31">
        <v>43390.0</v>
      </c>
      <c r="B703" s="39" t="s">
        <v>174</v>
      </c>
      <c r="C703" s="33" t="s">
        <v>4</v>
      </c>
      <c r="D703" s="40">
        <v>87.0</v>
      </c>
      <c r="E703" s="35" t="str">
        <f t="shared" si="1"/>
        <v>2018-42</v>
      </c>
      <c r="F703" s="36">
        <f t="shared" si="2"/>
        <v>42</v>
      </c>
      <c r="G703">
        <f t="shared" si="3"/>
        <v>2018</v>
      </c>
      <c r="H703" s="37">
        <f t="shared" si="4"/>
        <v>43390</v>
      </c>
    </row>
    <row r="704">
      <c r="A704" s="31">
        <v>43390.0</v>
      </c>
      <c r="B704" s="39" t="s">
        <v>174</v>
      </c>
      <c r="C704" s="33" t="s">
        <v>5</v>
      </c>
      <c r="D704" s="40">
        <v>190.0</v>
      </c>
      <c r="E704" s="35" t="str">
        <f t="shared" si="1"/>
        <v>2018-42</v>
      </c>
      <c r="F704" s="36">
        <f t="shared" si="2"/>
        <v>42</v>
      </c>
      <c r="G704">
        <f t="shared" si="3"/>
        <v>2018</v>
      </c>
      <c r="H704" s="37">
        <f t="shared" si="4"/>
        <v>43390</v>
      </c>
    </row>
    <row r="705">
      <c r="A705" s="31">
        <v>43390.0</v>
      </c>
      <c r="B705" s="39" t="s">
        <v>174</v>
      </c>
      <c r="C705" s="39" t="s">
        <v>3</v>
      </c>
      <c r="D705" s="34">
        <v>1398.0</v>
      </c>
      <c r="E705" s="35" t="str">
        <f t="shared" si="1"/>
        <v>2018-42</v>
      </c>
      <c r="F705" s="36">
        <f t="shared" si="2"/>
        <v>42</v>
      </c>
      <c r="G705">
        <f t="shared" si="3"/>
        <v>2018</v>
      </c>
      <c r="H705" s="37">
        <f t="shared" si="4"/>
        <v>43390</v>
      </c>
    </row>
    <row r="706">
      <c r="A706" s="31">
        <v>43391.0</v>
      </c>
      <c r="B706" s="39" t="s">
        <v>174</v>
      </c>
      <c r="C706" s="33" t="s">
        <v>6</v>
      </c>
      <c r="D706" s="40">
        <v>395.0</v>
      </c>
      <c r="E706" s="35" t="str">
        <f t="shared" si="1"/>
        <v>2018-42</v>
      </c>
      <c r="F706" s="36">
        <f t="shared" si="2"/>
        <v>42</v>
      </c>
      <c r="G706">
        <f t="shared" si="3"/>
        <v>2018</v>
      </c>
      <c r="H706" s="37">
        <f t="shared" si="4"/>
        <v>43391</v>
      </c>
    </row>
    <row r="707">
      <c r="A707" s="31">
        <v>43391.0</v>
      </c>
      <c r="B707" s="39" t="s">
        <v>174</v>
      </c>
      <c r="C707" s="33" t="s">
        <v>4</v>
      </c>
      <c r="D707" s="40">
        <v>47.0</v>
      </c>
      <c r="E707" s="35" t="str">
        <f t="shared" si="1"/>
        <v>2018-42</v>
      </c>
      <c r="F707" s="36">
        <f t="shared" si="2"/>
        <v>42</v>
      </c>
      <c r="G707">
        <f t="shared" si="3"/>
        <v>2018</v>
      </c>
      <c r="H707" s="37">
        <f t="shared" si="4"/>
        <v>43391</v>
      </c>
    </row>
    <row r="708">
      <c r="A708" s="31">
        <v>43391.0</v>
      </c>
      <c r="B708" s="39" t="s">
        <v>174</v>
      </c>
      <c r="C708" s="33" t="s">
        <v>5</v>
      </c>
      <c r="D708" s="40">
        <v>87.0</v>
      </c>
      <c r="E708" s="35" t="str">
        <f t="shared" si="1"/>
        <v>2018-42</v>
      </c>
      <c r="F708" s="36">
        <f t="shared" si="2"/>
        <v>42</v>
      </c>
      <c r="G708">
        <f t="shared" si="3"/>
        <v>2018</v>
      </c>
      <c r="H708" s="37">
        <f t="shared" si="4"/>
        <v>43391</v>
      </c>
    </row>
    <row r="709">
      <c r="A709" s="31">
        <v>43391.0</v>
      </c>
      <c r="B709" s="39" t="s">
        <v>174</v>
      </c>
      <c r="C709" s="39" t="s">
        <v>3</v>
      </c>
      <c r="D709" s="34">
        <v>1445.0</v>
      </c>
      <c r="E709" s="35" t="str">
        <f t="shared" si="1"/>
        <v>2018-42</v>
      </c>
      <c r="F709" s="36">
        <f t="shared" si="2"/>
        <v>42</v>
      </c>
      <c r="G709">
        <f t="shared" si="3"/>
        <v>2018</v>
      </c>
      <c r="H709" s="37">
        <f t="shared" si="4"/>
        <v>43391</v>
      </c>
    </row>
    <row r="710">
      <c r="A710" s="31">
        <v>43392.0</v>
      </c>
      <c r="B710" s="39" t="s">
        <v>174</v>
      </c>
      <c r="C710" s="33" t="s">
        <v>6</v>
      </c>
      <c r="D710" s="40">
        <v>450.0</v>
      </c>
      <c r="E710" s="35" t="str">
        <f t="shared" si="1"/>
        <v>2018-42</v>
      </c>
      <c r="F710" s="36">
        <f t="shared" si="2"/>
        <v>42</v>
      </c>
      <c r="G710">
        <f t="shared" si="3"/>
        <v>2018</v>
      </c>
      <c r="H710" s="37">
        <f t="shared" si="4"/>
        <v>43392</v>
      </c>
    </row>
    <row r="711">
      <c r="A711" s="31">
        <v>43392.0</v>
      </c>
      <c r="B711" s="39" t="s">
        <v>174</v>
      </c>
      <c r="C711" s="33" t="s">
        <v>4</v>
      </c>
      <c r="D711" s="40">
        <v>111.0</v>
      </c>
      <c r="E711" s="35" t="str">
        <f t="shared" si="1"/>
        <v>2018-42</v>
      </c>
      <c r="F711" s="36">
        <f t="shared" si="2"/>
        <v>42</v>
      </c>
      <c r="G711">
        <f t="shared" si="3"/>
        <v>2018</v>
      </c>
      <c r="H711" s="37">
        <f t="shared" si="4"/>
        <v>43392</v>
      </c>
    </row>
    <row r="712">
      <c r="A712" s="31">
        <v>43392.0</v>
      </c>
      <c r="B712" s="39" t="s">
        <v>174</v>
      </c>
      <c r="C712" s="33" t="s">
        <v>5</v>
      </c>
      <c r="D712" s="40">
        <v>111.0</v>
      </c>
      <c r="E712" s="35" t="str">
        <f t="shared" si="1"/>
        <v>2018-42</v>
      </c>
      <c r="F712" s="36">
        <f t="shared" si="2"/>
        <v>42</v>
      </c>
      <c r="G712">
        <f t="shared" si="3"/>
        <v>2018</v>
      </c>
      <c r="H712" s="37">
        <f t="shared" si="4"/>
        <v>43392</v>
      </c>
    </row>
    <row r="713">
      <c r="A713" s="31">
        <v>43392.0</v>
      </c>
      <c r="B713" s="39" t="s">
        <v>174</v>
      </c>
      <c r="C713" s="39" t="s">
        <v>3</v>
      </c>
      <c r="D713" s="34">
        <v>1343.0</v>
      </c>
      <c r="E713" s="35" t="str">
        <f t="shared" si="1"/>
        <v>2018-42</v>
      </c>
      <c r="F713" s="36">
        <f t="shared" si="2"/>
        <v>42</v>
      </c>
      <c r="G713">
        <f t="shared" si="3"/>
        <v>2018</v>
      </c>
      <c r="H713" s="37">
        <f t="shared" si="4"/>
        <v>43392</v>
      </c>
    </row>
    <row r="714">
      <c r="A714" s="31">
        <v>43393.0</v>
      </c>
      <c r="B714" s="39" t="s">
        <v>174</v>
      </c>
      <c r="C714" s="33" t="s">
        <v>6</v>
      </c>
      <c r="D714" s="40">
        <v>656.0</v>
      </c>
      <c r="E714" s="35" t="str">
        <f t="shared" si="1"/>
        <v>2018-42</v>
      </c>
      <c r="F714" s="36">
        <f t="shared" si="2"/>
        <v>42</v>
      </c>
      <c r="G714">
        <f t="shared" si="3"/>
        <v>2018</v>
      </c>
      <c r="H714" s="37">
        <f t="shared" si="4"/>
        <v>43393</v>
      </c>
    </row>
    <row r="715">
      <c r="A715" s="31">
        <v>43393.0</v>
      </c>
      <c r="B715" s="39" t="s">
        <v>174</v>
      </c>
      <c r="C715" s="33" t="s">
        <v>4</v>
      </c>
      <c r="D715" s="40">
        <v>79.0</v>
      </c>
      <c r="E715" s="35" t="str">
        <f t="shared" si="1"/>
        <v>2018-42</v>
      </c>
      <c r="F715" s="36">
        <f t="shared" si="2"/>
        <v>42</v>
      </c>
      <c r="G715">
        <f t="shared" si="3"/>
        <v>2018</v>
      </c>
      <c r="H715" s="37">
        <f t="shared" si="4"/>
        <v>43393</v>
      </c>
    </row>
    <row r="716">
      <c r="A716" s="31">
        <v>43393.0</v>
      </c>
      <c r="B716" s="39" t="s">
        <v>174</v>
      </c>
      <c r="C716" s="33" t="s">
        <v>5</v>
      </c>
      <c r="D716" s="40">
        <v>134.0</v>
      </c>
      <c r="E716" s="35" t="str">
        <f t="shared" si="1"/>
        <v>2018-42</v>
      </c>
      <c r="F716" s="36">
        <f t="shared" si="2"/>
        <v>42</v>
      </c>
      <c r="G716">
        <f t="shared" si="3"/>
        <v>2018</v>
      </c>
      <c r="H716" s="37">
        <f t="shared" si="4"/>
        <v>43393</v>
      </c>
    </row>
    <row r="717">
      <c r="A717" s="31">
        <v>43393.0</v>
      </c>
      <c r="B717" s="39" t="s">
        <v>174</v>
      </c>
      <c r="C717" s="39" t="s">
        <v>3</v>
      </c>
      <c r="D717" s="34">
        <v>1754.0</v>
      </c>
      <c r="E717" s="35" t="str">
        <f t="shared" si="1"/>
        <v>2018-42</v>
      </c>
      <c r="F717" s="36">
        <f t="shared" si="2"/>
        <v>42</v>
      </c>
      <c r="G717">
        <f t="shared" si="3"/>
        <v>2018</v>
      </c>
      <c r="H717" s="37">
        <f t="shared" si="4"/>
        <v>43393</v>
      </c>
    </row>
    <row r="718">
      <c r="A718" s="31">
        <v>43394.0</v>
      </c>
      <c r="B718" s="39" t="s">
        <v>174</v>
      </c>
      <c r="C718" s="33" t="s">
        <v>6</v>
      </c>
      <c r="D718" s="40">
        <v>553.0</v>
      </c>
      <c r="E718" s="35" t="str">
        <f t="shared" si="1"/>
        <v>2018-43</v>
      </c>
      <c r="F718" s="36">
        <f t="shared" si="2"/>
        <v>43</v>
      </c>
      <c r="G718">
        <f t="shared" si="3"/>
        <v>2018</v>
      </c>
      <c r="H718" s="37">
        <f t="shared" si="4"/>
        <v>43394</v>
      </c>
    </row>
    <row r="719">
      <c r="A719" s="31">
        <v>43394.0</v>
      </c>
      <c r="B719" s="39" t="s">
        <v>174</v>
      </c>
      <c r="C719" s="33" t="s">
        <v>4</v>
      </c>
      <c r="D719" s="40">
        <v>55.0</v>
      </c>
      <c r="E719" s="35" t="str">
        <f t="shared" si="1"/>
        <v>2018-43</v>
      </c>
      <c r="F719" s="36">
        <f t="shared" si="2"/>
        <v>43</v>
      </c>
      <c r="G719">
        <f t="shared" si="3"/>
        <v>2018</v>
      </c>
      <c r="H719" s="37">
        <f t="shared" si="4"/>
        <v>43394</v>
      </c>
    </row>
    <row r="720">
      <c r="A720" s="31">
        <v>43394.0</v>
      </c>
      <c r="B720" s="39" t="s">
        <v>174</v>
      </c>
      <c r="C720" s="33" t="s">
        <v>5</v>
      </c>
      <c r="D720" s="40">
        <v>182.0</v>
      </c>
      <c r="E720" s="35" t="str">
        <f t="shared" si="1"/>
        <v>2018-43</v>
      </c>
      <c r="F720" s="36">
        <f t="shared" si="2"/>
        <v>43</v>
      </c>
      <c r="G720">
        <f t="shared" si="3"/>
        <v>2018</v>
      </c>
      <c r="H720" s="37">
        <f t="shared" si="4"/>
        <v>43394</v>
      </c>
    </row>
    <row r="721">
      <c r="A721" s="31">
        <v>43394.0</v>
      </c>
      <c r="B721" s="39" t="s">
        <v>174</v>
      </c>
      <c r="C721" s="39" t="s">
        <v>3</v>
      </c>
      <c r="D721" s="34">
        <v>1651.0</v>
      </c>
      <c r="E721" s="35" t="str">
        <f t="shared" si="1"/>
        <v>2018-43</v>
      </c>
      <c r="F721" s="36">
        <f t="shared" si="2"/>
        <v>43</v>
      </c>
      <c r="G721">
        <f t="shared" si="3"/>
        <v>2018</v>
      </c>
      <c r="H721" s="37">
        <f t="shared" si="4"/>
        <v>43394</v>
      </c>
    </row>
    <row r="722">
      <c r="A722" s="31">
        <v>43395.0</v>
      </c>
      <c r="B722" s="39" t="s">
        <v>174</v>
      </c>
      <c r="C722" s="33" t="s">
        <v>6</v>
      </c>
      <c r="D722" s="40">
        <v>434.0</v>
      </c>
      <c r="E722" s="35" t="str">
        <f t="shared" si="1"/>
        <v>2018-43</v>
      </c>
      <c r="F722" s="36">
        <f t="shared" si="2"/>
        <v>43</v>
      </c>
      <c r="G722">
        <f t="shared" si="3"/>
        <v>2018</v>
      </c>
      <c r="H722" s="37">
        <f t="shared" si="4"/>
        <v>43395</v>
      </c>
    </row>
    <row r="723">
      <c r="A723" s="31">
        <v>43395.0</v>
      </c>
      <c r="B723" s="39" t="s">
        <v>174</v>
      </c>
      <c r="C723" s="33" t="s">
        <v>4</v>
      </c>
      <c r="D723" s="40">
        <v>55.0</v>
      </c>
      <c r="E723" s="35" t="str">
        <f t="shared" si="1"/>
        <v>2018-43</v>
      </c>
      <c r="F723" s="36">
        <f t="shared" si="2"/>
        <v>43</v>
      </c>
      <c r="G723">
        <f t="shared" si="3"/>
        <v>2018</v>
      </c>
      <c r="H723" s="37">
        <f t="shared" si="4"/>
        <v>43395</v>
      </c>
    </row>
    <row r="724">
      <c r="A724" s="31">
        <v>43395.0</v>
      </c>
      <c r="B724" s="39" t="s">
        <v>174</v>
      </c>
      <c r="C724" s="33" t="s">
        <v>5</v>
      </c>
      <c r="D724" s="40">
        <v>237.0</v>
      </c>
      <c r="E724" s="35" t="str">
        <f t="shared" si="1"/>
        <v>2018-43</v>
      </c>
      <c r="F724" s="36">
        <f t="shared" si="2"/>
        <v>43</v>
      </c>
      <c r="G724">
        <f t="shared" si="3"/>
        <v>2018</v>
      </c>
      <c r="H724" s="37">
        <f t="shared" si="4"/>
        <v>43395</v>
      </c>
    </row>
    <row r="725">
      <c r="A725" s="31">
        <v>43395.0</v>
      </c>
      <c r="B725" s="39" t="s">
        <v>174</v>
      </c>
      <c r="C725" s="39" t="s">
        <v>3</v>
      </c>
      <c r="D725" s="34">
        <v>1635.0</v>
      </c>
      <c r="E725" s="35" t="str">
        <f t="shared" si="1"/>
        <v>2018-43</v>
      </c>
      <c r="F725" s="36">
        <f t="shared" si="2"/>
        <v>43</v>
      </c>
      <c r="G725">
        <f t="shared" si="3"/>
        <v>2018</v>
      </c>
      <c r="H725" s="37">
        <f t="shared" si="4"/>
        <v>43395</v>
      </c>
    </row>
    <row r="726">
      <c r="A726" s="31">
        <v>43396.0</v>
      </c>
      <c r="B726" s="39" t="s">
        <v>174</v>
      </c>
      <c r="C726" s="33" t="s">
        <v>6</v>
      </c>
      <c r="D726" s="40">
        <v>482.0</v>
      </c>
      <c r="E726" s="35" t="str">
        <f t="shared" si="1"/>
        <v>2018-43</v>
      </c>
      <c r="F726" s="36">
        <f t="shared" si="2"/>
        <v>43</v>
      </c>
      <c r="G726">
        <f t="shared" si="3"/>
        <v>2018</v>
      </c>
      <c r="H726" s="37">
        <f t="shared" si="4"/>
        <v>43396</v>
      </c>
    </row>
    <row r="727">
      <c r="A727" s="31">
        <v>43396.0</v>
      </c>
      <c r="B727" s="39" t="s">
        <v>174</v>
      </c>
      <c r="C727" s="33" t="s">
        <v>4</v>
      </c>
      <c r="D727" s="40">
        <v>47.0</v>
      </c>
      <c r="E727" s="35" t="str">
        <f t="shared" si="1"/>
        <v>2018-43</v>
      </c>
      <c r="F727" s="36">
        <f t="shared" si="2"/>
        <v>43</v>
      </c>
      <c r="G727">
        <f t="shared" si="3"/>
        <v>2018</v>
      </c>
      <c r="H727" s="37">
        <f t="shared" si="4"/>
        <v>43396</v>
      </c>
    </row>
    <row r="728">
      <c r="A728" s="31">
        <v>43396.0</v>
      </c>
      <c r="B728" s="39" t="s">
        <v>174</v>
      </c>
      <c r="C728" s="33" t="s">
        <v>5</v>
      </c>
      <c r="D728" s="40">
        <v>111.0</v>
      </c>
      <c r="E728" s="35" t="str">
        <f t="shared" si="1"/>
        <v>2018-43</v>
      </c>
      <c r="F728" s="36">
        <f t="shared" si="2"/>
        <v>43</v>
      </c>
      <c r="G728">
        <f t="shared" si="3"/>
        <v>2018</v>
      </c>
      <c r="H728" s="37">
        <f t="shared" si="4"/>
        <v>43396</v>
      </c>
    </row>
    <row r="729">
      <c r="A729" s="31">
        <v>43396.0</v>
      </c>
      <c r="B729" s="39" t="s">
        <v>174</v>
      </c>
      <c r="C729" s="39" t="s">
        <v>3</v>
      </c>
      <c r="D729" s="34">
        <v>1493.0</v>
      </c>
      <c r="E729" s="35" t="str">
        <f t="shared" si="1"/>
        <v>2018-43</v>
      </c>
      <c r="F729" s="36">
        <f t="shared" si="2"/>
        <v>43</v>
      </c>
      <c r="G729">
        <f t="shared" si="3"/>
        <v>2018</v>
      </c>
      <c r="H729" s="37">
        <f t="shared" si="4"/>
        <v>43396</v>
      </c>
    </row>
    <row r="730">
      <c r="A730" s="31">
        <v>43397.0</v>
      </c>
      <c r="B730" s="39" t="s">
        <v>174</v>
      </c>
      <c r="C730" s="33" t="s">
        <v>6</v>
      </c>
      <c r="D730" s="40">
        <v>482.0</v>
      </c>
      <c r="E730" s="35" t="str">
        <f t="shared" si="1"/>
        <v>2018-43</v>
      </c>
      <c r="F730" s="36">
        <f t="shared" si="2"/>
        <v>43</v>
      </c>
      <c r="G730">
        <f t="shared" si="3"/>
        <v>2018</v>
      </c>
      <c r="H730" s="37">
        <f t="shared" si="4"/>
        <v>43397</v>
      </c>
    </row>
    <row r="731">
      <c r="A731" s="31">
        <v>43397.0</v>
      </c>
      <c r="B731" s="39" t="s">
        <v>174</v>
      </c>
      <c r="C731" s="33" t="s">
        <v>4</v>
      </c>
      <c r="D731" s="40">
        <v>39.0</v>
      </c>
      <c r="E731" s="35" t="str">
        <f t="shared" si="1"/>
        <v>2018-43</v>
      </c>
      <c r="F731" s="36">
        <f t="shared" si="2"/>
        <v>43</v>
      </c>
      <c r="G731">
        <f t="shared" si="3"/>
        <v>2018</v>
      </c>
      <c r="H731" s="37">
        <f t="shared" si="4"/>
        <v>43397</v>
      </c>
    </row>
    <row r="732">
      <c r="A732" s="31">
        <v>43397.0</v>
      </c>
      <c r="B732" s="39" t="s">
        <v>174</v>
      </c>
      <c r="C732" s="33" t="s">
        <v>5</v>
      </c>
      <c r="D732" s="40">
        <v>190.0</v>
      </c>
      <c r="E732" s="35" t="str">
        <f t="shared" si="1"/>
        <v>2018-43</v>
      </c>
      <c r="F732" s="36">
        <f t="shared" si="2"/>
        <v>43</v>
      </c>
      <c r="G732">
        <f t="shared" si="3"/>
        <v>2018</v>
      </c>
      <c r="H732" s="37">
        <f t="shared" si="4"/>
        <v>43397</v>
      </c>
    </row>
    <row r="733">
      <c r="A733" s="31">
        <v>43397.0</v>
      </c>
      <c r="B733" s="39" t="s">
        <v>174</v>
      </c>
      <c r="C733" s="39" t="s">
        <v>3</v>
      </c>
      <c r="D733" s="34">
        <v>1588.0</v>
      </c>
      <c r="E733" s="35" t="str">
        <f t="shared" si="1"/>
        <v>2018-43</v>
      </c>
      <c r="F733" s="36">
        <f t="shared" si="2"/>
        <v>43</v>
      </c>
      <c r="G733">
        <f t="shared" si="3"/>
        <v>2018</v>
      </c>
      <c r="H733" s="37">
        <f t="shared" si="4"/>
        <v>43397</v>
      </c>
    </row>
    <row r="734">
      <c r="A734" s="31">
        <v>43398.0</v>
      </c>
      <c r="B734" s="39" t="s">
        <v>174</v>
      </c>
      <c r="C734" s="33" t="s">
        <v>6</v>
      </c>
      <c r="D734" s="40">
        <v>427.0</v>
      </c>
      <c r="E734" s="35" t="str">
        <f t="shared" si="1"/>
        <v>2018-43</v>
      </c>
      <c r="F734" s="36">
        <f t="shared" si="2"/>
        <v>43</v>
      </c>
      <c r="G734">
        <f t="shared" si="3"/>
        <v>2018</v>
      </c>
      <c r="H734" s="37">
        <f t="shared" si="4"/>
        <v>43398</v>
      </c>
    </row>
    <row r="735">
      <c r="A735" s="31">
        <v>43398.0</v>
      </c>
      <c r="B735" s="39" t="s">
        <v>174</v>
      </c>
      <c r="C735" s="33" t="s">
        <v>4</v>
      </c>
      <c r="D735" s="40">
        <v>87.0</v>
      </c>
      <c r="E735" s="35" t="str">
        <f t="shared" si="1"/>
        <v>2018-43</v>
      </c>
      <c r="F735" s="36">
        <f t="shared" si="2"/>
        <v>43</v>
      </c>
      <c r="G735">
        <f t="shared" si="3"/>
        <v>2018</v>
      </c>
      <c r="H735" s="37">
        <f t="shared" si="4"/>
        <v>43398</v>
      </c>
    </row>
    <row r="736">
      <c r="A736" s="31">
        <v>43398.0</v>
      </c>
      <c r="B736" s="39" t="s">
        <v>174</v>
      </c>
      <c r="C736" s="33" t="s">
        <v>5</v>
      </c>
      <c r="D736" s="40">
        <v>174.0</v>
      </c>
      <c r="E736" s="35" t="str">
        <f t="shared" si="1"/>
        <v>2018-43</v>
      </c>
      <c r="F736" s="36">
        <f t="shared" si="2"/>
        <v>43</v>
      </c>
      <c r="G736">
        <f t="shared" si="3"/>
        <v>2018</v>
      </c>
      <c r="H736" s="37">
        <f t="shared" si="4"/>
        <v>43398</v>
      </c>
    </row>
    <row r="737">
      <c r="A737" s="31">
        <v>43398.0</v>
      </c>
      <c r="B737" s="39" t="s">
        <v>174</v>
      </c>
      <c r="C737" s="39" t="s">
        <v>3</v>
      </c>
      <c r="D737" s="34">
        <v>1343.0</v>
      </c>
      <c r="E737" s="35" t="str">
        <f t="shared" si="1"/>
        <v>2018-43</v>
      </c>
      <c r="F737" s="36">
        <f t="shared" si="2"/>
        <v>43</v>
      </c>
      <c r="G737">
        <f t="shared" si="3"/>
        <v>2018</v>
      </c>
      <c r="H737" s="37">
        <f t="shared" si="4"/>
        <v>43398</v>
      </c>
    </row>
    <row r="738">
      <c r="A738" s="31">
        <v>43399.0</v>
      </c>
      <c r="B738" s="39" t="s">
        <v>174</v>
      </c>
      <c r="C738" s="33" t="s">
        <v>6</v>
      </c>
      <c r="D738" s="40">
        <v>513.0</v>
      </c>
      <c r="E738" s="35" t="str">
        <f t="shared" si="1"/>
        <v>2018-43</v>
      </c>
      <c r="F738" s="36">
        <f t="shared" si="2"/>
        <v>43</v>
      </c>
      <c r="G738">
        <f t="shared" si="3"/>
        <v>2018</v>
      </c>
      <c r="H738" s="37">
        <f t="shared" si="4"/>
        <v>43399</v>
      </c>
    </row>
    <row r="739">
      <c r="A739" s="31">
        <v>43399.0</v>
      </c>
      <c r="B739" s="39" t="s">
        <v>174</v>
      </c>
      <c r="C739" s="33" t="s">
        <v>4</v>
      </c>
      <c r="D739" s="40">
        <v>47.0</v>
      </c>
      <c r="E739" s="35" t="str">
        <f t="shared" si="1"/>
        <v>2018-43</v>
      </c>
      <c r="F739" s="36">
        <f t="shared" si="2"/>
        <v>43</v>
      </c>
      <c r="G739">
        <f t="shared" si="3"/>
        <v>2018</v>
      </c>
      <c r="H739" s="37">
        <f t="shared" si="4"/>
        <v>43399</v>
      </c>
    </row>
    <row r="740">
      <c r="A740" s="31">
        <v>43399.0</v>
      </c>
      <c r="B740" s="39" t="s">
        <v>174</v>
      </c>
      <c r="C740" s="33" t="s">
        <v>5</v>
      </c>
      <c r="D740" s="40">
        <v>229.0</v>
      </c>
      <c r="E740" s="35" t="str">
        <f t="shared" si="1"/>
        <v>2018-43</v>
      </c>
      <c r="F740" s="36">
        <f t="shared" si="2"/>
        <v>43</v>
      </c>
      <c r="G740">
        <f t="shared" si="3"/>
        <v>2018</v>
      </c>
      <c r="H740" s="37">
        <f t="shared" si="4"/>
        <v>43399</v>
      </c>
    </row>
    <row r="741">
      <c r="A741" s="31">
        <v>43399.0</v>
      </c>
      <c r="B741" s="39" t="s">
        <v>174</v>
      </c>
      <c r="C741" s="39" t="s">
        <v>3</v>
      </c>
      <c r="D741" s="34">
        <v>1651.0</v>
      </c>
      <c r="E741" s="35" t="str">
        <f t="shared" si="1"/>
        <v>2018-43</v>
      </c>
      <c r="F741" s="36">
        <f t="shared" si="2"/>
        <v>43</v>
      </c>
      <c r="G741">
        <f t="shared" si="3"/>
        <v>2018</v>
      </c>
      <c r="H741" s="37">
        <f t="shared" si="4"/>
        <v>43399</v>
      </c>
    </row>
    <row r="742">
      <c r="A742" s="31">
        <v>43400.0</v>
      </c>
      <c r="B742" s="39" t="s">
        <v>174</v>
      </c>
      <c r="C742" s="33" t="s">
        <v>6</v>
      </c>
      <c r="D742" s="40">
        <v>498.0</v>
      </c>
      <c r="E742" s="35" t="str">
        <f t="shared" si="1"/>
        <v>2018-43</v>
      </c>
      <c r="F742" s="36">
        <f t="shared" si="2"/>
        <v>43</v>
      </c>
      <c r="G742">
        <f t="shared" si="3"/>
        <v>2018</v>
      </c>
      <c r="H742" s="37">
        <f t="shared" si="4"/>
        <v>43400</v>
      </c>
    </row>
    <row r="743">
      <c r="A743" s="31">
        <v>43400.0</v>
      </c>
      <c r="B743" s="39" t="s">
        <v>174</v>
      </c>
      <c r="C743" s="33" t="s">
        <v>4</v>
      </c>
      <c r="D743" s="40">
        <v>103.0</v>
      </c>
      <c r="E743" s="35" t="str">
        <f t="shared" si="1"/>
        <v>2018-43</v>
      </c>
      <c r="F743" s="36">
        <f t="shared" si="2"/>
        <v>43</v>
      </c>
      <c r="G743">
        <f t="shared" si="3"/>
        <v>2018</v>
      </c>
      <c r="H743" s="37">
        <f t="shared" si="4"/>
        <v>43400</v>
      </c>
    </row>
    <row r="744">
      <c r="A744" s="31">
        <v>43400.0</v>
      </c>
      <c r="B744" s="39" t="s">
        <v>174</v>
      </c>
      <c r="C744" s="33" t="s">
        <v>5</v>
      </c>
      <c r="D744" s="40">
        <v>213.0</v>
      </c>
      <c r="E744" s="35" t="str">
        <f t="shared" si="1"/>
        <v>2018-43</v>
      </c>
      <c r="F744" s="36">
        <f t="shared" si="2"/>
        <v>43</v>
      </c>
      <c r="G744">
        <f t="shared" si="3"/>
        <v>2018</v>
      </c>
      <c r="H744" s="37">
        <f t="shared" si="4"/>
        <v>43400</v>
      </c>
    </row>
    <row r="745">
      <c r="A745" s="31">
        <v>43400.0</v>
      </c>
      <c r="B745" s="39" t="s">
        <v>174</v>
      </c>
      <c r="C745" s="39" t="s">
        <v>3</v>
      </c>
      <c r="D745" s="34">
        <v>1746.0</v>
      </c>
      <c r="E745" s="35" t="str">
        <f t="shared" si="1"/>
        <v>2018-43</v>
      </c>
      <c r="F745" s="36">
        <f t="shared" si="2"/>
        <v>43</v>
      </c>
      <c r="G745">
        <f t="shared" si="3"/>
        <v>2018</v>
      </c>
      <c r="H745" s="37">
        <f t="shared" si="4"/>
        <v>43400</v>
      </c>
    </row>
    <row r="746">
      <c r="A746" s="31">
        <v>43401.0</v>
      </c>
      <c r="B746" s="39" t="s">
        <v>174</v>
      </c>
      <c r="C746" s="33" t="s">
        <v>6</v>
      </c>
      <c r="D746" s="40">
        <v>608.0</v>
      </c>
      <c r="E746" s="35" t="str">
        <f t="shared" si="1"/>
        <v>2018-44</v>
      </c>
      <c r="F746" s="36">
        <f t="shared" si="2"/>
        <v>44</v>
      </c>
      <c r="G746">
        <f t="shared" si="3"/>
        <v>2018</v>
      </c>
      <c r="H746" s="37">
        <f t="shared" si="4"/>
        <v>43401</v>
      </c>
    </row>
    <row r="747">
      <c r="A747" s="31">
        <v>43401.0</v>
      </c>
      <c r="B747" s="39" t="s">
        <v>174</v>
      </c>
      <c r="C747" s="33" t="s">
        <v>4</v>
      </c>
      <c r="D747" s="40">
        <v>111.0</v>
      </c>
      <c r="E747" s="35" t="str">
        <f t="shared" si="1"/>
        <v>2018-44</v>
      </c>
      <c r="F747" s="36">
        <f t="shared" si="2"/>
        <v>44</v>
      </c>
      <c r="G747">
        <f t="shared" si="3"/>
        <v>2018</v>
      </c>
      <c r="H747" s="37">
        <f t="shared" si="4"/>
        <v>43401</v>
      </c>
    </row>
    <row r="748">
      <c r="A748" s="31">
        <v>43401.0</v>
      </c>
      <c r="B748" s="39" t="s">
        <v>174</v>
      </c>
      <c r="C748" s="33" t="s">
        <v>5</v>
      </c>
      <c r="D748" s="40">
        <v>205.0</v>
      </c>
      <c r="E748" s="35" t="str">
        <f t="shared" si="1"/>
        <v>2018-44</v>
      </c>
      <c r="F748" s="36">
        <f t="shared" si="2"/>
        <v>44</v>
      </c>
      <c r="G748">
        <f t="shared" si="3"/>
        <v>2018</v>
      </c>
      <c r="H748" s="37">
        <f t="shared" si="4"/>
        <v>43401</v>
      </c>
    </row>
    <row r="749">
      <c r="A749" s="31">
        <v>43401.0</v>
      </c>
      <c r="B749" s="39" t="s">
        <v>174</v>
      </c>
      <c r="C749" s="39" t="s">
        <v>3</v>
      </c>
      <c r="D749" s="34">
        <v>1872.0</v>
      </c>
      <c r="E749" s="35" t="str">
        <f t="shared" si="1"/>
        <v>2018-44</v>
      </c>
      <c r="F749" s="36">
        <f t="shared" si="2"/>
        <v>44</v>
      </c>
      <c r="G749">
        <f t="shared" si="3"/>
        <v>2018</v>
      </c>
      <c r="H749" s="37">
        <f t="shared" si="4"/>
        <v>43401</v>
      </c>
    </row>
    <row r="750">
      <c r="A750" s="31">
        <v>43402.0</v>
      </c>
      <c r="B750" s="39" t="s">
        <v>174</v>
      </c>
      <c r="C750" s="33" t="s">
        <v>6</v>
      </c>
      <c r="D750" s="40">
        <v>521.0</v>
      </c>
      <c r="E750" s="35" t="str">
        <f t="shared" si="1"/>
        <v>2018-44</v>
      </c>
      <c r="F750" s="36">
        <f t="shared" si="2"/>
        <v>44</v>
      </c>
      <c r="G750">
        <f t="shared" si="3"/>
        <v>2018</v>
      </c>
      <c r="H750" s="37">
        <f t="shared" si="4"/>
        <v>43402</v>
      </c>
    </row>
    <row r="751">
      <c r="A751" s="31">
        <v>43402.0</v>
      </c>
      <c r="B751" s="39" t="s">
        <v>174</v>
      </c>
      <c r="C751" s="33" t="s">
        <v>4</v>
      </c>
      <c r="D751" s="40">
        <v>63.0</v>
      </c>
      <c r="E751" s="35" t="str">
        <f t="shared" si="1"/>
        <v>2018-44</v>
      </c>
      <c r="F751" s="36">
        <f t="shared" si="2"/>
        <v>44</v>
      </c>
      <c r="G751">
        <f t="shared" si="3"/>
        <v>2018</v>
      </c>
      <c r="H751" s="37">
        <f t="shared" si="4"/>
        <v>43402</v>
      </c>
    </row>
    <row r="752">
      <c r="A752" s="31">
        <v>43402.0</v>
      </c>
      <c r="B752" s="39" t="s">
        <v>174</v>
      </c>
      <c r="C752" s="33" t="s">
        <v>5</v>
      </c>
      <c r="D752" s="40">
        <v>142.0</v>
      </c>
      <c r="E752" s="35" t="str">
        <f t="shared" si="1"/>
        <v>2018-44</v>
      </c>
      <c r="F752" s="36">
        <f t="shared" si="2"/>
        <v>44</v>
      </c>
      <c r="G752">
        <f t="shared" si="3"/>
        <v>2018</v>
      </c>
      <c r="H752" s="37">
        <f t="shared" si="4"/>
        <v>43402</v>
      </c>
    </row>
    <row r="753">
      <c r="A753" s="31">
        <v>43402.0</v>
      </c>
      <c r="B753" s="39" t="s">
        <v>174</v>
      </c>
      <c r="C753" s="39" t="s">
        <v>3</v>
      </c>
      <c r="D753" s="34">
        <v>1611.0</v>
      </c>
      <c r="E753" s="35" t="str">
        <f t="shared" si="1"/>
        <v>2018-44</v>
      </c>
      <c r="F753" s="36">
        <f t="shared" si="2"/>
        <v>44</v>
      </c>
      <c r="G753">
        <f t="shared" si="3"/>
        <v>2018</v>
      </c>
      <c r="H753" s="37">
        <f t="shared" si="4"/>
        <v>43402</v>
      </c>
    </row>
    <row r="754">
      <c r="A754" s="31">
        <v>43403.0</v>
      </c>
      <c r="B754" s="39" t="s">
        <v>174</v>
      </c>
      <c r="C754" s="33" t="s">
        <v>6</v>
      </c>
      <c r="D754" s="40">
        <v>498.0</v>
      </c>
      <c r="E754" s="35" t="str">
        <f t="shared" si="1"/>
        <v>2018-44</v>
      </c>
      <c r="F754" s="36">
        <f t="shared" si="2"/>
        <v>44</v>
      </c>
      <c r="G754">
        <f t="shared" si="3"/>
        <v>2018</v>
      </c>
      <c r="H754" s="37">
        <f t="shared" si="4"/>
        <v>43403</v>
      </c>
    </row>
    <row r="755">
      <c r="A755" s="31">
        <v>43403.0</v>
      </c>
      <c r="B755" s="39" t="s">
        <v>174</v>
      </c>
      <c r="C755" s="33" t="s">
        <v>4</v>
      </c>
      <c r="D755" s="40">
        <v>71.0</v>
      </c>
      <c r="E755" s="35" t="str">
        <f t="shared" si="1"/>
        <v>2018-44</v>
      </c>
      <c r="F755" s="36">
        <f t="shared" si="2"/>
        <v>44</v>
      </c>
      <c r="G755">
        <f t="shared" si="3"/>
        <v>2018</v>
      </c>
      <c r="H755" s="37">
        <f t="shared" si="4"/>
        <v>43403</v>
      </c>
    </row>
    <row r="756">
      <c r="A756" s="31">
        <v>43403.0</v>
      </c>
      <c r="B756" s="39" t="s">
        <v>174</v>
      </c>
      <c r="C756" s="33" t="s">
        <v>5</v>
      </c>
      <c r="D756" s="40">
        <v>190.0</v>
      </c>
      <c r="E756" s="35" t="str">
        <f t="shared" si="1"/>
        <v>2018-44</v>
      </c>
      <c r="F756" s="36">
        <f t="shared" si="2"/>
        <v>44</v>
      </c>
      <c r="G756">
        <f t="shared" si="3"/>
        <v>2018</v>
      </c>
      <c r="H756" s="37">
        <f t="shared" si="4"/>
        <v>43403</v>
      </c>
    </row>
    <row r="757">
      <c r="A757" s="31">
        <v>43403.0</v>
      </c>
      <c r="B757" s="39" t="s">
        <v>174</v>
      </c>
      <c r="C757" s="39" t="s">
        <v>3</v>
      </c>
      <c r="D757" s="34">
        <v>1643.0</v>
      </c>
      <c r="E757" s="35" t="str">
        <f t="shared" si="1"/>
        <v>2018-44</v>
      </c>
      <c r="F757" s="36">
        <f t="shared" si="2"/>
        <v>44</v>
      </c>
      <c r="G757">
        <f t="shared" si="3"/>
        <v>2018</v>
      </c>
      <c r="H757" s="37">
        <f t="shared" si="4"/>
        <v>43403</v>
      </c>
    </row>
    <row r="758">
      <c r="A758" s="31">
        <v>43404.0</v>
      </c>
      <c r="B758" s="39" t="s">
        <v>174</v>
      </c>
      <c r="C758" s="33" t="s">
        <v>6</v>
      </c>
      <c r="D758" s="40">
        <v>482.0</v>
      </c>
      <c r="E758" s="35" t="str">
        <f t="shared" si="1"/>
        <v>2018-44</v>
      </c>
      <c r="F758" s="36">
        <f t="shared" si="2"/>
        <v>44</v>
      </c>
      <c r="G758">
        <f t="shared" si="3"/>
        <v>2018</v>
      </c>
      <c r="H758" s="37">
        <f t="shared" si="4"/>
        <v>43404</v>
      </c>
    </row>
    <row r="759">
      <c r="A759" s="31">
        <v>43404.0</v>
      </c>
      <c r="B759" s="39" t="s">
        <v>174</v>
      </c>
      <c r="C759" s="33" t="s">
        <v>4</v>
      </c>
      <c r="D759" s="40">
        <v>79.0</v>
      </c>
      <c r="E759" s="35" t="str">
        <f t="shared" si="1"/>
        <v>2018-44</v>
      </c>
      <c r="F759" s="36">
        <f t="shared" si="2"/>
        <v>44</v>
      </c>
      <c r="G759">
        <f t="shared" si="3"/>
        <v>2018</v>
      </c>
      <c r="H759" s="37">
        <f t="shared" si="4"/>
        <v>43404</v>
      </c>
    </row>
    <row r="760">
      <c r="A760" s="31">
        <v>43404.0</v>
      </c>
      <c r="B760" s="39" t="s">
        <v>174</v>
      </c>
      <c r="C760" s="33" t="s">
        <v>5</v>
      </c>
      <c r="D760" s="40">
        <v>190.0</v>
      </c>
      <c r="E760" s="35" t="str">
        <f t="shared" si="1"/>
        <v>2018-44</v>
      </c>
      <c r="F760" s="36">
        <f t="shared" si="2"/>
        <v>44</v>
      </c>
      <c r="G760">
        <f t="shared" si="3"/>
        <v>2018</v>
      </c>
      <c r="H760" s="37">
        <f t="shared" si="4"/>
        <v>43404</v>
      </c>
    </row>
    <row r="761">
      <c r="A761" s="31">
        <v>43404.0</v>
      </c>
      <c r="B761" s="39" t="s">
        <v>174</v>
      </c>
      <c r="C761" s="39" t="s">
        <v>3</v>
      </c>
      <c r="D761" s="34">
        <v>1524.0</v>
      </c>
      <c r="E761" s="35" t="str">
        <f t="shared" si="1"/>
        <v>2018-44</v>
      </c>
      <c r="F761" s="36">
        <f t="shared" si="2"/>
        <v>44</v>
      </c>
      <c r="G761">
        <f t="shared" si="3"/>
        <v>2018</v>
      </c>
      <c r="H761" s="37">
        <f t="shared" si="4"/>
        <v>43404</v>
      </c>
    </row>
    <row r="762">
      <c r="A762" s="31">
        <v>43405.0</v>
      </c>
      <c r="B762" s="39" t="s">
        <v>174</v>
      </c>
      <c r="C762" s="33" t="s">
        <v>6</v>
      </c>
      <c r="D762" s="40">
        <v>529.0</v>
      </c>
      <c r="E762" s="35" t="str">
        <f t="shared" si="1"/>
        <v>2018-44</v>
      </c>
      <c r="F762" s="36">
        <f t="shared" si="2"/>
        <v>44</v>
      </c>
      <c r="G762">
        <f t="shared" si="3"/>
        <v>2018</v>
      </c>
      <c r="H762" s="37">
        <f t="shared" si="4"/>
        <v>43405</v>
      </c>
    </row>
    <row r="763">
      <c r="A763" s="31">
        <v>43405.0</v>
      </c>
      <c r="B763" s="39" t="s">
        <v>174</v>
      </c>
      <c r="C763" s="33" t="s">
        <v>4</v>
      </c>
      <c r="D763" s="40">
        <v>71.0</v>
      </c>
      <c r="E763" s="35" t="str">
        <f t="shared" si="1"/>
        <v>2018-44</v>
      </c>
      <c r="F763" s="36">
        <f t="shared" si="2"/>
        <v>44</v>
      </c>
      <c r="G763">
        <f t="shared" si="3"/>
        <v>2018</v>
      </c>
      <c r="H763" s="37">
        <f t="shared" si="4"/>
        <v>43405</v>
      </c>
    </row>
    <row r="764">
      <c r="A764" s="31">
        <v>43405.0</v>
      </c>
      <c r="B764" s="39" t="s">
        <v>174</v>
      </c>
      <c r="C764" s="33" t="s">
        <v>5</v>
      </c>
      <c r="D764" s="40">
        <v>197.0</v>
      </c>
      <c r="E764" s="35" t="str">
        <f t="shared" si="1"/>
        <v>2018-44</v>
      </c>
      <c r="F764" s="36">
        <f t="shared" si="2"/>
        <v>44</v>
      </c>
      <c r="G764">
        <f t="shared" si="3"/>
        <v>2018</v>
      </c>
      <c r="H764" s="37">
        <f t="shared" si="4"/>
        <v>43405</v>
      </c>
    </row>
    <row r="765">
      <c r="A765" s="31">
        <v>43405.0</v>
      </c>
      <c r="B765" s="39" t="s">
        <v>174</v>
      </c>
      <c r="C765" s="39" t="s">
        <v>3</v>
      </c>
      <c r="D765" s="34">
        <v>1714.0</v>
      </c>
      <c r="E765" s="35" t="str">
        <f t="shared" si="1"/>
        <v>2018-44</v>
      </c>
      <c r="F765" s="36">
        <f t="shared" si="2"/>
        <v>44</v>
      </c>
      <c r="G765">
        <f t="shared" si="3"/>
        <v>2018</v>
      </c>
      <c r="H765" s="37">
        <f t="shared" si="4"/>
        <v>43405</v>
      </c>
    </row>
    <row r="766">
      <c r="A766" s="31">
        <v>43406.0</v>
      </c>
      <c r="B766" s="39" t="s">
        <v>174</v>
      </c>
      <c r="C766" s="33" t="s">
        <v>6</v>
      </c>
      <c r="D766" s="40">
        <v>474.0</v>
      </c>
      <c r="E766" s="35" t="str">
        <f t="shared" si="1"/>
        <v>2018-44</v>
      </c>
      <c r="F766" s="36">
        <f t="shared" si="2"/>
        <v>44</v>
      </c>
      <c r="G766">
        <f t="shared" si="3"/>
        <v>2018</v>
      </c>
      <c r="H766" s="37">
        <f t="shared" si="4"/>
        <v>43406</v>
      </c>
    </row>
    <row r="767">
      <c r="A767" s="31">
        <v>43406.0</v>
      </c>
      <c r="B767" s="39" t="s">
        <v>174</v>
      </c>
      <c r="C767" s="33" t="s">
        <v>4</v>
      </c>
      <c r="D767" s="40">
        <v>79.0</v>
      </c>
      <c r="E767" s="35" t="str">
        <f t="shared" si="1"/>
        <v>2018-44</v>
      </c>
      <c r="F767" s="36">
        <f t="shared" si="2"/>
        <v>44</v>
      </c>
      <c r="G767">
        <f t="shared" si="3"/>
        <v>2018</v>
      </c>
      <c r="H767" s="37">
        <f t="shared" si="4"/>
        <v>43406</v>
      </c>
    </row>
    <row r="768">
      <c r="A768" s="31">
        <v>43406.0</v>
      </c>
      <c r="B768" s="39" t="s">
        <v>174</v>
      </c>
      <c r="C768" s="33" t="s">
        <v>5</v>
      </c>
      <c r="D768" s="40">
        <v>174.0</v>
      </c>
      <c r="E768" s="35" t="str">
        <f t="shared" si="1"/>
        <v>2018-44</v>
      </c>
      <c r="F768" s="36">
        <f t="shared" si="2"/>
        <v>44</v>
      </c>
      <c r="G768">
        <f t="shared" si="3"/>
        <v>2018</v>
      </c>
      <c r="H768" s="37">
        <f t="shared" si="4"/>
        <v>43406</v>
      </c>
    </row>
    <row r="769">
      <c r="A769" s="31">
        <v>43406.0</v>
      </c>
      <c r="B769" s="39" t="s">
        <v>174</v>
      </c>
      <c r="C769" s="39" t="s">
        <v>3</v>
      </c>
      <c r="D769" s="34">
        <v>1580.0</v>
      </c>
      <c r="E769" s="35" t="str">
        <f t="shared" si="1"/>
        <v>2018-44</v>
      </c>
      <c r="F769" s="36">
        <f t="shared" si="2"/>
        <v>44</v>
      </c>
      <c r="G769">
        <f t="shared" si="3"/>
        <v>2018</v>
      </c>
      <c r="H769" s="37">
        <f t="shared" si="4"/>
        <v>43406</v>
      </c>
    </row>
    <row r="770">
      <c r="A770" s="31">
        <v>43407.0</v>
      </c>
      <c r="B770" s="39" t="s">
        <v>174</v>
      </c>
      <c r="C770" s="33" t="s">
        <v>6</v>
      </c>
      <c r="D770" s="40">
        <v>671.0</v>
      </c>
      <c r="E770" s="35" t="str">
        <f t="shared" si="1"/>
        <v>2018-44</v>
      </c>
      <c r="F770" s="36">
        <f t="shared" si="2"/>
        <v>44</v>
      </c>
      <c r="G770">
        <f t="shared" si="3"/>
        <v>2018</v>
      </c>
      <c r="H770" s="37">
        <f t="shared" si="4"/>
        <v>43407</v>
      </c>
    </row>
    <row r="771">
      <c r="A771" s="31">
        <v>43407.0</v>
      </c>
      <c r="B771" s="39" t="s">
        <v>174</v>
      </c>
      <c r="C771" s="33" t="s">
        <v>4</v>
      </c>
      <c r="D771" s="40">
        <v>71.0</v>
      </c>
      <c r="E771" s="35" t="str">
        <f t="shared" si="1"/>
        <v>2018-44</v>
      </c>
      <c r="F771" s="36">
        <f t="shared" si="2"/>
        <v>44</v>
      </c>
      <c r="G771">
        <f t="shared" si="3"/>
        <v>2018</v>
      </c>
      <c r="H771" s="37">
        <f t="shared" si="4"/>
        <v>43407</v>
      </c>
    </row>
    <row r="772">
      <c r="A772" s="31">
        <v>43407.0</v>
      </c>
      <c r="B772" s="39" t="s">
        <v>174</v>
      </c>
      <c r="C772" s="33" t="s">
        <v>5</v>
      </c>
      <c r="D772" s="40">
        <v>205.0</v>
      </c>
      <c r="E772" s="35" t="str">
        <f t="shared" si="1"/>
        <v>2018-44</v>
      </c>
      <c r="F772" s="36">
        <f t="shared" si="2"/>
        <v>44</v>
      </c>
      <c r="G772">
        <f t="shared" si="3"/>
        <v>2018</v>
      </c>
      <c r="H772" s="37">
        <f t="shared" si="4"/>
        <v>43407</v>
      </c>
    </row>
    <row r="773">
      <c r="A773" s="31">
        <v>43407.0</v>
      </c>
      <c r="B773" s="39" t="s">
        <v>174</v>
      </c>
      <c r="C773" s="39" t="s">
        <v>3</v>
      </c>
      <c r="D773" s="34">
        <v>2030.0</v>
      </c>
      <c r="E773" s="35" t="str">
        <f t="shared" si="1"/>
        <v>2018-44</v>
      </c>
      <c r="F773" s="36">
        <f t="shared" si="2"/>
        <v>44</v>
      </c>
      <c r="G773">
        <f t="shared" si="3"/>
        <v>2018</v>
      </c>
      <c r="H773" s="37">
        <f t="shared" si="4"/>
        <v>43407</v>
      </c>
    </row>
    <row r="774">
      <c r="A774" s="31">
        <v>43408.0</v>
      </c>
      <c r="B774" s="39" t="s">
        <v>174</v>
      </c>
      <c r="C774" s="33" t="s">
        <v>6</v>
      </c>
      <c r="D774" s="40">
        <v>592.0</v>
      </c>
      <c r="E774" s="35" t="str">
        <f t="shared" si="1"/>
        <v>2018-45</v>
      </c>
      <c r="F774" s="36">
        <f t="shared" si="2"/>
        <v>45</v>
      </c>
      <c r="G774">
        <f t="shared" si="3"/>
        <v>2018</v>
      </c>
      <c r="H774" s="37">
        <f t="shared" si="4"/>
        <v>43408</v>
      </c>
    </row>
    <row r="775">
      <c r="A775" s="31">
        <v>43408.0</v>
      </c>
      <c r="B775" s="39" t="s">
        <v>174</v>
      </c>
      <c r="C775" s="33" t="s">
        <v>4</v>
      </c>
      <c r="D775" s="40">
        <v>79.0</v>
      </c>
      <c r="E775" s="35" t="str">
        <f t="shared" si="1"/>
        <v>2018-45</v>
      </c>
      <c r="F775" s="36">
        <f t="shared" si="2"/>
        <v>45</v>
      </c>
      <c r="G775">
        <f t="shared" si="3"/>
        <v>2018</v>
      </c>
      <c r="H775" s="37">
        <f t="shared" si="4"/>
        <v>43408</v>
      </c>
    </row>
    <row r="776">
      <c r="A776" s="31">
        <v>43408.0</v>
      </c>
      <c r="B776" s="39" t="s">
        <v>174</v>
      </c>
      <c r="C776" s="33" t="s">
        <v>5</v>
      </c>
      <c r="D776" s="40">
        <v>182.0</v>
      </c>
      <c r="E776" s="35" t="str">
        <f t="shared" si="1"/>
        <v>2018-45</v>
      </c>
      <c r="F776" s="36">
        <f t="shared" si="2"/>
        <v>45</v>
      </c>
      <c r="G776">
        <f t="shared" si="3"/>
        <v>2018</v>
      </c>
      <c r="H776" s="37">
        <f t="shared" si="4"/>
        <v>43408</v>
      </c>
    </row>
    <row r="777">
      <c r="A777" s="31">
        <v>43408.0</v>
      </c>
      <c r="B777" s="39" t="s">
        <v>174</v>
      </c>
      <c r="C777" s="39" t="s">
        <v>3</v>
      </c>
      <c r="D777" s="34">
        <v>2077.0</v>
      </c>
      <c r="E777" s="35" t="str">
        <f t="shared" si="1"/>
        <v>2018-45</v>
      </c>
      <c r="F777" s="36">
        <f t="shared" si="2"/>
        <v>45</v>
      </c>
      <c r="G777">
        <f t="shared" si="3"/>
        <v>2018</v>
      </c>
      <c r="H777" s="37">
        <f t="shared" si="4"/>
        <v>43408</v>
      </c>
    </row>
    <row r="778">
      <c r="A778" s="31">
        <v>43409.0</v>
      </c>
      <c r="B778" s="39" t="s">
        <v>174</v>
      </c>
      <c r="C778" s="33" t="s">
        <v>6</v>
      </c>
      <c r="D778" s="40">
        <v>616.0</v>
      </c>
      <c r="E778" s="35" t="str">
        <f t="shared" si="1"/>
        <v>2018-45</v>
      </c>
      <c r="F778" s="36">
        <f t="shared" si="2"/>
        <v>45</v>
      </c>
      <c r="G778">
        <f t="shared" si="3"/>
        <v>2018</v>
      </c>
      <c r="H778" s="37">
        <f t="shared" si="4"/>
        <v>43409</v>
      </c>
    </row>
    <row r="779">
      <c r="A779" s="31">
        <v>43409.0</v>
      </c>
      <c r="B779" s="39" t="s">
        <v>174</v>
      </c>
      <c r="C779" s="33" t="s">
        <v>4</v>
      </c>
      <c r="D779" s="40">
        <v>39.0</v>
      </c>
      <c r="E779" s="35" t="str">
        <f t="shared" si="1"/>
        <v>2018-45</v>
      </c>
      <c r="F779" s="36">
        <f t="shared" si="2"/>
        <v>45</v>
      </c>
      <c r="G779">
        <f t="shared" si="3"/>
        <v>2018</v>
      </c>
      <c r="H779" s="37">
        <f t="shared" si="4"/>
        <v>43409</v>
      </c>
    </row>
    <row r="780">
      <c r="A780" s="31">
        <v>43409.0</v>
      </c>
      <c r="B780" s="39" t="s">
        <v>174</v>
      </c>
      <c r="C780" s="33" t="s">
        <v>5</v>
      </c>
      <c r="D780" s="40">
        <v>182.0</v>
      </c>
      <c r="E780" s="35" t="str">
        <f t="shared" si="1"/>
        <v>2018-45</v>
      </c>
      <c r="F780" s="36">
        <f t="shared" si="2"/>
        <v>45</v>
      </c>
      <c r="G780">
        <f t="shared" si="3"/>
        <v>2018</v>
      </c>
      <c r="H780" s="37">
        <f t="shared" si="4"/>
        <v>43409</v>
      </c>
    </row>
    <row r="781">
      <c r="A781" s="31">
        <v>43409.0</v>
      </c>
      <c r="B781" s="39" t="s">
        <v>174</v>
      </c>
      <c r="C781" s="39" t="s">
        <v>3</v>
      </c>
      <c r="D781" s="34">
        <v>1951.0</v>
      </c>
      <c r="E781" s="35" t="str">
        <f t="shared" si="1"/>
        <v>2018-45</v>
      </c>
      <c r="F781" s="36">
        <f t="shared" si="2"/>
        <v>45</v>
      </c>
      <c r="G781">
        <f t="shared" si="3"/>
        <v>2018</v>
      </c>
      <c r="H781" s="37">
        <f t="shared" si="4"/>
        <v>43409</v>
      </c>
    </row>
    <row r="782">
      <c r="A782" s="31">
        <v>43410.0</v>
      </c>
      <c r="B782" s="39" t="s">
        <v>174</v>
      </c>
      <c r="C782" s="33" t="s">
        <v>6</v>
      </c>
      <c r="D782" s="40">
        <v>498.0</v>
      </c>
      <c r="E782" s="35" t="str">
        <f t="shared" si="1"/>
        <v>2018-45</v>
      </c>
      <c r="F782" s="36">
        <f t="shared" si="2"/>
        <v>45</v>
      </c>
      <c r="G782">
        <f t="shared" si="3"/>
        <v>2018</v>
      </c>
      <c r="H782" s="37">
        <f t="shared" si="4"/>
        <v>43410</v>
      </c>
    </row>
    <row r="783">
      <c r="A783" s="31">
        <v>43410.0</v>
      </c>
      <c r="B783" s="39" t="s">
        <v>174</v>
      </c>
      <c r="C783" s="33" t="s">
        <v>4</v>
      </c>
      <c r="D783" s="40">
        <v>47.0</v>
      </c>
      <c r="E783" s="35" t="str">
        <f t="shared" si="1"/>
        <v>2018-45</v>
      </c>
      <c r="F783" s="36">
        <f t="shared" si="2"/>
        <v>45</v>
      </c>
      <c r="G783">
        <f t="shared" si="3"/>
        <v>2018</v>
      </c>
      <c r="H783" s="37">
        <f t="shared" si="4"/>
        <v>43410</v>
      </c>
    </row>
    <row r="784">
      <c r="A784" s="31">
        <v>43410.0</v>
      </c>
      <c r="B784" s="39" t="s">
        <v>174</v>
      </c>
      <c r="C784" s="33" t="s">
        <v>5</v>
      </c>
      <c r="D784" s="40">
        <v>174.0</v>
      </c>
      <c r="E784" s="35" t="str">
        <f t="shared" si="1"/>
        <v>2018-45</v>
      </c>
      <c r="F784" s="36">
        <f t="shared" si="2"/>
        <v>45</v>
      </c>
      <c r="G784">
        <f t="shared" si="3"/>
        <v>2018</v>
      </c>
      <c r="H784" s="37">
        <f t="shared" si="4"/>
        <v>43410</v>
      </c>
    </row>
    <row r="785">
      <c r="A785" s="31">
        <v>43410.0</v>
      </c>
      <c r="B785" s="39" t="s">
        <v>174</v>
      </c>
      <c r="C785" s="39" t="s">
        <v>3</v>
      </c>
      <c r="D785" s="34">
        <v>1817.0</v>
      </c>
      <c r="E785" s="35" t="str">
        <f t="shared" si="1"/>
        <v>2018-45</v>
      </c>
      <c r="F785" s="36">
        <f t="shared" si="2"/>
        <v>45</v>
      </c>
      <c r="G785">
        <f t="shared" si="3"/>
        <v>2018</v>
      </c>
      <c r="H785" s="37">
        <f t="shared" si="4"/>
        <v>43410</v>
      </c>
    </row>
    <row r="786">
      <c r="A786" s="31">
        <v>43411.0</v>
      </c>
      <c r="B786" s="39" t="s">
        <v>174</v>
      </c>
      <c r="C786" s="33" t="s">
        <v>6</v>
      </c>
      <c r="D786" s="40">
        <v>490.0</v>
      </c>
      <c r="E786" s="35" t="str">
        <f t="shared" si="1"/>
        <v>2018-45</v>
      </c>
      <c r="F786" s="36">
        <f t="shared" si="2"/>
        <v>45</v>
      </c>
      <c r="G786">
        <f t="shared" si="3"/>
        <v>2018</v>
      </c>
      <c r="H786" s="37">
        <f t="shared" si="4"/>
        <v>43411</v>
      </c>
    </row>
    <row r="787">
      <c r="A787" s="31">
        <v>43411.0</v>
      </c>
      <c r="B787" s="39" t="s">
        <v>174</v>
      </c>
      <c r="C787" s="33" t="s">
        <v>4</v>
      </c>
      <c r="D787" s="40">
        <v>55.0</v>
      </c>
      <c r="E787" s="35" t="str">
        <f t="shared" si="1"/>
        <v>2018-45</v>
      </c>
      <c r="F787" s="36">
        <f t="shared" si="2"/>
        <v>45</v>
      </c>
      <c r="G787">
        <f t="shared" si="3"/>
        <v>2018</v>
      </c>
      <c r="H787" s="37">
        <f t="shared" si="4"/>
        <v>43411</v>
      </c>
    </row>
    <row r="788">
      <c r="A788" s="31">
        <v>43411.0</v>
      </c>
      <c r="B788" s="39" t="s">
        <v>174</v>
      </c>
      <c r="C788" s="33" t="s">
        <v>5</v>
      </c>
      <c r="D788" s="40">
        <v>118.0</v>
      </c>
      <c r="E788" s="35" t="str">
        <f t="shared" si="1"/>
        <v>2018-45</v>
      </c>
      <c r="F788" s="36">
        <f t="shared" si="2"/>
        <v>45</v>
      </c>
      <c r="G788">
        <f t="shared" si="3"/>
        <v>2018</v>
      </c>
      <c r="H788" s="37">
        <f t="shared" si="4"/>
        <v>43411</v>
      </c>
    </row>
    <row r="789">
      <c r="A789" s="31">
        <v>43411.0</v>
      </c>
      <c r="B789" s="39" t="s">
        <v>174</v>
      </c>
      <c r="C789" s="39" t="s">
        <v>3</v>
      </c>
      <c r="D789" s="34">
        <v>1651.0</v>
      </c>
      <c r="E789" s="35" t="str">
        <f t="shared" si="1"/>
        <v>2018-45</v>
      </c>
      <c r="F789" s="36">
        <f t="shared" si="2"/>
        <v>45</v>
      </c>
      <c r="G789">
        <f t="shared" si="3"/>
        <v>2018</v>
      </c>
      <c r="H789" s="37">
        <f t="shared" si="4"/>
        <v>43411</v>
      </c>
    </row>
    <row r="790">
      <c r="A790" s="31">
        <v>43412.0</v>
      </c>
      <c r="B790" s="39" t="s">
        <v>174</v>
      </c>
      <c r="C790" s="33" t="s">
        <v>6</v>
      </c>
      <c r="D790" s="40">
        <v>411.0</v>
      </c>
      <c r="E790" s="35" t="str">
        <f t="shared" si="1"/>
        <v>2018-45</v>
      </c>
      <c r="F790" s="36">
        <f t="shared" si="2"/>
        <v>45</v>
      </c>
      <c r="G790">
        <f t="shared" si="3"/>
        <v>2018</v>
      </c>
      <c r="H790" s="37">
        <f t="shared" si="4"/>
        <v>43412</v>
      </c>
    </row>
    <row r="791">
      <c r="A791" s="31">
        <v>43412.0</v>
      </c>
      <c r="B791" s="39" t="s">
        <v>174</v>
      </c>
      <c r="C791" s="33" t="s">
        <v>4</v>
      </c>
      <c r="D791" s="40">
        <v>39.0</v>
      </c>
      <c r="E791" s="35" t="str">
        <f t="shared" si="1"/>
        <v>2018-45</v>
      </c>
      <c r="F791" s="36">
        <f t="shared" si="2"/>
        <v>45</v>
      </c>
      <c r="G791">
        <f t="shared" si="3"/>
        <v>2018</v>
      </c>
      <c r="H791" s="37">
        <f t="shared" si="4"/>
        <v>43412</v>
      </c>
    </row>
    <row r="792">
      <c r="A792" s="31">
        <v>43412.0</v>
      </c>
      <c r="B792" s="39" t="s">
        <v>174</v>
      </c>
      <c r="C792" s="33" t="s">
        <v>5</v>
      </c>
      <c r="D792" s="40">
        <v>166.0</v>
      </c>
      <c r="E792" s="35" t="str">
        <f t="shared" si="1"/>
        <v>2018-45</v>
      </c>
      <c r="F792" s="36">
        <f t="shared" si="2"/>
        <v>45</v>
      </c>
      <c r="G792">
        <f t="shared" si="3"/>
        <v>2018</v>
      </c>
      <c r="H792" s="37">
        <f t="shared" si="4"/>
        <v>43412</v>
      </c>
    </row>
    <row r="793">
      <c r="A793" s="31">
        <v>43412.0</v>
      </c>
      <c r="B793" s="39" t="s">
        <v>174</v>
      </c>
      <c r="C793" s="39" t="s">
        <v>3</v>
      </c>
      <c r="D793" s="34">
        <v>1603.0</v>
      </c>
      <c r="E793" s="35" t="str">
        <f t="shared" si="1"/>
        <v>2018-45</v>
      </c>
      <c r="F793" s="36">
        <f t="shared" si="2"/>
        <v>45</v>
      </c>
      <c r="G793">
        <f t="shared" si="3"/>
        <v>2018</v>
      </c>
      <c r="H793" s="37">
        <f t="shared" si="4"/>
        <v>43412</v>
      </c>
    </row>
    <row r="794">
      <c r="A794" s="31">
        <v>43413.0</v>
      </c>
      <c r="B794" s="39" t="s">
        <v>174</v>
      </c>
      <c r="C794" s="33" t="s">
        <v>6</v>
      </c>
      <c r="D794" s="40">
        <v>450.0</v>
      </c>
      <c r="E794" s="35" t="str">
        <f t="shared" si="1"/>
        <v>2018-45</v>
      </c>
      <c r="F794" s="36">
        <f t="shared" si="2"/>
        <v>45</v>
      </c>
      <c r="G794">
        <f t="shared" si="3"/>
        <v>2018</v>
      </c>
      <c r="H794" s="37">
        <f t="shared" si="4"/>
        <v>43413</v>
      </c>
    </row>
    <row r="795">
      <c r="A795" s="31">
        <v>43413.0</v>
      </c>
      <c r="B795" s="39" t="s">
        <v>174</v>
      </c>
      <c r="C795" s="33" t="s">
        <v>4</v>
      </c>
      <c r="D795" s="40">
        <v>55.0</v>
      </c>
      <c r="E795" s="35" t="str">
        <f t="shared" si="1"/>
        <v>2018-45</v>
      </c>
      <c r="F795" s="36">
        <f t="shared" si="2"/>
        <v>45</v>
      </c>
      <c r="G795">
        <f t="shared" si="3"/>
        <v>2018</v>
      </c>
      <c r="H795" s="37">
        <f t="shared" si="4"/>
        <v>43413</v>
      </c>
    </row>
    <row r="796">
      <c r="A796" s="31">
        <v>43413.0</v>
      </c>
      <c r="B796" s="39" t="s">
        <v>174</v>
      </c>
      <c r="C796" s="33" t="s">
        <v>5</v>
      </c>
      <c r="D796" s="40">
        <v>229.0</v>
      </c>
      <c r="E796" s="35" t="str">
        <f t="shared" si="1"/>
        <v>2018-45</v>
      </c>
      <c r="F796" s="36">
        <f t="shared" si="2"/>
        <v>45</v>
      </c>
      <c r="G796">
        <f t="shared" si="3"/>
        <v>2018</v>
      </c>
      <c r="H796" s="37">
        <f t="shared" si="4"/>
        <v>43413</v>
      </c>
    </row>
    <row r="797">
      <c r="A797" s="31">
        <v>43413.0</v>
      </c>
      <c r="B797" s="39" t="s">
        <v>174</v>
      </c>
      <c r="C797" s="39" t="s">
        <v>3</v>
      </c>
      <c r="D797" s="34">
        <v>1611.0</v>
      </c>
      <c r="E797" s="35" t="str">
        <f t="shared" si="1"/>
        <v>2018-45</v>
      </c>
      <c r="F797" s="36">
        <f t="shared" si="2"/>
        <v>45</v>
      </c>
      <c r="G797">
        <f t="shared" si="3"/>
        <v>2018</v>
      </c>
      <c r="H797" s="37">
        <f t="shared" si="4"/>
        <v>43413</v>
      </c>
    </row>
    <row r="798">
      <c r="A798" s="31">
        <v>43414.0</v>
      </c>
      <c r="B798" s="39" t="s">
        <v>174</v>
      </c>
      <c r="C798" s="33" t="s">
        <v>6</v>
      </c>
      <c r="D798" s="40">
        <v>735.0</v>
      </c>
      <c r="E798" s="35" t="str">
        <f t="shared" si="1"/>
        <v>2018-45</v>
      </c>
      <c r="F798" s="36">
        <f t="shared" si="2"/>
        <v>45</v>
      </c>
      <c r="G798">
        <f t="shared" si="3"/>
        <v>2018</v>
      </c>
      <c r="H798" s="37">
        <f t="shared" si="4"/>
        <v>43414</v>
      </c>
    </row>
    <row r="799">
      <c r="A799" s="31">
        <v>43414.0</v>
      </c>
      <c r="B799" s="39" t="s">
        <v>174</v>
      </c>
      <c r="C799" s="33" t="s">
        <v>4</v>
      </c>
      <c r="D799" s="40">
        <v>111.0</v>
      </c>
      <c r="E799" s="35" t="str">
        <f t="shared" si="1"/>
        <v>2018-45</v>
      </c>
      <c r="F799" s="36">
        <f t="shared" si="2"/>
        <v>45</v>
      </c>
      <c r="G799">
        <f t="shared" si="3"/>
        <v>2018</v>
      </c>
      <c r="H799" s="37">
        <f t="shared" si="4"/>
        <v>43414</v>
      </c>
    </row>
    <row r="800">
      <c r="A800" s="31">
        <v>43414.0</v>
      </c>
      <c r="B800" s="39" t="s">
        <v>174</v>
      </c>
      <c r="C800" s="33" t="s">
        <v>5</v>
      </c>
      <c r="D800" s="40">
        <v>237.0</v>
      </c>
      <c r="E800" s="35" t="str">
        <f t="shared" si="1"/>
        <v>2018-45</v>
      </c>
      <c r="F800" s="36">
        <f t="shared" si="2"/>
        <v>45</v>
      </c>
      <c r="G800">
        <f t="shared" si="3"/>
        <v>2018</v>
      </c>
      <c r="H800" s="37">
        <f t="shared" si="4"/>
        <v>43414</v>
      </c>
    </row>
    <row r="801">
      <c r="A801" s="31">
        <v>43414.0</v>
      </c>
      <c r="B801" s="39" t="s">
        <v>174</v>
      </c>
      <c r="C801" s="39" t="s">
        <v>3</v>
      </c>
      <c r="D801" s="34">
        <v>2148.0</v>
      </c>
      <c r="E801" s="35" t="str">
        <f t="shared" si="1"/>
        <v>2018-45</v>
      </c>
      <c r="F801" s="36">
        <f t="shared" si="2"/>
        <v>45</v>
      </c>
      <c r="G801">
        <f t="shared" si="3"/>
        <v>2018</v>
      </c>
      <c r="H801" s="37">
        <f t="shared" si="4"/>
        <v>43414</v>
      </c>
    </row>
    <row r="802">
      <c r="A802" s="31">
        <v>43415.0</v>
      </c>
      <c r="B802" s="39" t="s">
        <v>174</v>
      </c>
      <c r="C802" s="33" t="s">
        <v>6</v>
      </c>
      <c r="D802" s="40">
        <v>553.0</v>
      </c>
      <c r="E802" s="35" t="str">
        <f t="shared" si="1"/>
        <v>2018-46</v>
      </c>
      <c r="F802" s="36">
        <f t="shared" si="2"/>
        <v>46</v>
      </c>
      <c r="G802">
        <f t="shared" si="3"/>
        <v>2018</v>
      </c>
      <c r="H802" s="37">
        <f t="shared" si="4"/>
        <v>43415</v>
      </c>
    </row>
    <row r="803">
      <c r="A803" s="31">
        <v>43415.0</v>
      </c>
      <c r="B803" s="39" t="s">
        <v>174</v>
      </c>
      <c r="C803" s="33" t="s">
        <v>4</v>
      </c>
      <c r="D803" s="40">
        <v>134.0</v>
      </c>
      <c r="E803" s="35" t="str">
        <f t="shared" si="1"/>
        <v>2018-46</v>
      </c>
      <c r="F803" s="36">
        <f t="shared" si="2"/>
        <v>46</v>
      </c>
      <c r="G803">
        <f t="shared" si="3"/>
        <v>2018</v>
      </c>
      <c r="H803" s="37">
        <f t="shared" si="4"/>
        <v>43415</v>
      </c>
    </row>
    <row r="804">
      <c r="A804" s="31">
        <v>43415.0</v>
      </c>
      <c r="B804" s="39" t="s">
        <v>174</v>
      </c>
      <c r="C804" s="33" t="s">
        <v>5</v>
      </c>
      <c r="D804" s="40">
        <v>229.0</v>
      </c>
      <c r="E804" s="35" t="str">
        <f t="shared" si="1"/>
        <v>2018-46</v>
      </c>
      <c r="F804" s="36">
        <f t="shared" si="2"/>
        <v>46</v>
      </c>
      <c r="G804">
        <f t="shared" si="3"/>
        <v>2018</v>
      </c>
      <c r="H804" s="37">
        <f t="shared" si="4"/>
        <v>43415</v>
      </c>
    </row>
    <row r="805">
      <c r="A805" s="31">
        <v>43415.0</v>
      </c>
      <c r="B805" s="39" t="s">
        <v>174</v>
      </c>
      <c r="C805" s="39" t="s">
        <v>3</v>
      </c>
      <c r="D805" s="34">
        <v>2093.0</v>
      </c>
      <c r="E805" s="35" t="str">
        <f t="shared" si="1"/>
        <v>2018-46</v>
      </c>
      <c r="F805" s="36">
        <f t="shared" si="2"/>
        <v>46</v>
      </c>
      <c r="G805">
        <f t="shared" si="3"/>
        <v>2018</v>
      </c>
      <c r="H805" s="37">
        <f t="shared" si="4"/>
        <v>43415</v>
      </c>
    </row>
    <row r="806">
      <c r="A806" s="31">
        <v>43416.0</v>
      </c>
      <c r="B806" s="39" t="s">
        <v>174</v>
      </c>
      <c r="C806" s="33" t="s">
        <v>6</v>
      </c>
      <c r="D806" s="40">
        <v>561.0</v>
      </c>
      <c r="E806" s="35" t="str">
        <f t="shared" si="1"/>
        <v>2018-46</v>
      </c>
      <c r="F806" s="36">
        <f t="shared" si="2"/>
        <v>46</v>
      </c>
      <c r="G806">
        <f t="shared" si="3"/>
        <v>2018</v>
      </c>
      <c r="H806" s="37">
        <f t="shared" si="4"/>
        <v>43416</v>
      </c>
    </row>
    <row r="807">
      <c r="A807" s="31">
        <v>43416.0</v>
      </c>
      <c r="B807" s="39" t="s">
        <v>174</v>
      </c>
      <c r="C807" s="33" t="s">
        <v>4</v>
      </c>
      <c r="D807" s="40">
        <v>55.0</v>
      </c>
      <c r="E807" s="35" t="str">
        <f t="shared" si="1"/>
        <v>2018-46</v>
      </c>
      <c r="F807" s="36">
        <f t="shared" si="2"/>
        <v>46</v>
      </c>
      <c r="G807">
        <f t="shared" si="3"/>
        <v>2018</v>
      </c>
      <c r="H807" s="37">
        <f t="shared" si="4"/>
        <v>43416</v>
      </c>
    </row>
    <row r="808">
      <c r="A808" s="31">
        <v>43416.0</v>
      </c>
      <c r="B808" s="39" t="s">
        <v>174</v>
      </c>
      <c r="C808" s="33" t="s">
        <v>5</v>
      </c>
      <c r="D808" s="40">
        <v>269.0</v>
      </c>
      <c r="E808" s="35" t="str">
        <f t="shared" si="1"/>
        <v>2018-46</v>
      </c>
      <c r="F808" s="36">
        <f t="shared" si="2"/>
        <v>46</v>
      </c>
      <c r="G808">
        <f t="shared" si="3"/>
        <v>2018</v>
      </c>
      <c r="H808" s="37">
        <f t="shared" si="4"/>
        <v>43416</v>
      </c>
    </row>
    <row r="809">
      <c r="A809" s="31">
        <v>43416.0</v>
      </c>
      <c r="B809" s="39" t="s">
        <v>174</v>
      </c>
      <c r="C809" s="39" t="s">
        <v>3</v>
      </c>
      <c r="D809" s="34">
        <v>2117.0</v>
      </c>
      <c r="E809" s="35" t="str">
        <f t="shared" si="1"/>
        <v>2018-46</v>
      </c>
      <c r="F809" s="36">
        <f t="shared" si="2"/>
        <v>46</v>
      </c>
      <c r="G809">
        <f t="shared" si="3"/>
        <v>2018</v>
      </c>
      <c r="H809" s="37">
        <f t="shared" si="4"/>
        <v>43416</v>
      </c>
    </row>
    <row r="810">
      <c r="A810" s="31">
        <v>43417.0</v>
      </c>
      <c r="B810" s="39" t="s">
        <v>174</v>
      </c>
      <c r="C810" s="33" t="s">
        <v>6</v>
      </c>
      <c r="D810" s="40">
        <v>569.0</v>
      </c>
      <c r="E810" s="35" t="str">
        <f t="shared" si="1"/>
        <v>2018-46</v>
      </c>
      <c r="F810" s="36">
        <f t="shared" si="2"/>
        <v>46</v>
      </c>
      <c r="G810">
        <f t="shared" si="3"/>
        <v>2018</v>
      </c>
      <c r="H810" s="37">
        <f t="shared" si="4"/>
        <v>43417</v>
      </c>
    </row>
    <row r="811">
      <c r="A811" s="31">
        <v>43417.0</v>
      </c>
      <c r="B811" s="39" t="s">
        <v>174</v>
      </c>
      <c r="C811" s="33" t="s">
        <v>4</v>
      </c>
      <c r="D811" s="40">
        <v>63.0</v>
      </c>
      <c r="E811" s="35" t="str">
        <f t="shared" si="1"/>
        <v>2018-46</v>
      </c>
      <c r="F811" s="36">
        <f t="shared" si="2"/>
        <v>46</v>
      </c>
      <c r="G811">
        <f t="shared" si="3"/>
        <v>2018</v>
      </c>
      <c r="H811" s="37">
        <f t="shared" si="4"/>
        <v>43417</v>
      </c>
    </row>
    <row r="812">
      <c r="A812" s="31">
        <v>43417.0</v>
      </c>
      <c r="B812" s="39" t="s">
        <v>174</v>
      </c>
      <c r="C812" s="33" t="s">
        <v>5</v>
      </c>
      <c r="D812" s="40">
        <v>197.0</v>
      </c>
      <c r="E812" s="35" t="str">
        <f t="shared" si="1"/>
        <v>2018-46</v>
      </c>
      <c r="F812" s="36">
        <f t="shared" si="2"/>
        <v>46</v>
      </c>
      <c r="G812">
        <f t="shared" si="3"/>
        <v>2018</v>
      </c>
      <c r="H812" s="37">
        <f t="shared" si="4"/>
        <v>43417</v>
      </c>
    </row>
    <row r="813">
      <c r="A813" s="31">
        <v>43417.0</v>
      </c>
      <c r="B813" s="39" t="s">
        <v>174</v>
      </c>
      <c r="C813" s="39" t="s">
        <v>3</v>
      </c>
      <c r="D813" s="34">
        <v>1801.0</v>
      </c>
      <c r="E813" s="35" t="str">
        <f t="shared" si="1"/>
        <v>2018-46</v>
      </c>
      <c r="F813" s="36">
        <f t="shared" si="2"/>
        <v>46</v>
      </c>
      <c r="G813">
        <f t="shared" si="3"/>
        <v>2018</v>
      </c>
      <c r="H813" s="37">
        <f t="shared" si="4"/>
        <v>43417</v>
      </c>
    </row>
    <row r="814">
      <c r="A814" s="31">
        <v>43418.0</v>
      </c>
      <c r="B814" s="39" t="s">
        <v>174</v>
      </c>
      <c r="C814" s="33" t="s">
        <v>6</v>
      </c>
      <c r="D814" s="40">
        <v>553.0</v>
      </c>
      <c r="E814" s="35" t="str">
        <f t="shared" si="1"/>
        <v>2018-46</v>
      </c>
      <c r="F814" s="36">
        <f t="shared" si="2"/>
        <v>46</v>
      </c>
      <c r="G814">
        <f t="shared" si="3"/>
        <v>2018</v>
      </c>
      <c r="H814" s="37">
        <f t="shared" si="4"/>
        <v>43418</v>
      </c>
    </row>
    <row r="815">
      <c r="A815" s="31">
        <v>43418.0</v>
      </c>
      <c r="B815" s="39" t="s">
        <v>174</v>
      </c>
      <c r="C815" s="33" t="s">
        <v>4</v>
      </c>
      <c r="D815" s="40">
        <v>103.0</v>
      </c>
      <c r="E815" s="35" t="str">
        <f t="shared" si="1"/>
        <v>2018-46</v>
      </c>
      <c r="F815" s="36">
        <f t="shared" si="2"/>
        <v>46</v>
      </c>
      <c r="G815">
        <f t="shared" si="3"/>
        <v>2018</v>
      </c>
      <c r="H815" s="37">
        <f t="shared" si="4"/>
        <v>43418</v>
      </c>
    </row>
    <row r="816">
      <c r="A816" s="31">
        <v>43418.0</v>
      </c>
      <c r="B816" s="39" t="s">
        <v>174</v>
      </c>
      <c r="C816" s="33" t="s">
        <v>5</v>
      </c>
      <c r="D816" s="40">
        <v>142.0</v>
      </c>
      <c r="E816" s="35" t="str">
        <f t="shared" si="1"/>
        <v>2018-46</v>
      </c>
      <c r="F816" s="36">
        <f t="shared" si="2"/>
        <v>46</v>
      </c>
      <c r="G816">
        <f t="shared" si="3"/>
        <v>2018</v>
      </c>
      <c r="H816" s="37">
        <f t="shared" si="4"/>
        <v>43418</v>
      </c>
    </row>
    <row r="817">
      <c r="A817" s="31">
        <v>43418.0</v>
      </c>
      <c r="B817" s="39" t="s">
        <v>174</v>
      </c>
      <c r="C817" s="39" t="s">
        <v>3</v>
      </c>
      <c r="D817" s="34">
        <v>1801.0</v>
      </c>
      <c r="E817" s="35" t="str">
        <f t="shared" si="1"/>
        <v>2018-46</v>
      </c>
      <c r="F817" s="36">
        <f t="shared" si="2"/>
        <v>46</v>
      </c>
      <c r="G817">
        <f t="shared" si="3"/>
        <v>2018</v>
      </c>
      <c r="H817" s="37">
        <f t="shared" si="4"/>
        <v>43418</v>
      </c>
    </row>
    <row r="818">
      <c r="A818" s="31">
        <v>43419.0</v>
      </c>
      <c r="B818" s="39" t="s">
        <v>174</v>
      </c>
      <c r="C818" s="33" t="s">
        <v>6</v>
      </c>
      <c r="D818" s="40">
        <v>616.0</v>
      </c>
      <c r="E818" s="35" t="str">
        <f t="shared" si="1"/>
        <v>2018-46</v>
      </c>
      <c r="F818" s="36">
        <f t="shared" si="2"/>
        <v>46</v>
      </c>
      <c r="G818">
        <f t="shared" si="3"/>
        <v>2018</v>
      </c>
      <c r="H818" s="37">
        <f t="shared" si="4"/>
        <v>43419</v>
      </c>
    </row>
    <row r="819">
      <c r="A819" s="31">
        <v>43419.0</v>
      </c>
      <c r="B819" s="39" t="s">
        <v>174</v>
      </c>
      <c r="C819" s="33" t="s">
        <v>4</v>
      </c>
      <c r="D819" s="40">
        <v>71.0</v>
      </c>
      <c r="E819" s="35" t="str">
        <f t="shared" si="1"/>
        <v>2018-46</v>
      </c>
      <c r="F819" s="36">
        <f t="shared" si="2"/>
        <v>46</v>
      </c>
      <c r="G819">
        <f t="shared" si="3"/>
        <v>2018</v>
      </c>
      <c r="H819" s="37">
        <f t="shared" si="4"/>
        <v>43419</v>
      </c>
    </row>
    <row r="820">
      <c r="A820" s="31">
        <v>43419.0</v>
      </c>
      <c r="B820" s="39" t="s">
        <v>174</v>
      </c>
      <c r="C820" s="33" t="s">
        <v>5</v>
      </c>
      <c r="D820" s="40">
        <v>182.0</v>
      </c>
      <c r="E820" s="35" t="str">
        <f t="shared" si="1"/>
        <v>2018-46</v>
      </c>
      <c r="F820" s="36">
        <f t="shared" si="2"/>
        <v>46</v>
      </c>
      <c r="G820">
        <f t="shared" si="3"/>
        <v>2018</v>
      </c>
      <c r="H820" s="37">
        <f t="shared" si="4"/>
        <v>43419</v>
      </c>
    </row>
    <row r="821">
      <c r="A821" s="31">
        <v>43419.0</v>
      </c>
      <c r="B821" s="39" t="s">
        <v>174</v>
      </c>
      <c r="C821" s="39" t="s">
        <v>3</v>
      </c>
      <c r="D821" s="34">
        <v>1769.0</v>
      </c>
      <c r="E821" s="35" t="str">
        <f t="shared" si="1"/>
        <v>2018-46</v>
      </c>
      <c r="F821" s="36">
        <f t="shared" si="2"/>
        <v>46</v>
      </c>
      <c r="G821">
        <f t="shared" si="3"/>
        <v>2018</v>
      </c>
      <c r="H821" s="37">
        <f t="shared" si="4"/>
        <v>43419</v>
      </c>
    </row>
    <row r="822">
      <c r="A822" s="31">
        <v>43420.0</v>
      </c>
      <c r="B822" s="39" t="s">
        <v>174</v>
      </c>
      <c r="C822" s="33" t="s">
        <v>6</v>
      </c>
      <c r="D822" s="40">
        <v>529.0</v>
      </c>
      <c r="E822" s="35" t="str">
        <f t="shared" si="1"/>
        <v>2018-46</v>
      </c>
      <c r="F822" s="36">
        <f t="shared" si="2"/>
        <v>46</v>
      </c>
      <c r="G822">
        <f t="shared" si="3"/>
        <v>2018</v>
      </c>
      <c r="H822" s="37">
        <f t="shared" si="4"/>
        <v>43420</v>
      </c>
    </row>
    <row r="823">
      <c r="A823" s="31">
        <v>43420.0</v>
      </c>
      <c r="B823" s="39" t="s">
        <v>174</v>
      </c>
      <c r="C823" s="33" t="s">
        <v>4</v>
      </c>
      <c r="D823" s="40">
        <v>95.0</v>
      </c>
      <c r="E823" s="35" t="str">
        <f t="shared" si="1"/>
        <v>2018-46</v>
      </c>
      <c r="F823" s="36">
        <f t="shared" si="2"/>
        <v>46</v>
      </c>
      <c r="G823">
        <f t="shared" si="3"/>
        <v>2018</v>
      </c>
      <c r="H823" s="37">
        <f t="shared" si="4"/>
        <v>43420</v>
      </c>
    </row>
    <row r="824">
      <c r="A824" s="31">
        <v>43420.0</v>
      </c>
      <c r="B824" s="39" t="s">
        <v>174</v>
      </c>
      <c r="C824" s="33" t="s">
        <v>5</v>
      </c>
      <c r="D824" s="40">
        <v>158.0</v>
      </c>
      <c r="E824" s="35" t="str">
        <f t="shared" si="1"/>
        <v>2018-46</v>
      </c>
      <c r="F824" s="36">
        <f t="shared" si="2"/>
        <v>46</v>
      </c>
      <c r="G824">
        <f t="shared" si="3"/>
        <v>2018</v>
      </c>
      <c r="H824" s="37">
        <f t="shared" si="4"/>
        <v>43420</v>
      </c>
    </row>
    <row r="825">
      <c r="A825" s="31">
        <v>43420.0</v>
      </c>
      <c r="B825" s="39" t="s">
        <v>174</v>
      </c>
      <c r="C825" s="39" t="s">
        <v>3</v>
      </c>
      <c r="D825" s="34">
        <v>1896.0</v>
      </c>
      <c r="E825" s="35" t="str">
        <f t="shared" si="1"/>
        <v>2018-46</v>
      </c>
      <c r="F825" s="36">
        <f t="shared" si="2"/>
        <v>46</v>
      </c>
      <c r="G825">
        <f t="shared" si="3"/>
        <v>2018</v>
      </c>
      <c r="H825" s="37">
        <f t="shared" si="4"/>
        <v>43420</v>
      </c>
    </row>
    <row r="826">
      <c r="A826" s="31">
        <v>43421.0</v>
      </c>
      <c r="B826" s="39" t="s">
        <v>174</v>
      </c>
      <c r="C826" s="33" t="s">
        <v>6</v>
      </c>
      <c r="D826" s="40">
        <v>814.0</v>
      </c>
      <c r="E826" s="35" t="str">
        <f t="shared" si="1"/>
        <v>2018-46</v>
      </c>
      <c r="F826" s="36">
        <f t="shared" si="2"/>
        <v>46</v>
      </c>
      <c r="G826">
        <f t="shared" si="3"/>
        <v>2018</v>
      </c>
      <c r="H826" s="37">
        <f t="shared" si="4"/>
        <v>43421</v>
      </c>
    </row>
    <row r="827">
      <c r="A827" s="31">
        <v>43421.0</v>
      </c>
      <c r="B827" s="39" t="s">
        <v>174</v>
      </c>
      <c r="C827" s="33" t="s">
        <v>4</v>
      </c>
      <c r="D827" s="40">
        <v>134.0</v>
      </c>
      <c r="E827" s="35" t="str">
        <f t="shared" si="1"/>
        <v>2018-46</v>
      </c>
      <c r="F827" s="36">
        <f t="shared" si="2"/>
        <v>46</v>
      </c>
      <c r="G827">
        <f t="shared" si="3"/>
        <v>2018</v>
      </c>
      <c r="H827" s="37">
        <f t="shared" si="4"/>
        <v>43421</v>
      </c>
    </row>
    <row r="828">
      <c r="A828" s="31">
        <v>43421.0</v>
      </c>
      <c r="B828" s="39" t="s">
        <v>174</v>
      </c>
      <c r="C828" s="33" t="s">
        <v>5</v>
      </c>
      <c r="D828" s="40">
        <v>221.0</v>
      </c>
      <c r="E828" s="35" t="str">
        <f t="shared" si="1"/>
        <v>2018-46</v>
      </c>
      <c r="F828" s="36">
        <f t="shared" si="2"/>
        <v>46</v>
      </c>
      <c r="G828">
        <f t="shared" si="3"/>
        <v>2018</v>
      </c>
      <c r="H828" s="37">
        <f t="shared" si="4"/>
        <v>43421</v>
      </c>
    </row>
    <row r="829">
      <c r="A829" s="31">
        <v>43421.0</v>
      </c>
      <c r="B829" s="39" t="s">
        <v>174</v>
      </c>
      <c r="C829" s="39" t="s">
        <v>3</v>
      </c>
      <c r="D829" s="34">
        <v>2330.0</v>
      </c>
      <c r="E829" s="35" t="str">
        <f t="shared" si="1"/>
        <v>2018-46</v>
      </c>
      <c r="F829" s="36">
        <f t="shared" si="2"/>
        <v>46</v>
      </c>
      <c r="G829">
        <f t="shared" si="3"/>
        <v>2018</v>
      </c>
      <c r="H829" s="37">
        <f t="shared" si="4"/>
        <v>43421</v>
      </c>
    </row>
    <row r="830">
      <c r="A830" s="31">
        <v>43422.0</v>
      </c>
      <c r="B830" s="39" t="s">
        <v>174</v>
      </c>
      <c r="C830" s="33" t="s">
        <v>6</v>
      </c>
      <c r="D830" s="40">
        <v>687.0</v>
      </c>
      <c r="E830" s="35" t="str">
        <f t="shared" si="1"/>
        <v>2018-47</v>
      </c>
      <c r="F830" s="36">
        <f t="shared" si="2"/>
        <v>47</v>
      </c>
      <c r="G830">
        <f t="shared" si="3"/>
        <v>2018</v>
      </c>
      <c r="H830" s="37">
        <f t="shared" si="4"/>
        <v>43422</v>
      </c>
    </row>
    <row r="831">
      <c r="A831" s="31">
        <v>43422.0</v>
      </c>
      <c r="B831" s="39" t="s">
        <v>174</v>
      </c>
      <c r="C831" s="33" t="s">
        <v>4</v>
      </c>
      <c r="D831" s="40">
        <v>87.0</v>
      </c>
      <c r="E831" s="35" t="str">
        <f t="shared" si="1"/>
        <v>2018-47</v>
      </c>
      <c r="F831" s="36">
        <f t="shared" si="2"/>
        <v>47</v>
      </c>
      <c r="G831">
        <f t="shared" si="3"/>
        <v>2018</v>
      </c>
      <c r="H831" s="37">
        <f t="shared" si="4"/>
        <v>43422</v>
      </c>
    </row>
    <row r="832">
      <c r="A832" s="31">
        <v>43422.0</v>
      </c>
      <c r="B832" s="39" t="s">
        <v>174</v>
      </c>
      <c r="C832" s="33" t="s">
        <v>5</v>
      </c>
      <c r="D832" s="40">
        <v>269.0</v>
      </c>
      <c r="E832" s="35" t="str">
        <f t="shared" si="1"/>
        <v>2018-47</v>
      </c>
      <c r="F832" s="36">
        <f t="shared" si="2"/>
        <v>47</v>
      </c>
      <c r="G832">
        <f t="shared" si="3"/>
        <v>2018</v>
      </c>
      <c r="H832" s="37">
        <f t="shared" si="4"/>
        <v>43422</v>
      </c>
    </row>
    <row r="833">
      <c r="A833" s="31">
        <v>43422.0</v>
      </c>
      <c r="B833" s="39" t="s">
        <v>174</v>
      </c>
      <c r="C833" s="39" t="s">
        <v>3</v>
      </c>
      <c r="D833" s="34">
        <v>2378.0</v>
      </c>
      <c r="E833" s="35" t="str">
        <f t="shared" si="1"/>
        <v>2018-47</v>
      </c>
      <c r="F833" s="36">
        <f t="shared" si="2"/>
        <v>47</v>
      </c>
      <c r="G833">
        <f t="shared" si="3"/>
        <v>2018</v>
      </c>
      <c r="H833" s="37">
        <f t="shared" si="4"/>
        <v>43422</v>
      </c>
    </row>
    <row r="834">
      <c r="A834" s="31">
        <v>43423.0</v>
      </c>
      <c r="B834" s="39" t="s">
        <v>174</v>
      </c>
      <c r="C834" s="33" t="s">
        <v>6</v>
      </c>
      <c r="D834" s="40">
        <v>695.0</v>
      </c>
      <c r="E834" s="35" t="str">
        <f t="shared" si="1"/>
        <v>2018-47</v>
      </c>
      <c r="F834" s="36">
        <f t="shared" si="2"/>
        <v>47</v>
      </c>
      <c r="G834">
        <f t="shared" si="3"/>
        <v>2018</v>
      </c>
      <c r="H834" s="37">
        <f t="shared" si="4"/>
        <v>43423</v>
      </c>
    </row>
    <row r="835">
      <c r="A835" s="31">
        <v>43423.0</v>
      </c>
      <c r="B835" s="39" t="s">
        <v>174</v>
      </c>
      <c r="C835" s="33" t="s">
        <v>4</v>
      </c>
      <c r="D835" s="40">
        <v>71.0</v>
      </c>
      <c r="E835" s="35" t="str">
        <f t="shared" si="1"/>
        <v>2018-47</v>
      </c>
      <c r="F835" s="36">
        <f t="shared" si="2"/>
        <v>47</v>
      </c>
      <c r="G835">
        <f t="shared" si="3"/>
        <v>2018</v>
      </c>
      <c r="H835" s="37">
        <f t="shared" si="4"/>
        <v>43423</v>
      </c>
    </row>
    <row r="836">
      <c r="A836" s="31">
        <v>43423.0</v>
      </c>
      <c r="B836" s="39" t="s">
        <v>174</v>
      </c>
      <c r="C836" s="33" t="s">
        <v>5</v>
      </c>
      <c r="D836" s="40">
        <v>237.0</v>
      </c>
      <c r="E836" s="35" t="str">
        <f t="shared" si="1"/>
        <v>2018-47</v>
      </c>
      <c r="F836" s="36">
        <f t="shared" si="2"/>
        <v>47</v>
      </c>
      <c r="G836">
        <f t="shared" si="3"/>
        <v>2018</v>
      </c>
      <c r="H836" s="37">
        <f t="shared" si="4"/>
        <v>43423</v>
      </c>
    </row>
    <row r="837">
      <c r="A837" s="31">
        <v>43423.0</v>
      </c>
      <c r="B837" s="39" t="s">
        <v>174</v>
      </c>
      <c r="C837" s="39" t="s">
        <v>3</v>
      </c>
      <c r="D837" s="34">
        <v>2283.0</v>
      </c>
      <c r="E837" s="35" t="str">
        <f t="shared" si="1"/>
        <v>2018-47</v>
      </c>
      <c r="F837" s="36">
        <f t="shared" si="2"/>
        <v>47</v>
      </c>
      <c r="G837">
        <f t="shared" si="3"/>
        <v>2018</v>
      </c>
      <c r="H837" s="37">
        <f t="shared" si="4"/>
        <v>43423</v>
      </c>
    </row>
    <row r="838">
      <c r="A838" s="31">
        <v>43424.0</v>
      </c>
      <c r="B838" s="39" t="s">
        <v>174</v>
      </c>
      <c r="C838" s="33" t="s">
        <v>6</v>
      </c>
      <c r="D838" s="40">
        <v>616.0</v>
      </c>
      <c r="E838" s="35" t="str">
        <f t="shared" si="1"/>
        <v>2018-47</v>
      </c>
      <c r="F838" s="36">
        <f t="shared" si="2"/>
        <v>47</v>
      </c>
      <c r="G838">
        <f t="shared" si="3"/>
        <v>2018</v>
      </c>
      <c r="H838" s="37">
        <f t="shared" si="4"/>
        <v>43424</v>
      </c>
    </row>
    <row r="839">
      <c r="A839" s="31">
        <v>43424.0</v>
      </c>
      <c r="B839" s="39" t="s">
        <v>174</v>
      </c>
      <c r="C839" s="33" t="s">
        <v>4</v>
      </c>
      <c r="D839" s="40">
        <v>95.0</v>
      </c>
      <c r="E839" s="35" t="str">
        <f t="shared" si="1"/>
        <v>2018-47</v>
      </c>
      <c r="F839" s="36">
        <f t="shared" si="2"/>
        <v>47</v>
      </c>
      <c r="G839">
        <f t="shared" si="3"/>
        <v>2018</v>
      </c>
      <c r="H839" s="37">
        <f t="shared" si="4"/>
        <v>43424</v>
      </c>
    </row>
    <row r="840">
      <c r="A840" s="31">
        <v>43424.0</v>
      </c>
      <c r="B840" s="39" t="s">
        <v>174</v>
      </c>
      <c r="C840" s="33" t="s">
        <v>5</v>
      </c>
      <c r="D840" s="40">
        <v>269.0</v>
      </c>
      <c r="E840" s="35" t="str">
        <f t="shared" si="1"/>
        <v>2018-47</v>
      </c>
      <c r="F840" s="36">
        <f t="shared" si="2"/>
        <v>47</v>
      </c>
      <c r="G840">
        <f t="shared" si="3"/>
        <v>2018</v>
      </c>
      <c r="H840" s="37">
        <f t="shared" si="4"/>
        <v>43424</v>
      </c>
    </row>
    <row r="841">
      <c r="A841" s="31">
        <v>43424.0</v>
      </c>
      <c r="B841" s="39" t="s">
        <v>174</v>
      </c>
      <c r="C841" s="39" t="s">
        <v>3</v>
      </c>
      <c r="D841" s="34">
        <v>2188.0</v>
      </c>
      <c r="E841" s="35" t="str">
        <f t="shared" si="1"/>
        <v>2018-47</v>
      </c>
      <c r="F841" s="36">
        <f t="shared" si="2"/>
        <v>47</v>
      </c>
      <c r="G841">
        <f t="shared" si="3"/>
        <v>2018</v>
      </c>
      <c r="H841" s="37">
        <f t="shared" si="4"/>
        <v>43424</v>
      </c>
    </row>
    <row r="842">
      <c r="A842" s="31">
        <v>43425.0</v>
      </c>
      <c r="B842" s="39" t="s">
        <v>174</v>
      </c>
      <c r="C842" s="33" t="s">
        <v>6</v>
      </c>
      <c r="D842" s="40">
        <v>932.0</v>
      </c>
      <c r="E842" s="35" t="str">
        <f t="shared" si="1"/>
        <v>2018-47</v>
      </c>
      <c r="F842" s="36">
        <f t="shared" si="2"/>
        <v>47</v>
      </c>
      <c r="G842">
        <f t="shared" si="3"/>
        <v>2018</v>
      </c>
      <c r="H842" s="37">
        <f t="shared" si="4"/>
        <v>43425</v>
      </c>
    </row>
    <row r="843">
      <c r="A843" s="31">
        <v>43425.0</v>
      </c>
      <c r="B843" s="39" t="s">
        <v>174</v>
      </c>
      <c r="C843" s="33" t="s">
        <v>4</v>
      </c>
      <c r="D843" s="40">
        <v>103.0</v>
      </c>
      <c r="E843" s="35" t="str">
        <f t="shared" si="1"/>
        <v>2018-47</v>
      </c>
      <c r="F843" s="36">
        <f t="shared" si="2"/>
        <v>47</v>
      </c>
      <c r="G843">
        <f t="shared" si="3"/>
        <v>2018</v>
      </c>
      <c r="H843" s="37">
        <f t="shared" si="4"/>
        <v>43425</v>
      </c>
    </row>
    <row r="844">
      <c r="A844" s="31">
        <v>43425.0</v>
      </c>
      <c r="B844" s="39" t="s">
        <v>174</v>
      </c>
      <c r="C844" s="33" t="s">
        <v>5</v>
      </c>
      <c r="D844" s="40">
        <v>284.0</v>
      </c>
      <c r="E844" s="35" t="str">
        <f t="shared" si="1"/>
        <v>2018-47</v>
      </c>
      <c r="F844" s="36">
        <f t="shared" si="2"/>
        <v>47</v>
      </c>
      <c r="G844">
        <f t="shared" si="3"/>
        <v>2018</v>
      </c>
      <c r="H844" s="37">
        <f t="shared" si="4"/>
        <v>43425</v>
      </c>
    </row>
    <row r="845">
      <c r="A845" s="31">
        <v>43425.0</v>
      </c>
      <c r="B845" s="39" t="s">
        <v>174</v>
      </c>
      <c r="C845" s="39" t="s">
        <v>3</v>
      </c>
      <c r="D845" s="34">
        <v>2543.0</v>
      </c>
      <c r="E845" s="35" t="str">
        <f t="shared" si="1"/>
        <v>2018-47</v>
      </c>
      <c r="F845" s="36">
        <f t="shared" si="2"/>
        <v>47</v>
      </c>
      <c r="G845">
        <f t="shared" si="3"/>
        <v>2018</v>
      </c>
      <c r="H845" s="37">
        <f t="shared" si="4"/>
        <v>43425</v>
      </c>
    </row>
    <row r="846">
      <c r="A846" s="31">
        <v>43426.0</v>
      </c>
      <c r="B846" s="39" t="s">
        <v>174</v>
      </c>
      <c r="C846" s="33" t="s">
        <v>6</v>
      </c>
      <c r="D846" s="40">
        <v>956.0</v>
      </c>
      <c r="E846" s="35" t="str">
        <f t="shared" si="1"/>
        <v>2018-47</v>
      </c>
      <c r="F846" s="36">
        <f t="shared" si="2"/>
        <v>47</v>
      </c>
      <c r="G846">
        <f t="shared" si="3"/>
        <v>2018</v>
      </c>
      <c r="H846" s="37">
        <f t="shared" si="4"/>
        <v>43426</v>
      </c>
    </row>
    <row r="847">
      <c r="A847" s="31">
        <v>43426.0</v>
      </c>
      <c r="B847" s="39" t="s">
        <v>174</v>
      </c>
      <c r="C847" s="33" t="s">
        <v>4</v>
      </c>
      <c r="D847" s="40">
        <v>71.0</v>
      </c>
      <c r="E847" s="35" t="str">
        <f t="shared" si="1"/>
        <v>2018-47</v>
      </c>
      <c r="F847" s="36">
        <f t="shared" si="2"/>
        <v>47</v>
      </c>
      <c r="G847">
        <f t="shared" si="3"/>
        <v>2018</v>
      </c>
      <c r="H847" s="37">
        <f t="shared" si="4"/>
        <v>43426</v>
      </c>
    </row>
    <row r="848">
      <c r="A848" s="31">
        <v>43426.0</v>
      </c>
      <c r="B848" s="39" t="s">
        <v>174</v>
      </c>
      <c r="C848" s="33" t="s">
        <v>5</v>
      </c>
      <c r="D848" s="40">
        <v>253.0</v>
      </c>
      <c r="E848" s="35" t="str">
        <f t="shared" si="1"/>
        <v>2018-47</v>
      </c>
      <c r="F848" s="36">
        <f t="shared" si="2"/>
        <v>47</v>
      </c>
      <c r="G848">
        <f t="shared" si="3"/>
        <v>2018</v>
      </c>
      <c r="H848" s="37">
        <f t="shared" si="4"/>
        <v>43426</v>
      </c>
    </row>
    <row r="849">
      <c r="A849" s="31">
        <v>43426.0</v>
      </c>
      <c r="B849" s="39" t="s">
        <v>174</v>
      </c>
      <c r="C849" s="39" t="s">
        <v>3</v>
      </c>
      <c r="D849" s="34">
        <v>2607.0</v>
      </c>
      <c r="E849" s="35" t="str">
        <f t="shared" si="1"/>
        <v>2018-47</v>
      </c>
      <c r="F849" s="36">
        <f t="shared" si="2"/>
        <v>47</v>
      </c>
      <c r="G849">
        <f t="shared" si="3"/>
        <v>2018</v>
      </c>
      <c r="H849" s="37">
        <f t="shared" si="4"/>
        <v>43426</v>
      </c>
    </row>
    <row r="850">
      <c r="A850" s="31">
        <v>43427.0</v>
      </c>
      <c r="B850" s="39" t="s">
        <v>174</v>
      </c>
      <c r="C850" s="33" t="s">
        <v>6</v>
      </c>
      <c r="D850" s="34">
        <v>1201.0</v>
      </c>
      <c r="E850" s="35" t="str">
        <f t="shared" si="1"/>
        <v>2018-47</v>
      </c>
      <c r="F850" s="36">
        <f t="shared" si="2"/>
        <v>47</v>
      </c>
      <c r="G850">
        <f t="shared" si="3"/>
        <v>2018</v>
      </c>
      <c r="H850" s="37">
        <f t="shared" si="4"/>
        <v>43427</v>
      </c>
    </row>
    <row r="851">
      <c r="A851" s="31">
        <v>43427.0</v>
      </c>
      <c r="B851" s="39" t="s">
        <v>174</v>
      </c>
      <c r="C851" s="33" t="s">
        <v>4</v>
      </c>
      <c r="D851" s="40">
        <v>111.0</v>
      </c>
      <c r="E851" s="35" t="str">
        <f t="shared" si="1"/>
        <v>2018-47</v>
      </c>
      <c r="F851" s="36">
        <f t="shared" si="2"/>
        <v>47</v>
      </c>
      <c r="G851">
        <f t="shared" si="3"/>
        <v>2018</v>
      </c>
      <c r="H851" s="37">
        <f t="shared" si="4"/>
        <v>43427</v>
      </c>
    </row>
    <row r="852">
      <c r="A852" s="31">
        <v>43427.0</v>
      </c>
      <c r="B852" s="39" t="s">
        <v>174</v>
      </c>
      <c r="C852" s="33" t="s">
        <v>5</v>
      </c>
      <c r="D852" s="40">
        <v>237.0</v>
      </c>
      <c r="E852" s="35" t="str">
        <f t="shared" si="1"/>
        <v>2018-47</v>
      </c>
      <c r="F852" s="36">
        <f t="shared" si="2"/>
        <v>47</v>
      </c>
      <c r="G852">
        <f t="shared" si="3"/>
        <v>2018</v>
      </c>
      <c r="H852" s="37">
        <f t="shared" si="4"/>
        <v>43427</v>
      </c>
    </row>
    <row r="853">
      <c r="A853" s="31">
        <v>43427.0</v>
      </c>
      <c r="B853" s="39" t="s">
        <v>174</v>
      </c>
      <c r="C853" s="39" t="s">
        <v>3</v>
      </c>
      <c r="D853" s="34">
        <v>3104.0</v>
      </c>
      <c r="E853" s="35" t="str">
        <f t="shared" si="1"/>
        <v>2018-47</v>
      </c>
      <c r="F853" s="36">
        <f t="shared" si="2"/>
        <v>47</v>
      </c>
      <c r="G853">
        <f t="shared" si="3"/>
        <v>2018</v>
      </c>
      <c r="H853" s="37">
        <f t="shared" si="4"/>
        <v>43427</v>
      </c>
    </row>
    <row r="854">
      <c r="A854" s="31">
        <v>43428.0</v>
      </c>
      <c r="B854" s="39" t="s">
        <v>174</v>
      </c>
      <c r="C854" s="33" t="s">
        <v>6</v>
      </c>
      <c r="D854" s="34">
        <v>1058.0</v>
      </c>
      <c r="E854" s="35" t="str">
        <f t="shared" si="1"/>
        <v>2018-47</v>
      </c>
      <c r="F854" s="36">
        <f t="shared" si="2"/>
        <v>47</v>
      </c>
      <c r="G854">
        <f t="shared" si="3"/>
        <v>2018</v>
      </c>
      <c r="H854" s="37">
        <f t="shared" si="4"/>
        <v>43428</v>
      </c>
    </row>
    <row r="855">
      <c r="A855" s="31">
        <v>43428.0</v>
      </c>
      <c r="B855" s="39" t="s">
        <v>174</v>
      </c>
      <c r="C855" s="33" t="s">
        <v>4</v>
      </c>
      <c r="D855" s="40">
        <v>158.0</v>
      </c>
      <c r="E855" s="35" t="str">
        <f t="shared" si="1"/>
        <v>2018-47</v>
      </c>
      <c r="F855" s="36">
        <f t="shared" si="2"/>
        <v>47</v>
      </c>
      <c r="G855">
        <f t="shared" si="3"/>
        <v>2018</v>
      </c>
      <c r="H855" s="37">
        <f t="shared" si="4"/>
        <v>43428</v>
      </c>
    </row>
    <row r="856">
      <c r="A856" s="31">
        <v>43428.0</v>
      </c>
      <c r="B856" s="39" t="s">
        <v>174</v>
      </c>
      <c r="C856" s="33" t="s">
        <v>5</v>
      </c>
      <c r="D856" s="40">
        <v>276.0</v>
      </c>
      <c r="E856" s="35" t="str">
        <f t="shared" si="1"/>
        <v>2018-47</v>
      </c>
      <c r="F856" s="36">
        <f t="shared" si="2"/>
        <v>47</v>
      </c>
      <c r="G856">
        <f t="shared" si="3"/>
        <v>2018</v>
      </c>
      <c r="H856" s="37">
        <f t="shared" si="4"/>
        <v>43428</v>
      </c>
    </row>
    <row r="857">
      <c r="A857" s="31">
        <v>43428.0</v>
      </c>
      <c r="B857" s="39" t="s">
        <v>174</v>
      </c>
      <c r="C857" s="39" t="s">
        <v>3</v>
      </c>
      <c r="D857" s="34">
        <v>2907.0</v>
      </c>
      <c r="E857" s="35" t="str">
        <f t="shared" si="1"/>
        <v>2018-47</v>
      </c>
      <c r="F857" s="36">
        <f t="shared" si="2"/>
        <v>47</v>
      </c>
      <c r="G857">
        <f t="shared" si="3"/>
        <v>2018</v>
      </c>
      <c r="H857" s="37">
        <f t="shared" si="4"/>
        <v>43428</v>
      </c>
    </row>
    <row r="858">
      <c r="A858" s="31">
        <v>43429.0</v>
      </c>
      <c r="B858" s="39" t="s">
        <v>174</v>
      </c>
      <c r="C858" s="33" t="s">
        <v>6</v>
      </c>
      <c r="D858" s="34">
        <v>1035.0</v>
      </c>
      <c r="E858" s="35" t="str">
        <f t="shared" si="1"/>
        <v>2018-48</v>
      </c>
      <c r="F858" s="36">
        <f t="shared" si="2"/>
        <v>48</v>
      </c>
      <c r="G858">
        <f t="shared" si="3"/>
        <v>2018</v>
      </c>
      <c r="H858" s="37">
        <f t="shared" si="4"/>
        <v>43429</v>
      </c>
    </row>
    <row r="859">
      <c r="A859" s="31">
        <v>43429.0</v>
      </c>
      <c r="B859" s="39" t="s">
        <v>174</v>
      </c>
      <c r="C859" s="33" t="s">
        <v>4</v>
      </c>
      <c r="D859" s="40">
        <v>118.0</v>
      </c>
      <c r="E859" s="35" t="str">
        <f t="shared" si="1"/>
        <v>2018-48</v>
      </c>
      <c r="F859" s="36">
        <f t="shared" si="2"/>
        <v>48</v>
      </c>
      <c r="G859">
        <f t="shared" si="3"/>
        <v>2018</v>
      </c>
      <c r="H859" s="37">
        <f t="shared" si="4"/>
        <v>43429</v>
      </c>
    </row>
    <row r="860">
      <c r="A860" s="31">
        <v>43429.0</v>
      </c>
      <c r="B860" s="39" t="s">
        <v>174</v>
      </c>
      <c r="C860" s="33" t="s">
        <v>5</v>
      </c>
      <c r="D860" s="40">
        <v>316.0</v>
      </c>
      <c r="E860" s="35" t="str">
        <f t="shared" si="1"/>
        <v>2018-48</v>
      </c>
      <c r="F860" s="36">
        <f t="shared" si="2"/>
        <v>48</v>
      </c>
      <c r="G860">
        <f t="shared" si="3"/>
        <v>2018</v>
      </c>
      <c r="H860" s="37">
        <f t="shared" si="4"/>
        <v>43429</v>
      </c>
    </row>
    <row r="861">
      <c r="A861" s="31">
        <v>43429.0</v>
      </c>
      <c r="B861" s="39" t="s">
        <v>174</v>
      </c>
      <c r="C861" s="39" t="s">
        <v>3</v>
      </c>
      <c r="D861" s="34">
        <v>3128.0</v>
      </c>
      <c r="E861" s="35" t="str">
        <f t="shared" si="1"/>
        <v>2018-48</v>
      </c>
      <c r="F861" s="36">
        <f t="shared" si="2"/>
        <v>48</v>
      </c>
      <c r="G861">
        <f t="shared" si="3"/>
        <v>2018</v>
      </c>
      <c r="H861" s="37">
        <f t="shared" si="4"/>
        <v>43429</v>
      </c>
    </row>
    <row r="862">
      <c r="A862" s="31">
        <v>43430.0</v>
      </c>
      <c r="B862" s="39" t="s">
        <v>174</v>
      </c>
      <c r="C862" s="33" t="s">
        <v>6</v>
      </c>
      <c r="D862" s="34">
        <v>1098.0</v>
      </c>
      <c r="E862" s="35" t="str">
        <f t="shared" si="1"/>
        <v>2018-48</v>
      </c>
      <c r="F862" s="36">
        <f t="shared" si="2"/>
        <v>48</v>
      </c>
      <c r="G862">
        <f t="shared" si="3"/>
        <v>2018</v>
      </c>
      <c r="H862" s="37">
        <f t="shared" si="4"/>
        <v>43430</v>
      </c>
    </row>
    <row r="863">
      <c r="A863" s="31">
        <v>43430.0</v>
      </c>
      <c r="B863" s="39" t="s">
        <v>174</v>
      </c>
      <c r="C863" s="33" t="s">
        <v>4</v>
      </c>
      <c r="D863" s="40">
        <v>111.0</v>
      </c>
      <c r="E863" s="35" t="str">
        <f t="shared" si="1"/>
        <v>2018-48</v>
      </c>
      <c r="F863" s="36">
        <f t="shared" si="2"/>
        <v>48</v>
      </c>
      <c r="G863">
        <f t="shared" si="3"/>
        <v>2018</v>
      </c>
      <c r="H863" s="37">
        <f t="shared" si="4"/>
        <v>43430</v>
      </c>
    </row>
    <row r="864">
      <c r="A864" s="31">
        <v>43430.0</v>
      </c>
      <c r="B864" s="39" t="s">
        <v>174</v>
      </c>
      <c r="C864" s="33" t="s">
        <v>5</v>
      </c>
      <c r="D864" s="40">
        <v>506.0</v>
      </c>
      <c r="E864" s="35" t="str">
        <f t="shared" si="1"/>
        <v>2018-48</v>
      </c>
      <c r="F864" s="36">
        <f t="shared" si="2"/>
        <v>48</v>
      </c>
      <c r="G864">
        <f t="shared" si="3"/>
        <v>2018</v>
      </c>
      <c r="H864" s="37">
        <f t="shared" si="4"/>
        <v>43430</v>
      </c>
    </row>
    <row r="865">
      <c r="A865" s="31">
        <v>43430.0</v>
      </c>
      <c r="B865" s="39" t="s">
        <v>174</v>
      </c>
      <c r="C865" s="39" t="s">
        <v>3</v>
      </c>
      <c r="D865" s="34">
        <v>3325.0</v>
      </c>
      <c r="E865" s="35" t="str">
        <f t="shared" si="1"/>
        <v>2018-48</v>
      </c>
      <c r="F865" s="36">
        <f t="shared" si="2"/>
        <v>48</v>
      </c>
      <c r="G865">
        <f t="shared" si="3"/>
        <v>2018</v>
      </c>
      <c r="H865" s="37">
        <f t="shared" si="4"/>
        <v>43430</v>
      </c>
    </row>
    <row r="866">
      <c r="A866" s="31">
        <v>43431.0</v>
      </c>
      <c r="B866" s="39" t="s">
        <v>174</v>
      </c>
      <c r="C866" s="33" t="s">
        <v>6</v>
      </c>
      <c r="D866" s="40">
        <v>885.0</v>
      </c>
      <c r="E866" s="35" t="str">
        <f t="shared" si="1"/>
        <v>2018-48</v>
      </c>
      <c r="F866" s="36">
        <f t="shared" si="2"/>
        <v>48</v>
      </c>
      <c r="G866">
        <f t="shared" si="3"/>
        <v>2018</v>
      </c>
      <c r="H866" s="37">
        <f t="shared" si="4"/>
        <v>43431</v>
      </c>
    </row>
    <row r="867">
      <c r="A867" s="31">
        <v>43431.0</v>
      </c>
      <c r="B867" s="39" t="s">
        <v>174</v>
      </c>
      <c r="C867" s="33" t="s">
        <v>4</v>
      </c>
      <c r="D867" s="40">
        <v>118.0</v>
      </c>
      <c r="E867" s="35" t="str">
        <f t="shared" si="1"/>
        <v>2018-48</v>
      </c>
      <c r="F867" s="36">
        <f t="shared" si="2"/>
        <v>48</v>
      </c>
      <c r="G867">
        <f t="shared" si="3"/>
        <v>2018</v>
      </c>
      <c r="H867" s="37">
        <f t="shared" si="4"/>
        <v>43431</v>
      </c>
    </row>
    <row r="868">
      <c r="A868" s="31">
        <v>43431.0</v>
      </c>
      <c r="B868" s="39" t="s">
        <v>174</v>
      </c>
      <c r="C868" s="33" t="s">
        <v>5</v>
      </c>
      <c r="D868" s="40">
        <v>490.0</v>
      </c>
      <c r="E868" s="35" t="str">
        <f t="shared" si="1"/>
        <v>2018-48</v>
      </c>
      <c r="F868" s="36">
        <f t="shared" si="2"/>
        <v>48</v>
      </c>
      <c r="G868">
        <f t="shared" si="3"/>
        <v>2018</v>
      </c>
      <c r="H868" s="37">
        <f t="shared" si="4"/>
        <v>43431</v>
      </c>
    </row>
    <row r="869">
      <c r="A869" s="31">
        <v>43431.0</v>
      </c>
      <c r="B869" s="39" t="s">
        <v>174</v>
      </c>
      <c r="C869" s="39" t="s">
        <v>3</v>
      </c>
      <c r="D869" s="34">
        <v>3159.0</v>
      </c>
      <c r="E869" s="35" t="str">
        <f t="shared" si="1"/>
        <v>2018-48</v>
      </c>
      <c r="F869" s="36">
        <f t="shared" si="2"/>
        <v>48</v>
      </c>
      <c r="G869">
        <f t="shared" si="3"/>
        <v>2018</v>
      </c>
      <c r="H869" s="37">
        <f t="shared" si="4"/>
        <v>43431</v>
      </c>
    </row>
    <row r="870">
      <c r="A870" s="31">
        <v>43432.0</v>
      </c>
      <c r="B870" s="39" t="s">
        <v>174</v>
      </c>
      <c r="C870" s="33" t="s">
        <v>6</v>
      </c>
      <c r="D870" s="40">
        <v>735.0</v>
      </c>
      <c r="E870" s="35" t="str">
        <f t="shared" si="1"/>
        <v>2018-48</v>
      </c>
      <c r="F870" s="36">
        <f t="shared" si="2"/>
        <v>48</v>
      </c>
      <c r="G870">
        <f t="shared" si="3"/>
        <v>2018</v>
      </c>
      <c r="H870" s="37">
        <f t="shared" si="4"/>
        <v>43432</v>
      </c>
    </row>
    <row r="871">
      <c r="A871" s="31">
        <v>43432.0</v>
      </c>
      <c r="B871" s="39" t="s">
        <v>174</v>
      </c>
      <c r="C871" s="33" t="s">
        <v>4</v>
      </c>
      <c r="D871" s="40">
        <v>126.0</v>
      </c>
      <c r="E871" s="35" t="str">
        <f t="shared" si="1"/>
        <v>2018-48</v>
      </c>
      <c r="F871" s="36">
        <f t="shared" si="2"/>
        <v>48</v>
      </c>
      <c r="G871">
        <f t="shared" si="3"/>
        <v>2018</v>
      </c>
      <c r="H871" s="37">
        <f t="shared" si="4"/>
        <v>43432</v>
      </c>
    </row>
    <row r="872">
      <c r="A872" s="31">
        <v>43432.0</v>
      </c>
      <c r="B872" s="39" t="s">
        <v>174</v>
      </c>
      <c r="C872" s="33" t="s">
        <v>5</v>
      </c>
      <c r="D872" s="40">
        <v>332.0</v>
      </c>
      <c r="E872" s="35" t="str">
        <f t="shared" si="1"/>
        <v>2018-48</v>
      </c>
      <c r="F872" s="36">
        <f t="shared" si="2"/>
        <v>48</v>
      </c>
      <c r="G872">
        <f t="shared" si="3"/>
        <v>2018</v>
      </c>
      <c r="H872" s="37">
        <f t="shared" si="4"/>
        <v>43432</v>
      </c>
    </row>
    <row r="873">
      <c r="A873" s="31">
        <v>43432.0</v>
      </c>
      <c r="B873" s="39" t="s">
        <v>174</v>
      </c>
      <c r="C873" s="39" t="s">
        <v>3</v>
      </c>
      <c r="D873" s="34">
        <v>2725.0</v>
      </c>
      <c r="E873" s="35" t="str">
        <f t="shared" si="1"/>
        <v>2018-48</v>
      </c>
      <c r="F873" s="36">
        <f t="shared" si="2"/>
        <v>48</v>
      </c>
      <c r="G873">
        <f t="shared" si="3"/>
        <v>2018</v>
      </c>
      <c r="H873" s="37">
        <f t="shared" si="4"/>
        <v>43432</v>
      </c>
    </row>
    <row r="874">
      <c r="A874" s="31">
        <v>43433.0</v>
      </c>
      <c r="B874" s="39" t="s">
        <v>174</v>
      </c>
      <c r="C874" s="33" t="s">
        <v>6</v>
      </c>
      <c r="D874" s="40">
        <v>766.0</v>
      </c>
      <c r="E874" s="35" t="str">
        <f t="shared" si="1"/>
        <v>2018-48</v>
      </c>
      <c r="F874" s="36">
        <f t="shared" si="2"/>
        <v>48</v>
      </c>
      <c r="G874">
        <f t="shared" si="3"/>
        <v>2018</v>
      </c>
      <c r="H874" s="37">
        <f t="shared" si="4"/>
        <v>43433</v>
      </c>
    </row>
    <row r="875">
      <c r="A875" s="31">
        <v>43433.0</v>
      </c>
      <c r="B875" s="39" t="s">
        <v>174</v>
      </c>
      <c r="C875" s="33" t="s">
        <v>4</v>
      </c>
      <c r="D875" s="40">
        <v>150.0</v>
      </c>
      <c r="E875" s="35" t="str">
        <f t="shared" si="1"/>
        <v>2018-48</v>
      </c>
      <c r="F875" s="36">
        <f t="shared" si="2"/>
        <v>48</v>
      </c>
      <c r="G875">
        <f t="shared" si="3"/>
        <v>2018</v>
      </c>
      <c r="H875" s="37">
        <f t="shared" si="4"/>
        <v>43433</v>
      </c>
    </row>
    <row r="876">
      <c r="A876" s="31">
        <v>43433.0</v>
      </c>
      <c r="B876" s="39" t="s">
        <v>174</v>
      </c>
      <c r="C876" s="33" t="s">
        <v>5</v>
      </c>
      <c r="D876" s="40">
        <v>229.0</v>
      </c>
      <c r="E876" s="35" t="str">
        <f t="shared" si="1"/>
        <v>2018-48</v>
      </c>
      <c r="F876" s="36">
        <f t="shared" si="2"/>
        <v>48</v>
      </c>
      <c r="G876">
        <f t="shared" si="3"/>
        <v>2018</v>
      </c>
      <c r="H876" s="37">
        <f t="shared" si="4"/>
        <v>43433</v>
      </c>
    </row>
    <row r="877">
      <c r="A877" s="31">
        <v>43433.0</v>
      </c>
      <c r="B877" s="39" t="s">
        <v>174</v>
      </c>
      <c r="C877" s="39" t="s">
        <v>3</v>
      </c>
      <c r="D877" s="34">
        <v>2733.0</v>
      </c>
      <c r="E877" s="35" t="str">
        <f t="shared" si="1"/>
        <v>2018-48</v>
      </c>
      <c r="F877" s="36">
        <f t="shared" si="2"/>
        <v>48</v>
      </c>
      <c r="G877">
        <f t="shared" si="3"/>
        <v>2018</v>
      </c>
      <c r="H877" s="37">
        <f t="shared" si="4"/>
        <v>43433</v>
      </c>
    </row>
    <row r="878">
      <c r="A878" s="31">
        <v>43434.0</v>
      </c>
      <c r="B878" s="39" t="s">
        <v>174</v>
      </c>
      <c r="C878" s="33" t="s">
        <v>6</v>
      </c>
      <c r="D878" s="40">
        <v>719.0</v>
      </c>
      <c r="E878" s="35" t="str">
        <f t="shared" si="1"/>
        <v>2018-48</v>
      </c>
      <c r="F878" s="36">
        <f t="shared" si="2"/>
        <v>48</v>
      </c>
      <c r="G878">
        <f t="shared" si="3"/>
        <v>2018</v>
      </c>
      <c r="H878" s="37">
        <f t="shared" si="4"/>
        <v>43434</v>
      </c>
    </row>
    <row r="879">
      <c r="A879" s="31">
        <v>43434.0</v>
      </c>
      <c r="B879" s="39" t="s">
        <v>174</v>
      </c>
      <c r="C879" s="33" t="s">
        <v>4</v>
      </c>
      <c r="D879" s="40">
        <v>79.0</v>
      </c>
      <c r="E879" s="35" t="str">
        <f t="shared" si="1"/>
        <v>2018-48</v>
      </c>
      <c r="F879" s="36">
        <f t="shared" si="2"/>
        <v>48</v>
      </c>
      <c r="G879">
        <f t="shared" si="3"/>
        <v>2018</v>
      </c>
      <c r="H879" s="37">
        <f t="shared" si="4"/>
        <v>43434</v>
      </c>
    </row>
    <row r="880">
      <c r="A880" s="31">
        <v>43434.0</v>
      </c>
      <c r="B880" s="39" t="s">
        <v>174</v>
      </c>
      <c r="C880" s="33" t="s">
        <v>5</v>
      </c>
      <c r="D880" s="40">
        <v>253.0</v>
      </c>
      <c r="E880" s="35" t="str">
        <f t="shared" si="1"/>
        <v>2018-48</v>
      </c>
      <c r="F880" s="36">
        <f t="shared" si="2"/>
        <v>48</v>
      </c>
      <c r="G880">
        <f t="shared" si="3"/>
        <v>2018</v>
      </c>
      <c r="H880" s="37">
        <f t="shared" si="4"/>
        <v>43434</v>
      </c>
    </row>
    <row r="881">
      <c r="A881" s="31">
        <v>43434.0</v>
      </c>
      <c r="B881" s="39" t="s">
        <v>174</v>
      </c>
      <c r="C881" s="39" t="s">
        <v>3</v>
      </c>
      <c r="D881" s="34">
        <v>2559.0</v>
      </c>
      <c r="E881" s="35" t="str">
        <f t="shared" si="1"/>
        <v>2018-48</v>
      </c>
      <c r="F881" s="36">
        <f t="shared" si="2"/>
        <v>48</v>
      </c>
      <c r="G881">
        <f t="shared" si="3"/>
        <v>2018</v>
      </c>
      <c r="H881" s="37">
        <f t="shared" si="4"/>
        <v>43434</v>
      </c>
    </row>
    <row r="882">
      <c r="A882" s="31">
        <v>43435.0</v>
      </c>
      <c r="B882" s="39" t="s">
        <v>174</v>
      </c>
      <c r="C882" s="33" t="s">
        <v>6</v>
      </c>
      <c r="D882" s="40">
        <v>908.0</v>
      </c>
      <c r="E882" s="35" t="str">
        <f t="shared" si="1"/>
        <v>2018-48</v>
      </c>
      <c r="F882" s="36">
        <f t="shared" si="2"/>
        <v>48</v>
      </c>
      <c r="G882">
        <f t="shared" si="3"/>
        <v>2018</v>
      </c>
      <c r="H882" s="37">
        <f t="shared" si="4"/>
        <v>43435</v>
      </c>
    </row>
    <row r="883">
      <c r="A883" s="31">
        <v>43435.0</v>
      </c>
      <c r="B883" s="39" t="s">
        <v>174</v>
      </c>
      <c r="C883" s="33" t="s">
        <v>4</v>
      </c>
      <c r="D883" s="40">
        <v>95.0</v>
      </c>
      <c r="E883" s="35" t="str">
        <f t="shared" si="1"/>
        <v>2018-48</v>
      </c>
      <c r="F883" s="36">
        <f t="shared" si="2"/>
        <v>48</v>
      </c>
      <c r="G883">
        <f t="shared" si="3"/>
        <v>2018</v>
      </c>
      <c r="H883" s="37">
        <f t="shared" si="4"/>
        <v>43435</v>
      </c>
    </row>
    <row r="884">
      <c r="A884" s="31">
        <v>43435.0</v>
      </c>
      <c r="B884" s="39" t="s">
        <v>174</v>
      </c>
      <c r="C884" s="33" t="s">
        <v>5</v>
      </c>
      <c r="D884" s="40">
        <v>205.0</v>
      </c>
      <c r="E884" s="35" t="str">
        <f t="shared" si="1"/>
        <v>2018-48</v>
      </c>
      <c r="F884" s="36">
        <f t="shared" si="2"/>
        <v>48</v>
      </c>
      <c r="G884">
        <f t="shared" si="3"/>
        <v>2018</v>
      </c>
      <c r="H884" s="37">
        <f t="shared" si="4"/>
        <v>43435</v>
      </c>
    </row>
    <row r="885">
      <c r="A885" s="31">
        <v>43435.0</v>
      </c>
      <c r="B885" s="39" t="s">
        <v>174</v>
      </c>
      <c r="C885" s="39" t="s">
        <v>3</v>
      </c>
      <c r="D885" s="34">
        <v>2915.0</v>
      </c>
      <c r="E885" s="35" t="str">
        <f t="shared" si="1"/>
        <v>2018-48</v>
      </c>
      <c r="F885" s="36">
        <f t="shared" si="2"/>
        <v>48</v>
      </c>
      <c r="G885">
        <f t="shared" si="3"/>
        <v>2018</v>
      </c>
      <c r="H885" s="37">
        <f t="shared" si="4"/>
        <v>43435</v>
      </c>
    </row>
    <row r="886">
      <c r="A886" s="31">
        <v>43436.0</v>
      </c>
      <c r="B886" s="39" t="s">
        <v>174</v>
      </c>
      <c r="C886" s="33" t="s">
        <v>6</v>
      </c>
      <c r="D886" s="40">
        <v>806.0</v>
      </c>
      <c r="E886" s="35" t="str">
        <f t="shared" si="1"/>
        <v>2018-49</v>
      </c>
      <c r="F886" s="36">
        <f t="shared" si="2"/>
        <v>49</v>
      </c>
      <c r="G886">
        <f t="shared" si="3"/>
        <v>2018</v>
      </c>
      <c r="H886" s="37">
        <f t="shared" si="4"/>
        <v>43436</v>
      </c>
    </row>
    <row r="887">
      <c r="A887" s="31">
        <v>43436.0</v>
      </c>
      <c r="B887" s="39" t="s">
        <v>174</v>
      </c>
      <c r="C887" s="33" t="s">
        <v>4</v>
      </c>
      <c r="D887" s="40">
        <v>87.0</v>
      </c>
      <c r="E887" s="35" t="str">
        <f t="shared" si="1"/>
        <v>2018-49</v>
      </c>
      <c r="F887" s="36">
        <f t="shared" si="2"/>
        <v>49</v>
      </c>
      <c r="G887">
        <f t="shared" si="3"/>
        <v>2018</v>
      </c>
      <c r="H887" s="37">
        <f t="shared" si="4"/>
        <v>43436</v>
      </c>
    </row>
    <row r="888">
      <c r="A888" s="31">
        <v>43436.0</v>
      </c>
      <c r="B888" s="39" t="s">
        <v>174</v>
      </c>
      <c r="C888" s="33" t="s">
        <v>5</v>
      </c>
      <c r="D888" s="40">
        <v>253.0</v>
      </c>
      <c r="E888" s="35" t="str">
        <f t="shared" si="1"/>
        <v>2018-49</v>
      </c>
      <c r="F888" s="36">
        <f t="shared" si="2"/>
        <v>49</v>
      </c>
      <c r="G888">
        <f t="shared" si="3"/>
        <v>2018</v>
      </c>
      <c r="H888" s="37">
        <f t="shared" si="4"/>
        <v>43436</v>
      </c>
    </row>
    <row r="889">
      <c r="A889" s="31">
        <v>43436.0</v>
      </c>
      <c r="B889" s="39" t="s">
        <v>174</v>
      </c>
      <c r="C889" s="39" t="s">
        <v>3</v>
      </c>
      <c r="D889" s="34">
        <v>2820.0</v>
      </c>
      <c r="E889" s="35" t="str">
        <f t="shared" si="1"/>
        <v>2018-49</v>
      </c>
      <c r="F889" s="36">
        <f t="shared" si="2"/>
        <v>49</v>
      </c>
      <c r="G889">
        <f t="shared" si="3"/>
        <v>2018</v>
      </c>
      <c r="H889" s="37">
        <f t="shared" si="4"/>
        <v>43436</v>
      </c>
    </row>
    <row r="890">
      <c r="A890" s="31">
        <v>43437.0</v>
      </c>
      <c r="B890" s="39" t="s">
        <v>174</v>
      </c>
      <c r="C890" s="33" t="s">
        <v>6</v>
      </c>
      <c r="D890" s="40">
        <v>814.0</v>
      </c>
      <c r="E890" s="35" t="str">
        <f t="shared" si="1"/>
        <v>2018-49</v>
      </c>
      <c r="F890" s="36">
        <f t="shared" si="2"/>
        <v>49</v>
      </c>
      <c r="G890">
        <f t="shared" si="3"/>
        <v>2018</v>
      </c>
      <c r="H890" s="37">
        <f t="shared" si="4"/>
        <v>43437</v>
      </c>
    </row>
    <row r="891">
      <c r="A891" s="31">
        <v>43437.0</v>
      </c>
      <c r="B891" s="39" t="s">
        <v>174</v>
      </c>
      <c r="C891" s="33" t="s">
        <v>4</v>
      </c>
      <c r="D891" s="40">
        <v>150.0</v>
      </c>
      <c r="E891" s="35" t="str">
        <f t="shared" si="1"/>
        <v>2018-49</v>
      </c>
      <c r="F891" s="36">
        <f t="shared" si="2"/>
        <v>49</v>
      </c>
      <c r="G891">
        <f t="shared" si="3"/>
        <v>2018</v>
      </c>
      <c r="H891" s="37">
        <f t="shared" si="4"/>
        <v>43437</v>
      </c>
    </row>
    <row r="892">
      <c r="A892" s="31">
        <v>43437.0</v>
      </c>
      <c r="B892" s="39" t="s">
        <v>174</v>
      </c>
      <c r="C892" s="33" t="s">
        <v>5</v>
      </c>
      <c r="D892" s="40">
        <v>237.0</v>
      </c>
      <c r="E892" s="35" t="str">
        <f t="shared" si="1"/>
        <v>2018-49</v>
      </c>
      <c r="F892" s="36">
        <f t="shared" si="2"/>
        <v>49</v>
      </c>
      <c r="G892">
        <f t="shared" si="3"/>
        <v>2018</v>
      </c>
      <c r="H892" s="37">
        <f t="shared" si="4"/>
        <v>43437</v>
      </c>
    </row>
    <row r="893">
      <c r="A893" s="31">
        <v>43437.0</v>
      </c>
      <c r="B893" s="39" t="s">
        <v>174</v>
      </c>
      <c r="C893" s="39" t="s">
        <v>3</v>
      </c>
      <c r="D893" s="34">
        <v>2686.0</v>
      </c>
      <c r="E893" s="35" t="str">
        <f t="shared" si="1"/>
        <v>2018-49</v>
      </c>
      <c r="F893" s="36">
        <f t="shared" si="2"/>
        <v>49</v>
      </c>
      <c r="G893">
        <f t="shared" si="3"/>
        <v>2018</v>
      </c>
      <c r="H893" s="37">
        <f t="shared" si="4"/>
        <v>43437</v>
      </c>
    </row>
    <row r="894">
      <c r="A894" s="31">
        <v>43438.0</v>
      </c>
      <c r="B894" s="39" t="s">
        <v>174</v>
      </c>
      <c r="C894" s="33" t="s">
        <v>6</v>
      </c>
      <c r="D894" s="40">
        <v>671.0</v>
      </c>
      <c r="E894" s="35" t="str">
        <f t="shared" si="1"/>
        <v>2018-49</v>
      </c>
      <c r="F894" s="36">
        <f t="shared" si="2"/>
        <v>49</v>
      </c>
      <c r="G894">
        <f t="shared" si="3"/>
        <v>2018</v>
      </c>
      <c r="H894" s="37">
        <f t="shared" si="4"/>
        <v>43438</v>
      </c>
    </row>
    <row r="895">
      <c r="A895" s="31">
        <v>43438.0</v>
      </c>
      <c r="B895" s="39" t="s">
        <v>174</v>
      </c>
      <c r="C895" s="33" t="s">
        <v>4</v>
      </c>
      <c r="D895" s="40">
        <v>126.0</v>
      </c>
      <c r="E895" s="35" t="str">
        <f t="shared" si="1"/>
        <v>2018-49</v>
      </c>
      <c r="F895" s="36">
        <f t="shared" si="2"/>
        <v>49</v>
      </c>
      <c r="G895">
        <f t="shared" si="3"/>
        <v>2018</v>
      </c>
      <c r="H895" s="37">
        <f t="shared" si="4"/>
        <v>43438</v>
      </c>
    </row>
    <row r="896">
      <c r="A896" s="31">
        <v>43438.0</v>
      </c>
      <c r="B896" s="39" t="s">
        <v>174</v>
      </c>
      <c r="C896" s="33" t="s">
        <v>5</v>
      </c>
      <c r="D896" s="40">
        <v>197.0</v>
      </c>
      <c r="E896" s="35" t="str">
        <f t="shared" si="1"/>
        <v>2018-49</v>
      </c>
      <c r="F896" s="36">
        <f t="shared" si="2"/>
        <v>49</v>
      </c>
      <c r="G896">
        <f t="shared" si="3"/>
        <v>2018</v>
      </c>
      <c r="H896" s="37">
        <f t="shared" si="4"/>
        <v>43438</v>
      </c>
    </row>
    <row r="897">
      <c r="A897" s="31">
        <v>43438.0</v>
      </c>
      <c r="B897" s="39" t="s">
        <v>174</v>
      </c>
      <c r="C897" s="39" t="s">
        <v>3</v>
      </c>
      <c r="D897" s="34">
        <v>1833.0</v>
      </c>
      <c r="E897" s="35" t="str">
        <f t="shared" si="1"/>
        <v>2018-49</v>
      </c>
      <c r="F897" s="36">
        <f t="shared" si="2"/>
        <v>49</v>
      </c>
      <c r="G897">
        <f t="shared" si="3"/>
        <v>2018</v>
      </c>
      <c r="H897" s="37">
        <f t="shared" si="4"/>
        <v>43438</v>
      </c>
    </row>
    <row r="898">
      <c r="A898" s="31">
        <v>43439.0</v>
      </c>
      <c r="B898" s="39" t="s">
        <v>174</v>
      </c>
      <c r="C898" s="33" t="s">
        <v>6</v>
      </c>
      <c r="D898" s="40">
        <v>735.0</v>
      </c>
      <c r="E898" s="35" t="str">
        <f t="shared" si="1"/>
        <v>2018-49</v>
      </c>
      <c r="F898" s="36">
        <f t="shared" si="2"/>
        <v>49</v>
      </c>
      <c r="G898">
        <f t="shared" si="3"/>
        <v>2018</v>
      </c>
      <c r="H898" s="37">
        <f t="shared" si="4"/>
        <v>43439</v>
      </c>
    </row>
    <row r="899">
      <c r="A899" s="31">
        <v>43439.0</v>
      </c>
      <c r="B899" s="39" t="s">
        <v>174</v>
      </c>
      <c r="C899" s="33" t="s">
        <v>4</v>
      </c>
      <c r="D899" s="40">
        <v>71.0</v>
      </c>
      <c r="E899" s="35" t="str">
        <f t="shared" si="1"/>
        <v>2018-49</v>
      </c>
      <c r="F899" s="36">
        <f t="shared" si="2"/>
        <v>49</v>
      </c>
      <c r="G899">
        <f t="shared" si="3"/>
        <v>2018</v>
      </c>
      <c r="H899" s="37">
        <f t="shared" si="4"/>
        <v>43439</v>
      </c>
    </row>
    <row r="900">
      <c r="A900" s="31">
        <v>43439.0</v>
      </c>
      <c r="B900" s="39" t="s">
        <v>174</v>
      </c>
      <c r="C900" s="33" t="s">
        <v>5</v>
      </c>
      <c r="D900" s="40">
        <v>182.0</v>
      </c>
      <c r="E900" s="35" t="str">
        <f t="shared" si="1"/>
        <v>2018-49</v>
      </c>
      <c r="F900" s="36">
        <f t="shared" si="2"/>
        <v>49</v>
      </c>
      <c r="G900">
        <f t="shared" si="3"/>
        <v>2018</v>
      </c>
      <c r="H900" s="37">
        <f t="shared" si="4"/>
        <v>43439</v>
      </c>
    </row>
    <row r="901">
      <c r="A901" s="31">
        <v>43439.0</v>
      </c>
      <c r="B901" s="39" t="s">
        <v>174</v>
      </c>
      <c r="C901" s="39" t="s">
        <v>3</v>
      </c>
      <c r="D901" s="34">
        <v>2528.0</v>
      </c>
      <c r="E901" s="35" t="str">
        <f t="shared" si="1"/>
        <v>2018-49</v>
      </c>
      <c r="F901" s="36">
        <f t="shared" si="2"/>
        <v>49</v>
      </c>
      <c r="G901">
        <f t="shared" si="3"/>
        <v>2018</v>
      </c>
      <c r="H901" s="37">
        <f t="shared" si="4"/>
        <v>43439</v>
      </c>
    </row>
    <row r="902">
      <c r="A902" s="31">
        <v>43440.0</v>
      </c>
      <c r="B902" s="39" t="s">
        <v>174</v>
      </c>
      <c r="C902" s="33" t="s">
        <v>6</v>
      </c>
      <c r="D902" s="40">
        <v>600.0</v>
      </c>
      <c r="E902" s="35" t="str">
        <f t="shared" si="1"/>
        <v>2018-49</v>
      </c>
      <c r="F902" s="36">
        <f t="shared" si="2"/>
        <v>49</v>
      </c>
      <c r="G902">
        <f t="shared" si="3"/>
        <v>2018</v>
      </c>
      <c r="H902" s="37">
        <f t="shared" si="4"/>
        <v>43440</v>
      </c>
    </row>
    <row r="903">
      <c r="A903" s="31">
        <v>43440.0</v>
      </c>
      <c r="B903" s="39" t="s">
        <v>174</v>
      </c>
      <c r="C903" s="33" t="s">
        <v>4</v>
      </c>
      <c r="D903" s="40">
        <v>118.0</v>
      </c>
      <c r="E903" s="35" t="str">
        <f t="shared" si="1"/>
        <v>2018-49</v>
      </c>
      <c r="F903" s="36">
        <f t="shared" si="2"/>
        <v>49</v>
      </c>
      <c r="G903">
        <f t="shared" si="3"/>
        <v>2018</v>
      </c>
      <c r="H903" s="37">
        <f t="shared" si="4"/>
        <v>43440</v>
      </c>
    </row>
    <row r="904">
      <c r="A904" s="31">
        <v>43440.0</v>
      </c>
      <c r="B904" s="39" t="s">
        <v>174</v>
      </c>
      <c r="C904" s="33" t="s">
        <v>5</v>
      </c>
      <c r="D904" s="40">
        <v>213.0</v>
      </c>
      <c r="E904" s="35" t="str">
        <f t="shared" si="1"/>
        <v>2018-49</v>
      </c>
      <c r="F904" s="36">
        <f t="shared" si="2"/>
        <v>49</v>
      </c>
      <c r="G904">
        <f t="shared" si="3"/>
        <v>2018</v>
      </c>
      <c r="H904" s="37">
        <f t="shared" si="4"/>
        <v>43440</v>
      </c>
    </row>
    <row r="905">
      <c r="A905" s="31">
        <v>43440.0</v>
      </c>
      <c r="B905" s="39" t="s">
        <v>174</v>
      </c>
      <c r="C905" s="39" t="s">
        <v>3</v>
      </c>
      <c r="D905" s="34">
        <v>2622.0</v>
      </c>
      <c r="E905" s="35" t="str">
        <f t="shared" si="1"/>
        <v>2018-49</v>
      </c>
      <c r="F905" s="36">
        <f t="shared" si="2"/>
        <v>49</v>
      </c>
      <c r="G905">
        <f t="shared" si="3"/>
        <v>2018</v>
      </c>
      <c r="H905" s="37">
        <f t="shared" si="4"/>
        <v>43440</v>
      </c>
    </row>
    <row r="906">
      <c r="A906" s="31">
        <v>43441.0</v>
      </c>
      <c r="B906" s="39" t="s">
        <v>174</v>
      </c>
      <c r="C906" s="33" t="s">
        <v>6</v>
      </c>
      <c r="D906" s="40">
        <v>806.0</v>
      </c>
      <c r="E906" s="35" t="str">
        <f t="shared" si="1"/>
        <v>2018-49</v>
      </c>
      <c r="F906" s="36">
        <f t="shared" si="2"/>
        <v>49</v>
      </c>
      <c r="G906">
        <f t="shared" si="3"/>
        <v>2018</v>
      </c>
      <c r="H906" s="37">
        <f t="shared" si="4"/>
        <v>43441</v>
      </c>
    </row>
    <row r="907">
      <c r="A907" s="31">
        <v>43441.0</v>
      </c>
      <c r="B907" s="39" t="s">
        <v>174</v>
      </c>
      <c r="C907" s="33" t="s">
        <v>4</v>
      </c>
      <c r="D907" s="40">
        <v>103.0</v>
      </c>
      <c r="E907" s="35" t="str">
        <f t="shared" si="1"/>
        <v>2018-49</v>
      </c>
      <c r="F907" s="36">
        <f t="shared" si="2"/>
        <v>49</v>
      </c>
      <c r="G907">
        <f t="shared" si="3"/>
        <v>2018</v>
      </c>
      <c r="H907" s="37">
        <f t="shared" si="4"/>
        <v>43441</v>
      </c>
    </row>
    <row r="908">
      <c r="A908" s="31">
        <v>43441.0</v>
      </c>
      <c r="B908" s="39" t="s">
        <v>174</v>
      </c>
      <c r="C908" s="33" t="s">
        <v>5</v>
      </c>
      <c r="D908" s="40">
        <v>229.0</v>
      </c>
      <c r="E908" s="35" t="str">
        <f t="shared" si="1"/>
        <v>2018-49</v>
      </c>
      <c r="F908" s="36">
        <f t="shared" si="2"/>
        <v>49</v>
      </c>
      <c r="G908">
        <f t="shared" si="3"/>
        <v>2018</v>
      </c>
      <c r="H908" s="37">
        <f t="shared" si="4"/>
        <v>43441</v>
      </c>
    </row>
    <row r="909">
      <c r="A909" s="31">
        <v>43441.0</v>
      </c>
      <c r="B909" s="39" t="s">
        <v>174</v>
      </c>
      <c r="C909" s="39" t="s">
        <v>3</v>
      </c>
      <c r="D909" s="34">
        <v>2156.0</v>
      </c>
      <c r="E909" s="35" t="str">
        <f t="shared" si="1"/>
        <v>2018-49</v>
      </c>
      <c r="F909" s="36">
        <f t="shared" si="2"/>
        <v>49</v>
      </c>
      <c r="G909">
        <f t="shared" si="3"/>
        <v>2018</v>
      </c>
      <c r="H909" s="37">
        <f t="shared" si="4"/>
        <v>43441</v>
      </c>
    </row>
    <row r="910">
      <c r="A910" s="31">
        <v>43442.0</v>
      </c>
      <c r="B910" s="39" t="s">
        <v>174</v>
      </c>
      <c r="C910" s="33" t="s">
        <v>6</v>
      </c>
      <c r="D910" s="40">
        <v>940.0</v>
      </c>
      <c r="E910" s="35" t="str">
        <f t="shared" si="1"/>
        <v>2018-49</v>
      </c>
      <c r="F910" s="36">
        <f t="shared" si="2"/>
        <v>49</v>
      </c>
      <c r="G910">
        <f t="shared" si="3"/>
        <v>2018</v>
      </c>
      <c r="H910" s="37">
        <f t="shared" si="4"/>
        <v>43442</v>
      </c>
    </row>
    <row r="911">
      <c r="A911" s="31">
        <v>43442.0</v>
      </c>
      <c r="B911" s="39" t="s">
        <v>174</v>
      </c>
      <c r="C911" s="33" t="s">
        <v>4</v>
      </c>
      <c r="D911" s="40">
        <v>71.0</v>
      </c>
      <c r="E911" s="35" t="str">
        <f t="shared" si="1"/>
        <v>2018-49</v>
      </c>
      <c r="F911" s="36">
        <f t="shared" si="2"/>
        <v>49</v>
      </c>
      <c r="G911">
        <f t="shared" si="3"/>
        <v>2018</v>
      </c>
      <c r="H911" s="37">
        <f t="shared" si="4"/>
        <v>43442</v>
      </c>
    </row>
    <row r="912">
      <c r="A912" s="31">
        <v>43442.0</v>
      </c>
      <c r="B912" s="39" t="s">
        <v>174</v>
      </c>
      <c r="C912" s="33" t="s">
        <v>5</v>
      </c>
      <c r="D912" s="40">
        <v>205.0</v>
      </c>
      <c r="E912" s="35" t="str">
        <f t="shared" si="1"/>
        <v>2018-49</v>
      </c>
      <c r="F912" s="36">
        <f t="shared" si="2"/>
        <v>49</v>
      </c>
      <c r="G912">
        <f t="shared" si="3"/>
        <v>2018</v>
      </c>
      <c r="H912" s="37">
        <f t="shared" si="4"/>
        <v>43442</v>
      </c>
    </row>
    <row r="913">
      <c r="A913" s="31">
        <v>43442.0</v>
      </c>
      <c r="B913" s="39" t="s">
        <v>174</v>
      </c>
      <c r="C913" s="39" t="s">
        <v>3</v>
      </c>
      <c r="D913" s="34">
        <v>2646.0</v>
      </c>
      <c r="E913" s="35" t="str">
        <f t="shared" si="1"/>
        <v>2018-49</v>
      </c>
      <c r="F913" s="36">
        <f t="shared" si="2"/>
        <v>49</v>
      </c>
      <c r="G913">
        <f t="shared" si="3"/>
        <v>2018</v>
      </c>
      <c r="H913" s="37">
        <f t="shared" si="4"/>
        <v>43442</v>
      </c>
    </row>
    <row r="914">
      <c r="A914" s="31">
        <v>43443.0</v>
      </c>
      <c r="B914" s="39" t="s">
        <v>174</v>
      </c>
      <c r="C914" s="33" t="s">
        <v>6</v>
      </c>
      <c r="D914" s="40">
        <v>750.0</v>
      </c>
      <c r="E914" s="35" t="str">
        <f t="shared" si="1"/>
        <v>2018-50</v>
      </c>
      <c r="F914" s="36">
        <f t="shared" si="2"/>
        <v>50</v>
      </c>
      <c r="G914">
        <f t="shared" si="3"/>
        <v>2018</v>
      </c>
      <c r="H914" s="37">
        <f t="shared" si="4"/>
        <v>43443</v>
      </c>
    </row>
    <row r="915">
      <c r="A915" s="31">
        <v>43443.0</v>
      </c>
      <c r="B915" s="39" t="s">
        <v>174</v>
      </c>
      <c r="C915" s="33" t="s">
        <v>4</v>
      </c>
      <c r="D915" s="40">
        <v>79.0</v>
      </c>
      <c r="E915" s="35" t="str">
        <f t="shared" si="1"/>
        <v>2018-50</v>
      </c>
      <c r="F915" s="36">
        <f t="shared" si="2"/>
        <v>50</v>
      </c>
      <c r="G915">
        <f t="shared" si="3"/>
        <v>2018</v>
      </c>
      <c r="H915" s="37">
        <f t="shared" si="4"/>
        <v>43443</v>
      </c>
    </row>
    <row r="916">
      <c r="A916" s="31">
        <v>43443.0</v>
      </c>
      <c r="B916" s="39" t="s">
        <v>174</v>
      </c>
      <c r="C916" s="33" t="s">
        <v>5</v>
      </c>
      <c r="D916" s="40">
        <v>182.0</v>
      </c>
      <c r="E916" s="35" t="str">
        <f t="shared" si="1"/>
        <v>2018-50</v>
      </c>
      <c r="F916" s="36">
        <f t="shared" si="2"/>
        <v>50</v>
      </c>
      <c r="G916">
        <f t="shared" si="3"/>
        <v>2018</v>
      </c>
      <c r="H916" s="37">
        <f t="shared" si="4"/>
        <v>43443</v>
      </c>
    </row>
    <row r="917">
      <c r="A917" s="31">
        <v>43443.0</v>
      </c>
      <c r="B917" s="39" t="s">
        <v>174</v>
      </c>
      <c r="C917" s="39" t="s">
        <v>3</v>
      </c>
      <c r="D917" s="34">
        <v>2717.0</v>
      </c>
      <c r="E917" s="35" t="str">
        <f t="shared" si="1"/>
        <v>2018-50</v>
      </c>
      <c r="F917" s="36">
        <f t="shared" si="2"/>
        <v>50</v>
      </c>
      <c r="G917">
        <f t="shared" si="3"/>
        <v>2018</v>
      </c>
      <c r="H917" s="37">
        <f t="shared" si="4"/>
        <v>43443</v>
      </c>
    </row>
    <row r="918">
      <c r="A918" s="31">
        <v>43444.0</v>
      </c>
      <c r="B918" s="39" t="s">
        <v>174</v>
      </c>
      <c r="C918" s="33" t="s">
        <v>6</v>
      </c>
      <c r="D918" s="40">
        <v>814.0</v>
      </c>
      <c r="E918" s="35" t="str">
        <f t="shared" si="1"/>
        <v>2018-50</v>
      </c>
      <c r="F918" s="36">
        <f t="shared" si="2"/>
        <v>50</v>
      </c>
      <c r="G918">
        <f t="shared" si="3"/>
        <v>2018</v>
      </c>
      <c r="H918" s="37">
        <f t="shared" si="4"/>
        <v>43444</v>
      </c>
    </row>
    <row r="919">
      <c r="A919" s="31">
        <v>43444.0</v>
      </c>
      <c r="B919" s="39" t="s">
        <v>174</v>
      </c>
      <c r="C919" s="33" t="s">
        <v>4</v>
      </c>
      <c r="D919" s="40">
        <v>71.0</v>
      </c>
      <c r="E919" s="35" t="str">
        <f t="shared" si="1"/>
        <v>2018-50</v>
      </c>
      <c r="F919" s="36">
        <f t="shared" si="2"/>
        <v>50</v>
      </c>
      <c r="G919">
        <f t="shared" si="3"/>
        <v>2018</v>
      </c>
      <c r="H919" s="37">
        <f t="shared" si="4"/>
        <v>43444</v>
      </c>
    </row>
    <row r="920">
      <c r="A920" s="31">
        <v>43444.0</v>
      </c>
      <c r="B920" s="39" t="s">
        <v>174</v>
      </c>
      <c r="C920" s="33" t="s">
        <v>5</v>
      </c>
      <c r="D920" s="40">
        <v>205.0</v>
      </c>
      <c r="E920" s="35" t="str">
        <f t="shared" si="1"/>
        <v>2018-50</v>
      </c>
      <c r="F920" s="36">
        <f t="shared" si="2"/>
        <v>50</v>
      </c>
      <c r="G920">
        <f t="shared" si="3"/>
        <v>2018</v>
      </c>
      <c r="H920" s="37">
        <f t="shared" si="4"/>
        <v>43444</v>
      </c>
    </row>
    <row r="921">
      <c r="A921" s="31">
        <v>43444.0</v>
      </c>
      <c r="B921" s="39" t="s">
        <v>174</v>
      </c>
      <c r="C921" s="39" t="s">
        <v>3</v>
      </c>
      <c r="D921" s="34">
        <v>2646.0</v>
      </c>
      <c r="E921" s="35" t="str">
        <f t="shared" si="1"/>
        <v>2018-50</v>
      </c>
      <c r="F921" s="36">
        <f t="shared" si="2"/>
        <v>50</v>
      </c>
      <c r="G921">
        <f t="shared" si="3"/>
        <v>2018</v>
      </c>
      <c r="H921" s="37">
        <f t="shared" si="4"/>
        <v>43444</v>
      </c>
    </row>
    <row r="922">
      <c r="A922" s="31">
        <v>43445.0</v>
      </c>
      <c r="B922" s="39" t="s">
        <v>174</v>
      </c>
      <c r="C922" s="33" t="s">
        <v>6</v>
      </c>
      <c r="D922" s="40">
        <v>758.0</v>
      </c>
      <c r="E922" s="35" t="str">
        <f t="shared" si="1"/>
        <v>2018-50</v>
      </c>
      <c r="F922" s="36">
        <f t="shared" si="2"/>
        <v>50</v>
      </c>
      <c r="G922">
        <f t="shared" si="3"/>
        <v>2018</v>
      </c>
      <c r="H922" s="37">
        <f t="shared" si="4"/>
        <v>43445</v>
      </c>
    </row>
    <row r="923">
      <c r="A923" s="31">
        <v>43445.0</v>
      </c>
      <c r="B923" s="39" t="s">
        <v>174</v>
      </c>
      <c r="C923" s="33" t="s">
        <v>4</v>
      </c>
      <c r="D923" s="40">
        <v>79.0</v>
      </c>
      <c r="E923" s="35" t="str">
        <f t="shared" si="1"/>
        <v>2018-50</v>
      </c>
      <c r="F923" s="36">
        <f t="shared" si="2"/>
        <v>50</v>
      </c>
      <c r="G923">
        <f t="shared" si="3"/>
        <v>2018</v>
      </c>
      <c r="H923" s="37">
        <f t="shared" si="4"/>
        <v>43445</v>
      </c>
    </row>
    <row r="924">
      <c r="A924" s="31">
        <v>43445.0</v>
      </c>
      <c r="B924" s="39" t="s">
        <v>174</v>
      </c>
      <c r="C924" s="33" t="s">
        <v>5</v>
      </c>
      <c r="D924" s="40">
        <v>190.0</v>
      </c>
      <c r="E924" s="35" t="str">
        <f t="shared" si="1"/>
        <v>2018-50</v>
      </c>
      <c r="F924" s="36">
        <f t="shared" si="2"/>
        <v>50</v>
      </c>
      <c r="G924">
        <f t="shared" si="3"/>
        <v>2018</v>
      </c>
      <c r="H924" s="37">
        <f t="shared" si="4"/>
        <v>43445</v>
      </c>
    </row>
    <row r="925">
      <c r="A925" s="31">
        <v>43445.0</v>
      </c>
      <c r="B925" s="39" t="s">
        <v>174</v>
      </c>
      <c r="C925" s="39" t="s">
        <v>3</v>
      </c>
      <c r="D925" s="34">
        <v>2488.0</v>
      </c>
      <c r="E925" s="35" t="str">
        <f t="shared" si="1"/>
        <v>2018-50</v>
      </c>
      <c r="F925" s="36">
        <f t="shared" si="2"/>
        <v>50</v>
      </c>
      <c r="G925">
        <f t="shared" si="3"/>
        <v>2018</v>
      </c>
      <c r="H925" s="37">
        <f t="shared" si="4"/>
        <v>43445</v>
      </c>
    </row>
    <row r="926">
      <c r="A926" s="31">
        <v>43446.0</v>
      </c>
      <c r="B926" s="39" t="s">
        <v>174</v>
      </c>
      <c r="C926" s="33" t="s">
        <v>6</v>
      </c>
      <c r="D926" s="40">
        <v>742.0</v>
      </c>
      <c r="E926" s="35" t="str">
        <f t="shared" si="1"/>
        <v>2018-50</v>
      </c>
      <c r="F926" s="36">
        <f t="shared" si="2"/>
        <v>50</v>
      </c>
      <c r="G926">
        <f t="shared" si="3"/>
        <v>2018</v>
      </c>
      <c r="H926" s="37">
        <f t="shared" si="4"/>
        <v>43446</v>
      </c>
    </row>
    <row r="927">
      <c r="A927" s="31">
        <v>43446.0</v>
      </c>
      <c r="B927" s="39" t="s">
        <v>174</v>
      </c>
      <c r="C927" s="33" t="s">
        <v>4</v>
      </c>
      <c r="D927" s="40">
        <v>71.0</v>
      </c>
      <c r="E927" s="35" t="str">
        <f t="shared" si="1"/>
        <v>2018-50</v>
      </c>
      <c r="F927" s="36">
        <f t="shared" si="2"/>
        <v>50</v>
      </c>
      <c r="G927">
        <f t="shared" si="3"/>
        <v>2018</v>
      </c>
      <c r="H927" s="37">
        <f t="shared" si="4"/>
        <v>43446</v>
      </c>
    </row>
    <row r="928">
      <c r="A928" s="31">
        <v>43446.0</v>
      </c>
      <c r="B928" s="39" t="s">
        <v>174</v>
      </c>
      <c r="C928" s="33" t="s">
        <v>5</v>
      </c>
      <c r="D928" s="40">
        <v>205.0</v>
      </c>
      <c r="E928" s="35" t="str">
        <f t="shared" si="1"/>
        <v>2018-50</v>
      </c>
      <c r="F928" s="36">
        <f t="shared" si="2"/>
        <v>50</v>
      </c>
      <c r="G928">
        <f t="shared" si="3"/>
        <v>2018</v>
      </c>
      <c r="H928" s="37">
        <f t="shared" si="4"/>
        <v>43446</v>
      </c>
    </row>
    <row r="929">
      <c r="A929" s="31">
        <v>43446.0</v>
      </c>
      <c r="B929" s="39" t="s">
        <v>174</v>
      </c>
      <c r="C929" s="39" t="s">
        <v>3</v>
      </c>
      <c r="D929" s="34">
        <v>2306.0</v>
      </c>
      <c r="E929" s="35" t="str">
        <f t="shared" si="1"/>
        <v>2018-50</v>
      </c>
      <c r="F929" s="36">
        <f t="shared" si="2"/>
        <v>50</v>
      </c>
      <c r="G929">
        <f t="shared" si="3"/>
        <v>2018</v>
      </c>
      <c r="H929" s="37">
        <f t="shared" si="4"/>
        <v>43446</v>
      </c>
    </row>
    <row r="930">
      <c r="A930" s="31">
        <v>43447.0</v>
      </c>
      <c r="B930" s="39" t="s">
        <v>174</v>
      </c>
      <c r="C930" s="33" t="s">
        <v>6</v>
      </c>
      <c r="D930" s="40">
        <v>766.0</v>
      </c>
      <c r="E930" s="35" t="str">
        <f t="shared" si="1"/>
        <v>2018-50</v>
      </c>
      <c r="F930" s="36">
        <f t="shared" si="2"/>
        <v>50</v>
      </c>
      <c r="G930">
        <f t="shared" si="3"/>
        <v>2018</v>
      </c>
      <c r="H930" s="37">
        <f t="shared" si="4"/>
        <v>43447</v>
      </c>
    </row>
    <row r="931">
      <c r="A931" s="31">
        <v>43447.0</v>
      </c>
      <c r="B931" s="39" t="s">
        <v>174</v>
      </c>
      <c r="C931" s="33" t="s">
        <v>4</v>
      </c>
      <c r="D931" s="40">
        <v>39.0</v>
      </c>
      <c r="E931" s="35" t="str">
        <f t="shared" si="1"/>
        <v>2018-50</v>
      </c>
      <c r="F931" s="36">
        <f t="shared" si="2"/>
        <v>50</v>
      </c>
      <c r="G931">
        <f t="shared" si="3"/>
        <v>2018</v>
      </c>
      <c r="H931" s="37">
        <f t="shared" si="4"/>
        <v>43447</v>
      </c>
    </row>
    <row r="932">
      <c r="A932" s="31">
        <v>43447.0</v>
      </c>
      <c r="B932" s="39" t="s">
        <v>174</v>
      </c>
      <c r="C932" s="33" t="s">
        <v>5</v>
      </c>
      <c r="D932" s="40">
        <v>245.0</v>
      </c>
      <c r="E932" s="35" t="str">
        <f t="shared" si="1"/>
        <v>2018-50</v>
      </c>
      <c r="F932" s="36">
        <f t="shared" si="2"/>
        <v>50</v>
      </c>
      <c r="G932">
        <f t="shared" si="3"/>
        <v>2018</v>
      </c>
      <c r="H932" s="37">
        <f t="shared" si="4"/>
        <v>43447</v>
      </c>
    </row>
    <row r="933">
      <c r="A933" s="31">
        <v>43447.0</v>
      </c>
      <c r="B933" s="39" t="s">
        <v>174</v>
      </c>
      <c r="C933" s="39" t="s">
        <v>3</v>
      </c>
      <c r="D933" s="34">
        <v>2338.0</v>
      </c>
      <c r="E933" s="35" t="str">
        <f t="shared" si="1"/>
        <v>2018-50</v>
      </c>
      <c r="F933" s="36">
        <f t="shared" si="2"/>
        <v>50</v>
      </c>
      <c r="G933">
        <f t="shared" si="3"/>
        <v>2018</v>
      </c>
      <c r="H933" s="37">
        <f t="shared" si="4"/>
        <v>43447</v>
      </c>
    </row>
    <row r="934">
      <c r="A934" s="31">
        <v>43448.0</v>
      </c>
      <c r="B934" s="39" t="s">
        <v>174</v>
      </c>
      <c r="C934" s="33" t="s">
        <v>6</v>
      </c>
      <c r="D934" s="40">
        <v>829.0</v>
      </c>
      <c r="E934" s="35" t="str">
        <f t="shared" si="1"/>
        <v>2018-50</v>
      </c>
      <c r="F934" s="36">
        <f t="shared" si="2"/>
        <v>50</v>
      </c>
      <c r="G934">
        <f t="shared" si="3"/>
        <v>2018</v>
      </c>
      <c r="H934" s="37">
        <f t="shared" si="4"/>
        <v>43448</v>
      </c>
    </row>
    <row r="935">
      <c r="A935" s="31">
        <v>43448.0</v>
      </c>
      <c r="B935" s="39" t="s">
        <v>174</v>
      </c>
      <c r="C935" s="33" t="s">
        <v>4</v>
      </c>
      <c r="D935" s="40">
        <v>47.0</v>
      </c>
      <c r="E935" s="35" t="str">
        <f t="shared" si="1"/>
        <v>2018-50</v>
      </c>
      <c r="F935" s="36">
        <f t="shared" si="2"/>
        <v>50</v>
      </c>
      <c r="G935">
        <f t="shared" si="3"/>
        <v>2018</v>
      </c>
      <c r="H935" s="37">
        <f t="shared" si="4"/>
        <v>43448</v>
      </c>
    </row>
    <row r="936">
      <c r="A936" s="31">
        <v>43448.0</v>
      </c>
      <c r="B936" s="39" t="s">
        <v>174</v>
      </c>
      <c r="C936" s="33" t="s">
        <v>5</v>
      </c>
      <c r="D936" s="40">
        <v>142.0</v>
      </c>
      <c r="E936" s="35" t="str">
        <f t="shared" si="1"/>
        <v>2018-50</v>
      </c>
      <c r="F936" s="36">
        <f t="shared" si="2"/>
        <v>50</v>
      </c>
      <c r="G936">
        <f t="shared" si="3"/>
        <v>2018</v>
      </c>
      <c r="H936" s="37">
        <f t="shared" si="4"/>
        <v>43448</v>
      </c>
    </row>
    <row r="937">
      <c r="A937" s="31">
        <v>43448.0</v>
      </c>
      <c r="B937" s="39" t="s">
        <v>174</v>
      </c>
      <c r="C937" s="39" t="s">
        <v>3</v>
      </c>
      <c r="D937" s="34">
        <v>2812.0</v>
      </c>
      <c r="E937" s="35" t="str">
        <f t="shared" si="1"/>
        <v>2018-50</v>
      </c>
      <c r="F937" s="36">
        <f t="shared" si="2"/>
        <v>50</v>
      </c>
      <c r="G937">
        <f t="shared" si="3"/>
        <v>2018</v>
      </c>
      <c r="H937" s="37">
        <f t="shared" si="4"/>
        <v>43448</v>
      </c>
    </row>
    <row r="938">
      <c r="A938" s="31">
        <v>43449.0</v>
      </c>
      <c r="B938" s="39" t="s">
        <v>174</v>
      </c>
      <c r="C938" s="33" t="s">
        <v>6</v>
      </c>
      <c r="D938" s="40">
        <v>893.0</v>
      </c>
      <c r="E938" s="35" t="str">
        <f t="shared" si="1"/>
        <v>2018-50</v>
      </c>
      <c r="F938" s="36">
        <f t="shared" si="2"/>
        <v>50</v>
      </c>
      <c r="G938">
        <f t="shared" si="3"/>
        <v>2018</v>
      </c>
      <c r="H938" s="37">
        <f t="shared" si="4"/>
        <v>43449</v>
      </c>
    </row>
    <row r="939">
      <c r="A939" s="31">
        <v>43449.0</v>
      </c>
      <c r="B939" s="39" t="s">
        <v>174</v>
      </c>
      <c r="C939" s="33" t="s">
        <v>4</v>
      </c>
      <c r="D939" s="40">
        <v>134.0</v>
      </c>
      <c r="E939" s="35" t="str">
        <f t="shared" si="1"/>
        <v>2018-50</v>
      </c>
      <c r="F939" s="36">
        <f t="shared" si="2"/>
        <v>50</v>
      </c>
      <c r="G939">
        <f t="shared" si="3"/>
        <v>2018</v>
      </c>
      <c r="H939" s="37">
        <f t="shared" si="4"/>
        <v>43449</v>
      </c>
    </row>
    <row r="940">
      <c r="A940" s="31">
        <v>43449.0</v>
      </c>
      <c r="B940" s="39" t="s">
        <v>174</v>
      </c>
      <c r="C940" s="33" t="s">
        <v>5</v>
      </c>
      <c r="D940" s="40">
        <v>269.0</v>
      </c>
      <c r="E940" s="35" t="str">
        <f t="shared" si="1"/>
        <v>2018-50</v>
      </c>
      <c r="F940" s="36">
        <f t="shared" si="2"/>
        <v>50</v>
      </c>
      <c r="G940">
        <f t="shared" si="3"/>
        <v>2018</v>
      </c>
      <c r="H940" s="37">
        <f t="shared" si="4"/>
        <v>43449</v>
      </c>
    </row>
    <row r="941">
      <c r="A941" s="31">
        <v>43449.0</v>
      </c>
      <c r="B941" s="39" t="s">
        <v>174</v>
      </c>
      <c r="C941" s="39" t="s">
        <v>3</v>
      </c>
      <c r="D941" s="34">
        <v>2994.0</v>
      </c>
      <c r="E941" s="35" t="str">
        <f t="shared" si="1"/>
        <v>2018-50</v>
      </c>
      <c r="F941" s="36">
        <f t="shared" si="2"/>
        <v>50</v>
      </c>
      <c r="G941">
        <f t="shared" si="3"/>
        <v>2018</v>
      </c>
      <c r="H941" s="37">
        <f t="shared" si="4"/>
        <v>43449</v>
      </c>
    </row>
    <row r="942">
      <c r="A942" s="31">
        <v>43450.0</v>
      </c>
      <c r="B942" s="39" t="s">
        <v>174</v>
      </c>
      <c r="C942" s="33" t="s">
        <v>6</v>
      </c>
      <c r="D942" s="34">
        <v>1035.0</v>
      </c>
      <c r="E942" s="35" t="str">
        <f t="shared" si="1"/>
        <v>2018-51</v>
      </c>
      <c r="F942" s="36">
        <f t="shared" si="2"/>
        <v>51</v>
      </c>
      <c r="G942">
        <f t="shared" si="3"/>
        <v>2018</v>
      </c>
      <c r="H942" s="37">
        <f t="shared" si="4"/>
        <v>43450</v>
      </c>
    </row>
    <row r="943">
      <c r="A943" s="31">
        <v>43450.0</v>
      </c>
      <c r="B943" s="39" t="s">
        <v>174</v>
      </c>
      <c r="C943" s="33" t="s">
        <v>4</v>
      </c>
      <c r="D943" s="40">
        <v>142.0</v>
      </c>
      <c r="E943" s="35" t="str">
        <f t="shared" si="1"/>
        <v>2018-51</v>
      </c>
      <c r="F943" s="36">
        <f t="shared" si="2"/>
        <v>51</v>
      </c>
      <c r="G943">
        <f t="shared" si="3"/>
        <v>2018</v>
      </c>
      <c r="H943" s="37">
        <f t="shared" si="4"/>
        <v>43450</v>
      </c>
    </row>
    <row r="944">
      <c r="A944" s="31">
        <v>43450.0</v>
      </c>
      <c r="B944" s="39" t="s">
        <v>174</v>
      </c>
      <c r="C944" s="33" t="s">
        <v>5</v>
      </c>
      <c r="D944" s="40">
        <v>276.0</v>
      </c>
      <c r="E944" s="35" t="str">
        <f t="shared" si="1"/>
        <v>2018-51</v>
      </c>
      <c r="F944" s="36">
        <f t="shared" si="2"/>
        <v>51</v>
      </c>
      <c r="G944">
        <f t="shared" si="3"/>
        <v>2018</v>
      </c>
      <c r="H944" s="37">
        <f t="shared" si="4"/>
        <v>43450</v>
      </c>
    </row>
    <row r="945">
      <c r="A945" s="31">
        <v>43450.0</v>
      </c>
      <c r="B945" s="39" t="s">
        <v>174</v>
      </c>
      <c r="C945" s="39" t="s">
        <v>3</v>
      </c>
      <c r="D945" s="34">
        <v>3081.0</v>
      </c>
      <c r="E945" s="35" t="str">
        <f t="shared" si="1"/>
        <v>2018-51</v>
      </c>
      <c r="F945" s="36">
        <f t="shared" si="2"/>
        <v>51</v>
      </c>
      <c r="G945">
        <f t="shared" si="3"/>
        <v>2018</v>
      </c>
      <c r="H945" s="37">
        <f t="shared" si="4"/>
        <v>43450</v>
      </c>
    </row>
    <row r="946">
      <c r="A946" s="31">
        <v>43451.0</v>
      </c>
      <c r="B946" s="39" t="s">
        <v>174</v>
      </c>
      <c r="C946" s="33" t="s">
        <v>6</v>
      </c>
      <c r="D946" s="40">
        <v>861.0</v>
      </c>
      <c r="E946" s="35" t="str">
        <f t="shared" si="1"/>
        <v>2018-51</v>
      </c>
      <c r="F946" s="36">
        <f t="shared" si="2"/>
        <v>51</v>
      </c>
      <c r="G946">
        <f t="shared" si="3"/>
        <v>2018</v>
      </c>
      <c r="H946" s="37">
        <f t="shared" si="4"/>
        <v>43451</v>
      </c>
    </row>
    <row r="947">
      <c r="A947" s="31">
        <v>43451.0</v>
      </c>
      <c r="B947" s="39" t="s">
        <v>174</v>
      </c>
      <c r="C947" s="33" t="s">
        <v>4</v>
      </c>
      <c r="D947" s="40">
        <v>118.0</v>
      </c>
      <c r="E947" s="35" t="str">
        <f t="shared" si="1"/>
        <v>2018-51</v>
      </c>
      <c r="F947" s="36">
        <f t="shared" si="2"/>
        <v>51</v>
      </c>
      <c r="G947">
        <f t="shared" si="3"/>
        <v>2018</v>
      </c>
      <c r="H947" s="37">
        <f t="shared" si="4"/>
        <v>43451</v>
      </c>
    </row>
    <row r="948">
      <c r="A948" s="31">
        <v>43451.0</v>
      </c>
      <c r="B948" s="39" t="s">
        <v>174</v>
      </c>
      <c r="C948" s="33" t="s">
        <v>5</v>
      </c>
      <c r="D948" s="40">
        <v>276.0</v>
      </c>
      <c r="E948" s="35" t="str">
        <f t="shared" si="1"/>
        <v>2018-51</v>
      </c>
      <c r="F948" s="36">
        <f t="shared" si="2"/>
        <v>51</v>
      </c>
      <c r="G948">
        <f t="shared" si="3"/>
        <v>2018</v>
      </c>
      <c r="H948" s="37">
        <f t="shared" si="4"/>
        <v>43451</v>
      </c>
    </row>
    <row r="949">
      <c r="A949" s="31">
        <v>43451.0</v>
      </c>
      <c r="B949" s="39" t="s">
        <v>174</v>
      </c>
      <c r="C949" s="39" t="s">
        <v>3</v>
      </c>
      <c r="D949" s="34">
        <v>2930.0</v>
      </c>
      <c r="E949" s="35" t="str">
        <f t="shared" si="1"/>
        <v>2018-51</v>
      </c>
      <c r="F949" s="36">
        <f t="shared" si="2"/>
        <v>51</v>
      </c>
      <c r="G949">
        <f t="shared" si="3"/>
        <v>2018</v>
      </c>
      <c r="H949" s="37">
        <f t="shared" si="4"/>
        <v>43451</v>
      </c>
    </row>
    <row r="950">
      <c r="A950" s="31">
        <v>43452.0</v>
      </c>
      <c r="B950" s="39" t="s">
        <v>174</v>
      </c>
      <c r="C950" s="33" t="s">
        <v>6</v>
      </c>
      <c r="D950" s="40">
        <v>750.0</v>
      </c>
      <c r="E950" s="35" t="str">
        <f t="shared" si="1"/>
        <v>2018-51</v>
      </c>
      <c r="F950" s="36">
        <f t="shared" si="2"/>
        <v>51</v>
      </c>
      <c r="G950">
        <f t="shared" si="3"/>
        <v>2018</v>
      </c>
      <c r="H950" s="37">
        <f t="shared" si="4"/>
        <v>43452</v>
      </c>
    </row>
    <row r="951">
      <c r="A951" s="31">
        <v>43452.0</v>
      </c>
      <c r="B951" s="39" t="s">
        <v>174</v>
      </c>
      <c r="C951" s="33" t="s">
        <v>4</v>
      </c>
      <c r="D951" s="40">
        <v>79.0</v>
      </c>
      <c r="E951" s="35" t="str">
        <f t="shared" si="1"/>
        <v>2018-51</v>
      </c>
      <c r="F951" s="36">
        <f t="shared" si="2"/>
        <v>51</v>
      </c>
      <c r="G951">
        <f t="shared" si="3"/>
        <v>2018</v>
      </c>
      <c r="H951" s="37">
        <f t="shared" si="4"/>
        <v>43452</v>
      </c>
    </row>
    <row r="952">
      <c r="A952" s="31">
        <v>43452.0</v>
      </c>
      <c r="B952" s="39" t="s">
        <v>174</v>
      </c>
      <c r="C952" s="33" t="s">
        <v>5</v>
      </c>
      <c r="D952" s="40">
        <v>229.0</v>
      </c>
      <c r="E952" s="35" t="str">
        <f t="shared" si="1"/>
        <v>2018-51</v>
      </c>
      <c r="F952" s="36">
        <f t="shared" si="2"/>
        <v>51</v>
      </c>
      <c r="G952">
        <f t="shared" si="3"/>
        <v>2018</v>
      </c>
      <c r="H952" s="37">
        <f t="shared" si="4"/>
        <v>43452</v>
      </c>
    </row>
    <row r="953">
      <c r="A953" s="31">
        <v>43452.0</v>
      </c>
      <c r="B953" s="39" t="s">
        <v>174</v>
      </c>
      <c r="C953" s="39" t="s">
        <v>3</v>
      </c>
      <c r="D953" s="34">
        <v>2709.0</v>
      </c>
      <c r="E953" s="35" t="str">
        <f t="shared" si="1"/>
        <v>2018-51</v>
      </c>
      <c r="F953" s="36">
        <f t="shared" si="2"/>
        <v>51</v>
      </c>
      <c r="G953">
        <f t="shared" si="3"/>
        <v>2018</v>
      </c>
      <c r="H953" s="37">
        <f t="shared" si="4"/>
        <v>43452</v>
      </c>
    </row>
    <row r="954">
      <c r="A954" s="31">
        <v>43453.0</v>
      </c>
      <c r="B954" s="39" t="s">
        <v>174</v>
      </c>
      <c r="C954" s="33" t="s">
        <v>6</v>
      </c>
      <c r="D954" s="40">
        <v>821.0</v>
      </c>
      <c r="E954" s="35" t="str">
        <f t="shared" si="1"/>
        <v>2018-51</v>
      </c>
      <c r="F954" s="36">
        <f t="shared" si="2"/>
        <v>51</v>
      </c>
      <c r="G954">
        <f t="shared" si="3"/>
        <v>2018</v>
      </c>
      <c r="H954" s="37">
        <f t="shared" si="4"/>
        <v>43453</v>
      </c>
    </row>
    <row r="955">
      <c r="A955" s="31">
        <v>43453.0</v>
      </c>
      <c r="B955" s="39" t="s">
        <v>174</v>
      </c>
      <c r="C955" s="33" t="s">
        <v>4</v>
      </c>
      <c r="D955" s="40">
        <v>95.0</v>
      </c>
      <c r="E955" s="35" t="str">
        <f t="shared" si="1"/>
        <v>2018-51</v>
      </c>
      <c r="F955" s="36">
        <f t="shared" si="2"/>
        <v>51</v>
      </c>
      <c r="G955">
        <f t="shared" si="3"/>
        <v>2018</v>
      </c>
      <c r="H955" s="37">
        <f t="shared" si="4"/>
        <v>43453</v>
      </c>
    </row>
    <row r="956">
      <c r="A956" s="31">
        <v>43453.0</v>
      </c>
      <c r="B956" s="39" t="s">
        <v>174</v>
      </c>
      <c r="C956" s="33" t="s">
        <v>5</v>
      </c>
      <c r="D956" s="40">
        <v>474.0</v>
      </c>
      <c r="E956" s="35" t="str">
        <f t="shared" si="1"/>
        <v>2018-51</v>
      </c>
      <c r="F956" s="36">
        <f t="shared" si="2"/>
        <v>51</v>
      </c>
      <c r="G956">
        <f t="shared" si="3"/>
        <v>2018</v>
      </c>
      <c r="H956" s="37">
        <f t="shared" si="4"/>
        <v>43453</v>
      </c>
    </row>
    <row r="957">
      <c r="A957" s="31">
        <v>43453.0</v>
      </c>
      <c r="B957" s="39" t="s">
        <v>174</v>
      </c>
      <c r="C957" s="39" t="s">
        <v>3</v>
      </c>
      <c r="D957" s="34">
        <v>2780.0</v>
      </c>
      <c r="E957" s="35" t="str">
        <f t="shared" si="1"/>
        <v>2018-51</v>
      </c>
      <c r="F957" s="36">
        <f t="shared" si="2"/>
        <v>51</v>
      </c>
      <c r="G957">
        <f t="shared" si="3"/>
        <v>2018</v>
      </c>
      <c r="H957" s="37">
        <f t="shared" si="4"/>
        <v>43453</v>
      </c>
    </row>
    <row r="958">
      <c r="A958" s="31">
        <v>43454.0</v>
      </c>
      <c r="B958" s="39" t="s">
        <v>174</v>
      </c>
      <c r="C958" s="33" t="s">
        <v>6</v>
      </c>
      <c r="D958" s="40">
        <v>821.0</v>
      </c>
      <c r="E958" s="35" t="str">
        <f t="shared" si="1"/>
        <v>2018-51</v>
      </c>
      <c r="F958" s="36">
        <f t="shared" si="2"/>
        <v>51</v>
      </c>
      <c r="G958">
        <f t="shared" si="3"/>
        <v>2018</v>
      </c>
      <c r="H958" s="37">
        <f t="shared" si="4"/>
        <v>43454</v>
      </c>
    </row>
    <row r="959">
      <c r="A959" s="31">
        <v>43454.0</v>
      </c>
      <c r="B959" s="39" t="s">
        <v>174</v>
      </c>
      <c r="C959" s="33" t="s">
        <v>4</v>
      </c>
      <c r="D959" s="40">
        <v>95.0</v>
      </c>
      <c r="E959" s="35" t="str">
        <f t="shared" si="1"/>
        <v>2018-51</v>
      </c>
      <c r="F959" s="36">
        <f t="shared" si="2"/>
        <v>51</v>
      </c>
      <c r="G959">
        <f t="shared" si="3"/>
        <v>2018</v>
      </c>
      <c r="H959" s="37">
        <f t="shared" si="4"/>
        <v>43454</v>
      </c>
    </row>
    <row r="960">
      <c r="A960" s="31">
        <v>43454.0</v>
      </c>
      <c r="B960" s="39" t="s">
        <v>174</v>
      </c>
      <c r="C960" s="33" t="s">
        <v>5</v>
      </c>
      <c r="D960" s="40">
        <v>237.0</v>
      </c>
      <c r="E960" s="35" t="str">
        <f t="shared" si="1"/>
        <v>2018-51</v>
      </c>
      <c r="F960" s="36">
        <f t="shared" si="2"/>
        <v>51</v>
      </c>
      <c r="G960">
        <f t="shared" si="3"/>
        <v>2018</v>
      </c>
      <c r="H960" s="37">
        <f t="shared" si="4"/>
        <v>43454</v>
      </c>
    </row>
    <row r="961">
      <c r="A961" s="31">
        <v>43454.0</v>
      </c>
      <c r="B961" s="39" t="s">
        <v>174</v>
      </c>
      <c r="C961" s="39" t="s">
        <v>3</v>
      </c>
      <c r="D961" s="34">
        <v>2923.0</v>
      </c>
      <c r="E961" s="35" t="str">
        <f t="shared" si="1"/>
        <v>2018-51</v>
      </c>
      <c r="F961" s="36">
        <f t="shared" si="2"/>
        <v>51</v>
      </c>
      <c r="G961">
        <f t="shared" si="3"/>
        <v>2018</v>
      </c>
      <c r="H961" s="37">
        <f t="shared" si="4"/>
        <v>43454</v>
      </c>
    </row>
    <row r="962">
      <c r="A962" s="31">
        <v>43455.0</v>
      </c>
      <c r="B962" s="39" t="s">
        <v>174</v>
      </c>
      <c r="C962" s="33" t="s">
        <v>6</v>
      </c>
      <c r="D962" s="40">
        <v>869.0</v>
      </c>
      <c r="E962" s="35" t="str">
        <f t="shared" si="1"/>
        <v>2018-51</v>
      </c>
      <c r="F962" s="36">
        <f t="shared" si="2"/>
        <v>51</v>
      </c>
      <c r="G962">
        <f t="shared" si="3"/>
        <v>2018</v>
      </c>
      <c r="H962" s="37">
        <f t="shared" si="4"/>
        <v>43455</v>
      </c>
    </row>
    <row r="963">
      <c r="A963" s="31">
        <v>43455.0</v>
      </c>
      <c r="B963" s="39" t="s">
        <v>174</v>
      </c>
      <c r="C963" s="33" t="s">
        <v>4</v>
      </c>
      <c r="D963" s="40">
        <v>118.0</v>
      </c>
      <c r="E963" s="35" t="str">
        <f t="shared" si="1"/>
        <v>2018-51</v>
      </c>
      <c r="F963" s="36">
        <f t="shared" si="2"/>
        <v>51</v>
      </c>
      <c r="G963">
        <f t="shared" si="3"/>
        <v>2018</v>
      </c>
      <c r="H963" s="37">
        <f t="shared" si="4"/>
        <v>43455</v>
      </c>
    </row>
    <row r="964">
      <c r="A964" s="31">
        <v>43455.0</v>
      </c>
      <c r="B964" s="39" t="s">
        <v>174</v>
      </c>
      <c r="C964" s="33" t="s">
        <v>5</v>
      </c>
      <c r="D964" s="40">
        <v>253.0</v>
      </c>
      <c r="E964" s="35" t="str">
        <f t="shared" si="1"/>
        <v>2018-51</v>
      </c>
      <c r="F964" s="36">
        <f t="shared" si="2"/>
        <v>51</v>
      </c>
      <c r="G964">
        <f t="shared" si="3"/>
        <v>2018</v>
      </c>
      <c r="H964" s="37">
        <f t="shared" si="4"/>
        <v>43455</v>
      </c>
    </row>
    <row r="965">
      <c r="A965" s="31">
        <v>43455.0</v>
      </c>
      <c r="B965" s="39" t="s">
        <v>174</v>
      </c>
      <c r="C965" s="39" t="s">
        <v>3</v>
      </c>
      <c r="D965" s="34">
        <v>2836.0</v>
      </c>
      <c r="E965" s="35" t="str">
        <f t="shared" si="1"/>
        <v>2018-51</v>
      </c>
      <c r="F965" s="36">
        <f t="shared" si="2"/>
        <v>51</v>
      </c>
      <c r="G965">
        <f t="shared" si="3"/>
        <v>2018</v>
      </c>
      <c r="H965" s="37">
        <f t="shared" si="4"/>
        <v>43455</v>
      </c>
    </row>
    <row r="966">
      <c r="A966" s="31">
        <v>43456.0</v>
      </c>
      <c r="B966" s="39" t="s">
        <v>174</v>
      </c>
      <c r="C966" s="33" t="s">
        <v>6</v>
      </c>
      <c r="D966" s="40">
        <v>916.0</v>
      </c>
      <c r="E966" s="35" t="str">
        <f t="shared" si="1"/>
        <v>2018-51</v>
      </c>
      <c r="F966" s="36">
        <f t="shared" si="2"/>
        <v>51</v>
      </c>
      <c r="G966">
        <f t="shared" si="3"/>
        <v>2018</v>
      </c>
      <c r="H966" s="37">
        <f t="shared" si="4"/>
        <v>43456</v>
      </c>
    </row>
    <row r="967">
      <c r="A967" s="31">
        <v>43456.0</v>
      </c>
      <c r="B967" s="39" t="s">
        <v>174</v>
      </c>
      <c r="C967" s="33" t="s">
        <v>4</v>
      </c>
      <c r="D967" s="40">
        <v>111.0</v>
      </c>
      <c r="E967" s="35" t="str">
        <f t="shared" si="1"/>
        <v>2018-51</v>
      </c>
      <c r="F967" s="36">
        <f t="shared" si="2"/>
        <v>51</v>
      </c>
      <c r="G967">
        <f t="shared" si="3"/>
        <v>2018</v>
      </c>
      <c r="H967" s="37">
        <f t="shared" si="4"/>
        <v>43456</v>
      </c>
    </row>
    <row r="968">
      <c r="A968" s="31">
        <v>43456.0</v>
      </c>
      <c r="B968" s="39" t="s">
        <v>174</v>
      </c>
      <c r="C968" s="33" t="s">
        <v>5</v>
      </c>
      <c r="D968" s="40">
        <v>182.0</v>
      </c>
      <c r="E968" s="35" t="str">
        <f t="shared" si="1"/>
        <v>2018-51</v>
      </c>
      <c r="F968" s="36">
        <f t="shared" si="2"/>
        <v>51</v>
      </c>
      <c r="G968">
        <f t="shared" si="3"/>
        <v>2018</v>
      </c>
      <c r="H968" s="37">
        <f t="shared" si="4"/>
        <v>43456</v>
      </c>
    </row>
    <row r="969">
      <c r="A969" s="31">
        <v>43456.0</v>
      </c>
      <c r="B969" s="39" t="s">
        <v>174</v>
      </c>
      <c r="C969" s="39" t="s">
        <v>3</v>
      </c>
      <c r="D969" s="34">
        <v>2930.0</v>
      </c>
      <c r="E969" s="35" t="str">
        <f t="shared" si="1"/>
        <v>2018-51</v>
      </c>
      <c r="F969" s="36">
        <f t="shared" si="2"/>
        <v>51</v>
      </c>
      <c r="G969">
        <f t="shared" si="3"/>
        <v>2018</v>
      </c>
      <c r="H969" s="37">
        <f t="shared" si="4"/>
        <v>43456</v>
      </c>
    </row>
    <row r="970">
      <c r="A970" s="31">
        <v>43457.0</v>
      </c>
      <c r="B970" s="39" t="s">
        <v>174</v>
      </c>
      <c r="C970" s="33" t="s">
        <v>6</v>
      </c>
      <c r="D970" s="40">
        <v>900.0</v>
      </c>
      <c r="E970" s="35" t="str">
        <f t="shared" si="1"/>
        <v>2018-52</v>
      </c>
      <c r="F970" s="36">
        <f t="shared" si="2"/>
        <v>52</v>
      </c>
      <c r="G970">
        <f t="shared" si="3"/>
        <v>2018</v>
      </c>
      <c r="H970" s="37">
        <f t="shared" si="4"/>
        <v>43457</v>
      </c>
    </row>
    <row r="971">
      <c r="A971" s="31">
        <v>43457.0</v>
      </c>
      <c r="B971" s="39" t="s">
        <v>174</v>
      </c>
      <c r="C971" s="33" t="s">
        <v>4</v>
      </c>
      <c r="D971" s="40">
        <v>126.0</v>
      </c>
      <c r="E971" s="35" t="str">
        <f t="shared" si="1"/>
        <v>2018-52</v>
      </c>
      <c r="F971" s="36">
        <f t="shared" si="2"/>
        <v>52</v>
      </c>
      <c r="G971">
        <f t="shared" si="3"/>
        <v>2018</v>
      </c>
      <c r="H971" s="37">
        <f t="shared" si="4"/>
        <v>43457</v>
      </c>
    </row>
    <row r="972">
      <c r="A972" s="31">
        <v>43457.0</v>
      </c>
      <c r="B972" s="39" t="s">
        <v>174</v>
      </c>
      <c r="C972" s="33" t="s">
        <v>5</v>
      </c>
      <c r="D972" s="40">
        <v>237.0</v>
      </c>
      <c r="E972" s="35" t="str">
        <f t="shared" si="1"/>
        <v>2018-52</v>
      </c>
      <c r="F972" s="36">
        <f t="shared" si="2"/>
        <v>52</v>
      </c>
      <c r="G972">
        <f t="shared" si="3"/>
        <v>2018</v>
      </c>
      <c r="H972" s="37">
        <f t="shared" si="4"/>
        <v>43457</v>
      </c>
    </row>
    <row r="973">
      <c r="A973" s="31">
        <v>43457.0</v>
      </c>
      <c r="B973" s="39" t="s">
        <v>174</v>
      </c>
      <c r="C973" s="39" t="s">
        <v>3</v>
      </c>
      <c r="D973" s="34">
        <v>3254.0</v>
      </c>
      <c r="E973" s="35" t="str">
        <f t="shared" si="1"/>
        <v>2018-52</v>
      </c>
      <c r="F973" s="36">
        <f t="shared" si="2"/>
        <v>52</v>
      </c>
      <c r="G973">
        <f t="shared" si="3"/>
        <v>2018</v>
      </c>
      <c r="H973" s="37">
        <f t="shared" si="4"/>
        <v>43457</v>
      </c>
    </row>
    <row r="974">
      <c r="A974" s="31">
        <v>43458.0</v>
      </c>
      <c r="B974" s="39" t="s">
        <v>174</v>
      </c>
      <c r="C974" s="33" t="s">
        <v>6</v>
      </c>
      <c r="D974" s="40">
        <v>885.0</v>
      </c>
      <c r="E974" s="35" t="str">
        <f t="shared" si="1"/>
        <v>2018-52</v>
      </c>
      <c r="F974" s="36">
        <f t="shared" si="2"/>
        <v>52</v>
      </c>
      <c r="G974">
        <f t="shared" si="3"/>
        <v>2018</v>
      </c>
      <c r="H974" s="37">
        <f t="shared" si="4"/>
        <v>43458</v>
      </c>
    </row>
    <row r="975">
      <c r="A975" s="31">
        <v>43458.0</v>
      </c>
      <c r="B975" s="39" t="s">
        <v>174</v>
      </c>
      <c r="C975" s="33" t="s">
        <v>4</v>
      </c>
      <c r="D975" s="40">
        <v>134.0</v>
      </c>
      <c r="E975" s="35" t="str">
        <f t="shared" si="1"/>
        <v>2018-52</v>
      </c>
      <c r="F975" s="36">
        <f t="shared" si="2"/>
        <v>52</v>
      </c>
      <c r="G975">
        <f t="shared" si="3"/>
        <v>2018</v>
      </c>
      <c r="H975" s="37">
        <f t="shared" si="4"/>
        <v>43458</v>
      </c>
    </row>
    <row r="976">
      <c r="A976" s="31">
        <v>43458.0</v>
      </c>
      <c r="B976" s="39" t="s">
        <v>174</v>
      </c>
      <c r="C976" s="33" t="s">
        <v>5</v>
      </c>
      <c r="D976" s="40">
        <v>379.0</v>
      </c>
      <c r="E976" s="35" t="str">
        <f t="shared" si="1"/>
        <v>2018-52</v>
      </c>
      <c r="F976" s="36">
        <f t="shared" si="2"/>
        <v>52</v>
      </c>
      <c r="G976">
        <f t="shared" si="3"/>
        <v>2018</v>
      </c>
      <c r="H976" s="37">
        <f t="shared" si="4"/>
        <v>43458</v>
      </c>
    </row>
    <row r="977">
      <c r="A977" s="31">
        <v>43458.0</v>
      </c>
      <c r="B977" s="39" t="s">
        <v>174</v>
      </c>
      <c r="C977" s="39" t="s">
        <v>3</v>
      </c>
      <c r="D977" s="34">
        <v>3365.0</v>
      </c>
      <c r="E977" s="35" t="str">
        <f t="shared" si="1"/>
        <v>2018-52</v>
      </c>
      <c r="F977" s="36">
        <f t="shared" si="2"/>
        <v>52</v>
      </c>
      <c r="G977">
        <f t="shared" si="3"/>
        <v>2018</v>
      </c>
      <c r="H977" s="37">
        <f t="shared" si="4"/>
        <v>43458</v>
      </c>
    </row>
    <row r="978">
      <c r="A978" s="31">
        <v>43459.0</v>
      </c>
      <c r="B978" s="39" t="s">
        <v>174</v>
      </c>
      <c r="C978" s="33" t="s">
        <v>6</v>
      </c>
      <c r="D978" s="34">
        <v>1051.0</v>
      </c>
      <c r="E978" s="35" t="str">
        <f t="shared" si="1"/>
        <v>2018-52</v>
      </c>
      <c r="F978" s="36">
        <f t="shared" si="2"/>
        <v>52</v>
      </c>
      <c r="G978">
        <f t="shared" si="3"/>
        <v>2018</v>
      </c>
      <c r="H978" s="37">
        <f t="shared" si="4"/>
        <v>43459</v>
      </c>
    </row>
    <row r="979">
      <c r="A979" s="31">
        <v>43459.0</v>
      </c>
      <c r="B979" s="39" t="s">
        <v>174</v>
      </c>
      <c r="C979" s="33" t="s">
        <v>4</v>
      </c>
      <c r="D979" s="40">
        <v>134.0</v>
      </c>
      <c r="E979" s="35" t="str">
        <f t="shared" si="1"/>
        <v>2018-52</v>
      </c>
      <c r="F979" s="36">
        <f t="shared" si="2"/>
        <v>52</v>
      </c>
      <c r="G979">
        <f t="shared" si="3"/>
        <v>2018</v>
      </c>
      <c r="H979" s="37">
        <f t="shared" si="4"/>
        <v>43459</v>
      </c>
    </row>
    <row r="980">
      <c r="A980" s="31">
        <v>43459.0</v>
      </c>
      <c r="B980" s="39" t="s">
        <v>174</v>
      </c>
      <c r="C980" s="33" t="s">
        <v>5</v>
      </c>
      <c r="D980" s="40">
        <v>458.0</v>
      </c>
      <c r="E980" s="35" t="str">
        <f t="shared" si="1"/>
        <v>2018-52</v>
      </c>
      <c r="F980" s="36">
        <f t="shared" si="2"/>
        <v>52</v>
      </c>
      <c r="G980">
        <f t="shared" si="3"/>
        <v>2018</v>
      </c>
      <c r="H980" s="37">
        <f t="shared" si="4"/>
        <v>43459</v>
      </c>
    </row>
    <row r="981">
      <c r="A981" s="31">
        <v>43459.0</v>
      </c>
      <c r="B981" s="39" t="s">
        <v>174</v>
      </c>
      <c r="C981" s="39" t="s">
        <v>3</v>
      </c>
      <c r="D981" s="34">
        <v>3618.0</v>
      </c>
      <c r="E981" s="35" t="str">
        <f t="shared" si="1"/>
        <v>2018-52</v>
      </c>
      <c r="F981" s="36">
        <f t="shared" si="2"/>
        <v>52</v>
      </c>
      <c r="G981">
        <f t="shared" si="3"/>
        <v>2018</v>
      </c>
      <c r="H981" s="37">
        <f t="shared" si="4"/>
        <v>43459</v>
      </c>
    </row>
    <row r="982">
      <c r="A982" s="31">
        <v>43460.0</v>
      </c>
      <c r="B982" s="39" t="s">
        <v>174</v>
      </c>
      <c r="C982" s="33" t="s">
        <v>6</v>
      </c>
      <c r="D982" s="34">
        <v>1209.0</v>
      </c>
      <c r="E982" s="35" t="str">
        <f t="shared" si="1"/>
        <v>2018-52</v>
      </c>
      <c r="F982" s="36">
        <f t="shared" si="2"/>
        <v>52</v>
      </c>
      <c r="G982">
        <f t="shared" si="3"/>
        <v>2018</v>
      </c>
      <c r="H982" s="37">
        <f t="shared" si="4"/>
        <v>43460</v>
      </c>
    </row>
    <row r="983">
      <c r="A983" s="31">
        <v>43460.0</v>
      </c>
      <c r="B983" s="39" t="s">
        <v>174</v>
      </c>
      <c r="C983" s="33" t="s">
        <v>4</v>
      </c>
      <c r="D983" s="40">
        <v>150.0</v>
      </c>
      <c r="E983" s="35" t="str">
        <f t="shared" si="1"/>
        <v>2018-52</v>
      </c>
      <c r="F983" s="36">
        <f t="shared" si="2"/>
        <v>52</v>
      </c>
      <c r="G983">
        <f t="shared" si="3"/>
        <v>2018</v>
      </c>
      <c r="H983" s="37">
        <f t="shared" si="4"/>
        <v>43460</v>
      </c>
    </row>
    <row r="984">
      <c r="A984" s="31">
        <v>43460.0</v>
      </c>
      <c r="B984" s="39" t="s">
        <v>174</v>
      </c>
      <c r="C984" s="33" t="s">
        <v>5</v>
      </c>
      <c r="D984" s="40">
        <v>355.0</v>
      </c>
      <c r="E984" s="35" t="str">
        <f t="shared" si="1"/>
        <v>2018-52</v>
      </c>
      <c r="F984" s="36">
        <f t="shared" si="2"/>
        <v>52</v>
      </c>
      <c r="G984">
        <f t="shared" si="3"/>
        <v>2018</v>
      </c>
      <c r="H984" s="37">
        <f t="shared" si="4"/>
        <v>43460</v>
      </c>
    </row>
    <row r="985">
      <c r="A985" s="31">
        <v>43460.0</v>
      </c>
      <c r="B985" s="39" t="s">
        <v>174</v>
      </c>
      <c r="C985" s="39" t="s">
        <v>3</v>
      </c>
      <c r="D985" s="34">
        <v>3547.0</v>
      </c>
      <c r="E985" s="35" t="str">
        <f t="shared" si="1"/>
        <v>2018-52</v>
      </c>
      <c r="F985" s="36">
        <f t="shared" si="2"/>
        <v>52</v>
      </c>
      <c r="G985">
        <f t="shared" si="3"/>
        <v>2018</v>
      </c>
      <c r="H985" s="37">
        <f t="shared" si="4"/>
        <v>43460</v>
      </c>
    </row>
    <row r="986">
      <c r="A986" s="31">
        <v>43461.0</v>
      </c>
      <c r="B986" s="39" t="s">
        <v>174</v>
      </c>
      <c r="C986" s="33" t="s">
        <v>6</v>
      </c>
      <c r="D986" s="34">
        <v>1074.0</v>
      </c>
      <c r="E986" s="35" t="str">
        <f t="shared" si="1"/>
        <v>2018-52</v>
      </c>
      <c r="F986" s="36">
        <f t="shared" si="2"/>
        <v>52</v>
      </c>
      <c r="G986">
        <f t="shared" si="3"/>
        <v>2018</v>
      </c>
      <c r="H986" s="37">
        <f t="shared" si="4"/>
        <v>43461</v>
      </c>
    </row>
    <row r="987">
      <c r="A987" s="31">
        <v>43461.0</v>
      </c>
      <c r="B987" s="39" t="s">
        <v>174</v>
      </c>
      <c r="C987" s="33" t="s">
        <v>4</v>
      </c>
      <c r="D987" s="40">
        <v>150.0</v>
      </c>
      <c r="E987" s="35" t="str">
        <f t="shared" si="1"/>
        <v>2018-52</v>
      </c>
      <c r="F987" s="36">
        <f t="shared" si="2"/>
        <v>52</v>
      </c>
      <c r="G987">
        <f t="shared" si="3"/>
        <v>2018</v>
      </c>
      <c r="H987" s="37">
        <f t="shared" si="4"/>
        <v>43461</v>
      </c>
    </row>
    <row r="988">
      <c r="A988" s="31">
        <v>43461.0</v>
      </c>
      <c r="B988" s="39" t="s">
        <v>174</v>
      </c>
      <c r="C988" s="33" t="s">
        <v>5</v>
      </c>
      <c r="D988" s="40">
        <v>348.0</v>
      </c>
      <c r="E988" s="35" t="str">
        <f t="shared" si="1"/>
        <v>2018-52</v>
      </c>
      <c r="F988" s="36">
        <f t="shared" si="2"/>
        <v>52</v>
      </c>
      <c r="G988">
        <f t="shared" si="3"/>
        <v>2018</v>
      </c>
      <c r="H988" s="37">
        <f t="shared" si="4"/>
        <v>43461</v>
      </c>
    </row>
    <row r="989">
      <c r="A989" s="31">
        <v>43461.0</v>
      </c>
      <c r="B989" s="39" t="s">
        <v>174</v>
      </c>
      <c r="C989" s="39" t="s">
        <v>3</v>
      </c>
      <c r="D989" s="34">
        <v>2954.0</v>
      </c>
      <c r="E989" s="35" t="str">
        <f t="shared" si="1"/>
        <v>2018-52</v>
      </c>
      <c r="F989" s="36">
        <f t="shared" si="2"/>
        <v>52</v>
      </c>
      <c r="G989">
        <f t="shared" si="3"/>
        <v>2018</v>
      </c>
      <c r="H989" s="37">
        <f t="shared" si="4"/>
        <v>43461</v>
      </c>
    </row>
    <row r="990">
      <c r="A990" s="31">
        <v>43462.0</v>
      </c>
      <c r="B990" s="39" t="s">
        <v>174</v>
      </c>
      <c r="C990" s="33" t="s">
        <v>6</v>
      </c>
      <c r="D990" s="34">
        <v>1051.0</v>
      </c>
      <c r="E990" s="35" t="str">
        <f t="shared" si="1"/>
        <v>2018-52</v>
      </c>
      <c r="F990" s="36">
        <f t="shared" si="2"/>
        <v>52</v>
      </c>
      <c r="G990">
        <f t="shared" si="3"/>
        <v>2018</v>
      </c>
      <c r="H990" s="37">
        <f t="shared" si="4"/>
        <v>43462</v>
      </c>
    </row>
    <row r="991">
      <c r="A991" s="31">
        <v>43462.0</v>
      </c>
      <c r="B991" s="39" t="s">
        <v>174</v>
      </c>
      <c r="C991" s="33" t="s">
        <v>4</v>
      </c>
      <c r="D991" s="40">
        <v>126.0</v>
      </c>
      <c r="E991" s="35" t="str">
        <f t="shared" si="1"/>
        <v>2018-52</v>
      </c>
      <c r="F991" s="36">
        <f t="shared" si="2"/>
        <v>52</v>
      </c>
      <c r="G991">
        <f t="shared" si="3"/>
        <v>2018</v>
      </c>
      <c r="H991" s="37">
        <f t="shared" si="4"/>
        <v>43462</v>
      </c>
    </row>
    <row r="992">
      <c r="A992" s="31">
        <v>43462.0</v>
      </c>
      <c r="B992" s="39" t="s">
        <v>174</v>
      </c>
      <c r="C992" s="33" t="s">
        <v>5</v>
      </c>
      <c r="D992" s="40">
        <v>269.0</v>
      </c>
      <c r="E992" s="35" t="str">
        <f t="shared" si="1"/>
        <v>2018-52</v>
      </c>
      <c r="F992" s="36">
        <f t="shared" si="2"/>
        <v>52</v>
      </c>
      <c r="G992">
        <f t="shared" si="3"/>
        <v>2018</v>
      </c>
      <c r="H992" s="37">
        <f t="shared" si="4"/>
        <v>43462</v>
      </c>
    </row>
    <row r="993">
      <c r="A993" s="31">
        <v>43462.0</v>
      </c>
      <c r="B993" s="39" t="s">
        <v>174</v>
      </c>
      <c r="C993" s="39" t="s">
        <v>3</v>
      </c>
      <c r="D993" s="34">
        <v>2962.0</v>
      </c>
      <c r="E993" s="35" t="str">
        <f t="shared" si="1"/>
        <v>2018-52</v>
      </c>
      <c r="F993" s="36">
        <f t="shared" si="2"/>
        <v>52</v>
      </c>
      <c r="G993">
        <f t="shared" si="3"/>
        <v>2018</v>
      </c>
      <c r="H993" s="37">
        <f t="shared" si="4"/>
        <v>43462</v>
      </c>
    </row>
    <row r="994">
      <c r="A994" s="31">
        <v>43463.0</v>
      </c>
      <c r="B994" s="39" t="s">
        <v>174</v>
      </c>
      <c r="C994" s="33" t="s">
        <v>6</v>
      </c>
      <c r="D994" s="34">
        <v>1019.0</v>
      </c>
      <c r="E994" s="35" t="str">
        <f t="shared" si="1"/>
        <v>2018-52</v>
      </c>
      <c r="F994" s="36">
        <f t="shared" si="2"/>
        <v>52</v>
      </c>
      <c r="G994">
        <f t="shared" si="3"/>
        <v>2018</v>
      </c>
      <c r="H994" s="37">
        <f t="shared" si="4"/>
        <v>43463</v>
      </c>
    </row>
    <row r="995">
      <c r="A995" s="31">
        <v>43463.0</v>
      </c>
      <c r="B995" s="39" t="s">
        <v>174</v>
      </c>
      <c r="C995" s="33" t="s">
        <v>4</v>
      </c>
      <c r="D995" s="40">
        <v>103.0</v>
      </c>
      <c r="E995" s="35" t="str">
        <f t="shared" si="1"/>
        <v>2018-52</v>
      </c>
      <c r="F995" s="36">
        <f t="shared" si="2"/>
        <v>52</v>
      </c>
      <c r="G995">
        <f t="shared" si="3"/>
        <v>2018</v>
      </c>
      <c r="H995" s="37">
        <f t="shared" si="4"/>
        <v>43463</v>
      </c>
    </row>
    <row r="996">
      <c r="A996" s="31">
        <v>43463.0</v>
      </c>
      <c r="B996" s="39" t="s">
        <v>174</v>
      </c>
      <c r="C996" s="33" t="s">
        <v>5</v>
      </c>
      <c r="D996" s="40">
        <v>340.0</v>
      </c>
      <c r="E996" s="35" t="str">
        <f t="shared" si="1"/>
        <v>2018-52</v>
      </c>
      <c r="F996" s="36">
        <f t="shared" si="2"/>
        <v>52</v>
      </c>
      <c r="G996">
        <f t="shared" si="3"/>
        <v>2018</v>
      </c>
      <c r="H996" s="37">
        <f t="shared" si="4"/>
        <v>43463</v>
      </c>
    </row>
    <row r="997">
      <c r="A997" s="31">
        <v>43463.0</v>
      </c>
      <c r="B997" s="39" t="s">
        <v>174</v>
      </c>
      <c r="C997" s="39" t="s">
        <v>3</v>
      </c>
      <c r="D997" s="34">
        <v>2780.0</v>
      </c>
      <c r="E997" s="35" t="str">
        <f t="shared" si="1"/>
        <v>2018-52</v>
      </c>
      <c r="F997" s="36">
        <f t="shared" si="2"/>
        <v>52</v>
      </c>
      <c r="G997">
        <f t="shared" si="3"/>
        <v>2018</v>
      </c>
      <c r="H997" s="37">
        <f t="shared" si="4"/>
        <v>43463</v>
      </c>
    </row>
    <row r="998">
      <c r="A998" s="31">
        <v>43464.0</v>
      </c>
      <c r="B998" s="39" t="s">
        <v>174</v>
      </c>
      <c r="C998" s="33" t="s">
        <v>6</v>
      </c>
      <c r="D998" s="34">
        <v>1066.0</v>
      </c>
      <c r="E998" s="35" t="str">
        <f t="shared" si="1"/>
        <v>2018-53</v>
      </c>
      <c r="F998" s="36">
        <f t="shared" si="2"/>
        <v>53</v>
      </c>
      <c r="G998">
        <f t="shared" si="3"/>
        <v>2018</v>
      </c>
      <c r="H998" s="37">
        <f t="shared" si="4"/>
        <v>43464</v>
      </c>
    </row>
    <row r="999">
      <c r="A999" s="31">
        <v>43464.0</v>
      </c>
      <c r="B999" s="39" t="s">
        <v>174</v>
      </c>
      <c r="C999" s="33" t="s">
        <v>4</v>
      </c>
      <c r="D999" s="40">
        <v>95.0</v>
      </c>
      <c r="E999" s="35" t="str">
        <f t="shared" si="1"/>
        <v>2018-53</v>
      </c>
      <c r="F999" s="36">
        <f t="shared" si="2"/>
        <v>53</v>
      </c>
      <c r="G999">
        <f t="shared" si="3"/>
        <v>2018</v>
      </c>
      <c r="H999" s="37">
        <f t="shared" si="4"/>
        <v>43464</v>
      </c>
    </row>
    <row r="1000">
      <c r="A1000" s="31">
        <v>43464.0</v>
      </c>
      <c r="B1000" s="39" t="s">
        <v>174</v>
      </c>
      <c r="C1000" s="33" t="s">
        <v>5</v>
      </c>
      <c r="D1000" s="40">
        <v>316.0</v>
      </c>
      <c r="E1000" s="35" t="str">
        <f t="shared" si="1"/>
        <v>2018-53</v>
      </c>
      <c r="F1000" s="36">
        <f t="shared" si="2"/>
        <v>53</v>
      </c>
      <c r="G1000">
        <f t="shared" si="3"/>
        <v>2018</v>
      </c>
      <c r="H1000" s="37">
        <f t="shared" si="4"/>
        <v>43464</v>
      </c>
    </row>
    <row r="1001">
      <c r="A1001" s="31">
        <v>43464.0</v>
      </c>
      <c r="B1001" s="39" t="s">
        <v>174</v>
      </c>
      <c r="C1001" s="39" t="s">
        <v>3</v>
      </c>
      <c r="D1001" s="34">
        <v>3033.0</v>
      </c>
      <c r="E1001" s="35" t="str">
        <f t="shared" si="1"/>
        <v>2018-53</v>
      </c>
      <c r="F1001" s="36">
        <f t="shared" si="2"/>
        <v>53</v>
      </c>
      <c r="G1001">
        <f t="shared" si="3"/>
        <v>2018</v>
      </c>
      <c r="H1001" s="37">
        <f t="shared" si="4"/>
        <v>43464</v>
      </c>
    </row>
    <row r="1002">
      <c r="A1002" s="31">
        <v>43465.0</v>
      </c>
      <c r="B1002" s="39" t="s">
        <v>174</v>
      </c>
      <c r="C1002" s="33" t="s">
        <v>6</v>
      </c>
      <c r="D1002" s="40">
        <v>948.0</v>
      </c>
      <c r="E1002" s="35" t="str">
        <f t="shared" si="1"/>
        <v>2018-53</v>
      </c>
      <c r="F1002" s="36">
        <f t="shared" si="2"/>
        <v>53</v>
      </c>
      <c r="G1002">
        <f t="shared" si="3"/>
        <v>2018</v>
      </c>
      <c r="H1002" s="37">
        <f t="shared" si="4"/>
        <v>43465</v>
      </c>
    </row>
    <row r="1003">
      <c r="A1003" s="31">
        <v>43465.0</v>
      </c>
      <c r="B1003" s="39" t="s">
        <v>174</v>
      </c>
      <c r="C1003" s="33" t="s">
        <v>4</v>
      </c>
      <c r="D1003" s="40">
        <v>103.0</v>
      </c>
      <c r="E1003" s="35" t="str">
        <f t="shared" si="1"/>
        <v>2018-53</v>
      </c>
      <c r="F1003" s="36">
        <f t="shared" si="2"/>
        <v>53</v>
      </c>
      <c r="G1003">
        <f t="shared" si="3"/>
        <v>2018</v>
      </c>
      <c r="H1003" s="37">
        <f t="shared" si="4"/>
        <v>43465</v>
      </c>
    </row>
    <row r="1004">
      <c r="A1004" s="31">
        <v>43465.0</v>
      </c>
      <c r="B1004" s="39" t="s">
        <v>174</v>
      </c>
      <c r="C1004" s="33" t="s">
        <v>5</v>
      </c>
      <c r="D1004" s="40">
        <v>237.0</v>
      </c>
      <c r="E1004" s="35" t="str">
        <f t="shared" si="1"/>
        <v>2018-53</v>
      </c>
      <c r="F1004" s="36">
        <f t="shared" si="2"/>
        <v>53</v>
      </c>
      <c r="G1004">
        <f t="shared" si="3"/>
        <v>2018</v>
      </c>
      <c r="H1004" s="37">
        <f t="shared" si="4"/>
        <v>43465</v>
      </c>
    </row>
    <row r="1005">
      <c r="A1005" s="31">
        <v>43465.0</v>
      </c>
      <c r="B1005" s="39" t="s">
        <v>174</v>
      </c>
      <c r="C1005" s="39" t="s">
        <v>3</v>
      </c>
      <c r="D1005" s="34">
        <v>3017.0</v>
      </c>
      <c r="E1005" s="35" t="str">
        <f t="shared" si="1"/>
        <v>2018-53</v>
      </c>
      <c r="F1005" s="36">
        <f t="shared" si="2"/>
        <v>53</v>
      </c>
      <c r="G1005">
        <f t="shared" si="3"/>
        <v>2018</v>
      </c>
      <c r="H1005" s="37">
        <f t="shared" si="4"/>
        <v>43465</v>
      </c>
    </row>
    <row r="1006">
      <c r="A1006" s="31">
        <v>43466.0</v>
      </c>
      <c r="B1006" s="39" t="s">
        <v>174</v>
      </c>
      <c r="C1006" s="33" t="s">
        <v>6</v>
      </c>
      <c r="D1006" s="34">
        <v>1098.0</v>
      </c>
      <c r="E1006" s="35" t="str">
        <f t="shared" si="1"/>
        <v>2019-01</v>
      </c>
      <c r="F1006" s="36">
        <f t="shared" si="2"/>
        <v>1</v>
      </c>
      <c r="G1006">
        <f t="shared" si="3"/>
        <v>2019</v>
      </c>
      <c r="H1006" s="37">
        <f t="shared" si="4"/>
        <v>43466</v>
      </c>
    </row>
    <row r="1007">
      <c r="A1007" s="31">
        <v>43466.0</v>
      </c>
      <c r="B1007" s="39" t="s">
        <v>174</v>
      </c>
      <c r="C1007" s="33" t="s">
        <v>4</v>
      </c>
      <c r="D1007" s="40">
        <v>103.0</v>
      </c>
      <c r="E1007" s="35" t="str">
        <f t="shared" si="1"/>
        <v>2019-01</v>
      </c>
      <c r="F1007" s="36">
        <f t="shared" si="2"/>
        <v>1</v>
      </c>
      <c r="G1007">
        <f t="shared" si="3"/>
        <v>2019</v>
      </c>
      <c r="H1007" s="37">
        <f t="shared" si="4"/>
        <v>43466</v>
      </c>
    </row>
    <row r="1008">
      <c r="A1008" s="31">
        <v>43466.0</v>
      </c>
      <c r="B1008" s="39" t="s">
        <v>174</v>
      </c>
      <c r="C1008" s="33" t="s">
        <v>5</v>
      </c>
      <c r="D1008" s="40">
        <v>450.0</v>
      </c>
      <c r="E1008" s="35" t="str">
        <f t="shared" si="1"/>
        <v>2019-01</v>
      </c>
      <c r="F1008" s="36">
        <f t="shared" si="2"/>
        <v>1</v>
      </c>
      <c r="G1008">
        <f t="shared" si="3"/>
        <v>2019</v>
      </c>
      <c r="H1008" s="37">
        <f t="shared" si="4"/>
        <v>43466</v>
      </c>
    </row>
    <row r="1009">
      <c r="A1009" s="31">
        <v>43466.0</v>
      </c>
      <c r="B1009" s="39" t="s">
        <v>174</v>
      </c>
      <c r="C1009" s="39" t="s">
        <v>3</v>
      </c>
      <c r="D1009" s="34">
        <v>3073.0</v>
      </c>
      <c r="E1009" s="35" t="str">
        <f t="shared" si="1"/>
        <v>2019-01</v>
      </c>
      <c r="F1009" s="36">
        <f t="shared" si="2"/>
        <v>1</v>
      </c>
      <c r="G1009">
        <f t="shared" si="3"/>
        <v>2019</v>
      </c>
      <c r="H1009" s="37">
        <f t="shared" si="4"/>
        <v>43466</v>
      </c>
    </row>
    <row r="1010">
      <c r="A1010" s="31">
        <v>43467.0</v>
      </c>
      <c r="B1010" s="39" t="s">
        <v>174</v>
      </c>
      <c r="C1010" s="33" t="s">
        <v>6</v>
      </c>
      <c r="D1010" s="34">
        <v>1090.0</v>
      </c>
      <c r="E1010" s="35" t="str">
        <f t="shared" si="1"/>
        <v>2019-01</v>
      </c>
      <c r="F1010" s="36">
        <f t="shared" si="2"/>
        <v>1</v>
      </c>
      <c r="G1010">
        <f t="shared" si="3"/>
        <v>2019</v>
      </c>
      <c r="H1010" s="37">
        <f t="shared" si="4"/>
        <v>43467</v>
      </c>
    </row>
    <row r="1011">
      <c r="A1011" s="31">
        <v>43467.0</v>
      </c>
      <c r="B1011" s="39" t="s">
        <v>174</v>
      </c>
      <c r="C1011" s="33" t="s">
        <v>4</v>
      </c>
      <c r="D1011" s="40">
        <v>182.0</v>
      </c>
      <c r="E1011" s="35" t="str">
        <f t="shared" si="1"/>
        <v>2019-01</v>
      </c>
      <c r="F1011" s="36">
        <f t="shared" si="2"/>
        <v>1</v>
      </c>
      <c r="G1011">
        <f t="shared" si="3"/>
        <v>2019</v>
      </c>
      <c r="H1011" s="37">
        <f t="shared" si="4"/>
        <v>43467</v>
      </c>
    </row>
    <row r="1012">
      <c r="A1012" s="31">
        <v>43467.0</v>
      </c>
      <c r="B1012" s="39" t="s">
        <v>174</v>
      </c>
      <c r="C1012" s="33" t="s">
        <v>5</v>
      </c>
      <c r="D1012" s="40">
        <v>300.0</v>
      </c>
      <c r="E1012" s="35" t="str">
        <f t="shared" si="1"/>
        <v>2019-01</v>
      </c>
      <c r="F1012" s="36">
        <f t="shared" si="2"/>
        <v>1</v>
      </c>
      <c r="G1012">
        <f t="shared" si="3"/>
        <v>2019</v>
      </c>
      <c r="H1012" s="37">
        <f t="shared" si="4"/>
        <v>43467</v>
      </c>
    </row>
    <row r="1013">
      <c r="A1013" s="31">
        <v>43467.0</v>
      </c>
      <c r="B1013" s="39" t="s">
        <v>174</v>
      </c>
      <c r="C1013" s="39" t="s">
        <v>3</v>
      </c>
      <c r="D1013" s="34">
        <v>2970.0</v>
      </c>
      <c r="E1013" s="35" t="str">
        <f t="shared" si="1"/>
        <v>2019-01</v>
      </c>
      <c r="F1013" s="36">
        <f t="shared" si="2"/>
        <v>1</v>
      </c>
      <c r="G1013">
        <f t="shared" si="3"/>
        <v>2019</v>
      </c>
      <c r="H1013" s="37">
        <f t="shared" si="4"/>
        <v>43467</v>
      </c>
    </row>
    <row r="1014">
      <c r="A1014" s="31">
        <v>43468.0</v>
      </c>
      <c r="B1014" s="39" t="s">
        <v>174</v>
      </c>
      <c r="C1014" s="33" t="s">
        <v>6</v>
      </c>
      <c r="D1014" s="40">
        <v>964.0</v>
      </c>
      <c r="E1014" s="35" t="str">
        <f t="shared" si="1"/>
        <v>2019-01</v>
      </c>
      <c r="F1014" s="36">
        <f t="shared" si="2"/>
        <v>1</v>
      </c>
      <c r="G1014">
        <f t="shared" si="3"/>
        <v>2019</v>
      </c>
      <c r="H1014" s="37">
        <f t="shared" si="4"/>
        <v>43468</v>
      </c>
    </row>
    <row r="1015">
      <c r="A1015" s="31">
        <v>43468.0</v>
      </c>
      <c r="B1015" s="39" t="s">
        <v>174</v>
      </c>
      <c r="C1015" s="33" t="s">
        <v>4</v>
      </c>
      <c r="D1015" s="40">
        <v>134.0</v>
      </c>
      <c r="E1015" s="35" t="str">
        <f t="shared" si="1"/>
        <v>2019-01</v>
      </c>
      <c r="F1015" s="36">
        <f t="shared" si="2"/>
        <v>1</v>
      </c>
      <c r="G1015">
        <f t="shared" si="3"/>
        <v>2019</v>
      </c>
      <c r="H1015" s="37">
        <f t="shared" si="4"/>
        <v>43468</v>
      </c>
    </row>
    <row r="1016">
      <c r="A1016" s="31">
        <v>43468.0</v>
      </c>
      <c r="B1016" s="39" t="s">
        <v>174</v>
      </c>
      <c r="C1016" s="33" t="s">
        <v>5</v>
      </c>
      <c r="D1016" s="40">
        <v>371.0</v>
      </c>
      <c r="E1016" s="35" t="str">
        <f t="shared" si="1"/>
        <v>2019-01</v>
      </c>
      <c r="F1016" s="36">
        <f t="shared" si="2"/>
        <v>1</v>
      </c>
      <c r="G1016">
        <f t="shared" si="3"/>
        <v>2019</v>
      </c>
      <c r="H1016" s="37">
        <f t="shared" si="4"/>
        <v>43468</v>
      </c>
    </row>
    <row r="1017">
      <c r="A1017" s="31">
        <v>43468.0</v>
      </c>
      <c r="B1017" s="39" t="s">
        <v>174</v>
      </c>
      <c r="C1017" s="39" t="s">
        <v>3</v>
      </c>
      <c r="D1017" s="34">
        <v>2994.0</v>
      </c>
      <c r="E1017" s="35" t="str">
        <f t="shared" si="1"/>
        <v>2019-01</v>
      </c>
      <c r="F1017" s="36">
        <f t="shared" si="2"/>
        <v>1</v>
      </c>
      <c r="G1017">
        <f t="shared" si="3"/>
        <v>2019</v>
      </c>
      <c r="H1017" s="37">
        <f t="shared" si="4"/>
        <v>43468</v>
      </c>
    </row>
    <row r="1018">
      <c r="A1018" s="31">
        <v>43469.0</v>
      </c>
      <c r="B1018" s="39" t="s">
        <v>174</v>
      </c>
      <c r="C1018" s="33" t="s">
        <v>6</v>
      </c>
      <c r="D1018" s="34">
        <v>1011.0</v>
      </c>
      <c r="E1018" s="35" t="str">
        <f t="shared" si="1"/>
        <v>2019-01</v>
      </c>
      <c r="F1018" s="36">
        <f t="shared" si="2"/>
        <v>1</v>
      </c>
      <c r="G1018">
        <f t="shared" si="3"/>
        <v>2019</v>
      </c>
      <c r="H1018" s="37">
        <f t="shared" si="4"/>
        <v>43469</v>
      </c>
    </row>
    <row r="1019">
      <c r="A1019" s="31">
        <v>43469.0</v>
      </c>
      <c r="B1019" s="39" t="s">
        <v>174</v>
      </c>
      <c r="C1019" s="33" t="s">
        <v>4</v>
      </c>
      <c r="D1019" s="40">
        <v>95.0</v>
      </c>
      <c r="E1019" s="35" t="str">
        <f t="shared" si="1"/>
        <v>2019-01</v>
      </c>
      <c r="F1019" s="36">
        <f t="shared" si="2"/>
        <v>1</v>
      </c>
      <c r="G1019">
        <f t="shared" si="3"/>
        <v>2019</v>
      </c>
      <c r="H1019" s="37">
        <f t="shared" si="4"/>
        <v>43469</v>
      </c>
    </row>
    <row r="1020">
      <c r="A1020" s="31">
        <v>43469.0</v>
      </c>
      <c r="B1020" s="39" t="s">
        <v>174</v>
      </c>
      <c r="C1020" s="33" t="s">
        <v>5</v>
      </c>
      <c r="D1020" s="40">
        <v>284.0</v>
      </c>
      <c r="E1020" s="35" t="str">
        <f t="shared" si="1"/>
        <v>2019-01</v>
      </c>
      <c r="F1020" s="36">
        <f t="shared" si="2"/>
        <v>1</v>
      </c>
      <c r="G1020">
        <f t="shared" si="3"/>
        <v>2019</v>
      </c>
      <c r="H1020" s="37">
        <f t="shared" si="4"/>
        <v>43469</v>
      </c>
    </row>
    <row r="1021">
      <c r="A1021" s="31">
        <v>43469.0</v>
      </c>
      <c r="B1021" s="39" t="s">
        <v>174</v>
      </c>
      <c r="C1021" s="39" t="s">
        <v>3</v>
      </c>
      <c r="D1021" s="34">
        <v>2899.0</v>
      </c>
      <c r="E1021" s="35" t="str">
        <f t="shared" si="1"/>
        <v>2019-01</v>
      </c>
      <c r="F1021" s="36">
        <f t="shared" si="2"/>
        <v>1</v>
      </c>
      <c r="G1021">
        <f t="shared" si="3"/>
        <v>2019</v>
      </c>
      <c r="H1021" s="37">
        <f t="shared" si="4"/>
        <v>43469</v>
      </c>
    </row>
    <row r="1022">
      <c r="A1022" s="31">
        <v>43470.0</v>
      </c>
      <c r="B1022" s="39" t="s">
        <v>174</v>
      </c>
      <c r="C1022" s="33" t="s">
        <v>6</v>
      </c>
      <c r="D1022" s="40">
        <v>979.0</v>
      </c>
      <c r="E1022" s="35" t="str">
        <f t="shared" si="1"/>
        <v>2019-01</v>
      </c>
      <c r="F1022" s="36">
        <f t="shared" si="2"/>
        <v>1</v>
      </c>
      <c r="G1022">
        <f t="shared" si="3"/>
        <v>2019</v>
      </c>
      <c r="H1022" s="37">
        <f t="shared" si="4"/>
        <v>43470</v>
      </c>
    </row>
    <row r="1023">
      <c r="A1023" s="31">
        <v>43470.0</v>
      </c>
      <c r="B1023" s="39" t="s">
        <v>174</v>
      </c>
      <c r="C1023" s="33" t="s">
        <v>4</v>
      </c>
      <c r="D1023" s="40">
        <v>87.0</v>
      </c>
      <c r="E1023" s="35" t="str">
        <f t="shared" si="1"/>
        <v>2019-01</v>
      </c>
      <c r="F1023" s="36">
        <f t="shared" si="2"/>
        <v>1</v>
      </c>
      <c r="G1023">
        <f t="shared" si="3"/>
        <v>2019</v>
      </c>
      <c r="H1023" s="37">
        <f t="shared" si="4"/>
        <v>43470</v>
      </c>
    </row>
    <row r="1024">
      <c r="A1024" s="31">
        <v>43470.0</v>
      </c>
      <c r="B1024" s="39" t="s">
        <v>174</v>
      </c>
      <c r="C1024" s="33" t="s">
        <v>5</v>
      </c>
      <c r="D1024" s="40">
        <v>316.0</v>
      </c>
      <c r="E1024" s="35" t="str">
        <f t="shared" si="1"/>
        <v>2019-01</v>
      </c>
      <c r="F1024" s="36">
        <f t="shared" si="2"/>
        <v>1</v>
      </c>
      <c r="G1024">
        <f t="shared" si="3"/>
        <v>2019</v>
      </c>
      <c r="H1024" s="37">
        <f t="shared" si="4"/>
        <v>43470</v>
      </c>
    </row>
    <row r="1025">
      <c r="A1025" s="31">
        <v>43470.0</v>
      </c>
      <c r="B1025" s="39" t="s">
        <v>174</v>
      </c>
      <c r="C1025" s="39" t="s">
        <v>3</v>
      </c>
      <c r="D1025" s="34">
        <v>3112.0</v>
      </c>
      <c r="E1025" s="35" t="str">
        <f t="shared" si="1"/>
        <v>2019-01</v>
      </c>
      <c r="F1025" s="36">
        <f t="shared" si="2"/>
        <v>1</v>
      </c>
      <c r="G1025">
        <f t="shared" si="3"/>
        <v>2019</v>
      </c>
      <c r="H1025" s="37">
        <f t="shared" si="4"/>
        <v>43470</v>
      </c>
    </row>
    <row r="1026">
      <c r="A1026" s="31">
        <v>43471.0</v>
      </c>
      <c r="B1026" s="39" t="s">
        <v>174</v>
      </c>
      <c r="C1026" s="33" t="s">
        <v>6</v>
      </c>
      <c r="D1026" s="40">
        <v>979.0</v>
      </c>
      <c r="E1026" s="35" t="str">
        <f t="shared" si="1"/>
        <v>2019-02</v>
      </c>
      <c r="F1026" s="36">
        <f t="shared" si="2"/>
        <v>2</v>
      </c>
      <c r="G1026">
        <f t="shared" si="3"/>
        <v>2019</v>
      </c>
      <c r="H1026" s="37">
        <f t="shared" si="4"/>
        <v>43471</v>
      </c>
    </row>
    <row r="1027">
      <c r="A1027" s="31">
        <v>43471.0</v>
      </c>
      <c r="B1027" s="39" t="s">
        <v>174</v>
      </c>
      <c r="C1027" s="33" t="s">
        <v>4</v>
      </c>
      <c r="D1027" s="40">
        <v>166.0</v>
      </c>
      <c r="E1027" s="35" t="str">
        <f t="shared" si="1"/>
        <v>2019-02</v>
      </c>
      <c r="F1027" s="36">
        <f t="shared" si="2"/>
        <v>2</v>
      </c>
      <c r="G1027">
        <f t="shared" si="3"/>
        <v>2019</v>
      </c>
      <c r="H1027" s="37">
        <f t="shared" si="4"/>
        <v>43471</v>
      </c>
    </row>
    <row r="1028">
      <c r="A1028" s="31">
        <v>43471.0</v>
      </c>
      <c r="B1028" s="39" t="s">
        <v>174</v>
      </c>
      <c r="C1028" s="33" t="s">
        <v>5</v>
      </c>
      <c r="D1028" s="40">
        <v>316.0</v>
      </c>
      <c r="E1028" s="35" t="str">
        <f t="shared" si="1"/>
        <v>2019-02</v>
      </c>
      <c r="F1028" s="36">
        <f t="shared" si="2"/>
        <v>2</v>
      </c>
      <c r="G1028">
        <f t="shared" si="3"/>
        <v>2019</v>
      </c>
      <c r="H1028" s="37">
        <f t="shared" si="4"/>
        <v>43471</v>
      </c>
    </row>
    <row r="1029">
      <c r="A1029" s="31">
        <v>43471.0</v>
      </c>
      <c r="B1029" s="39" t="s">
        <v>174</v>
      </c>
      <c r="C1029" s="39" t="s">
        <v>3</v>
      </c>
      <c r="D1029" s="34">
        <v>3041.0</v>
      </c>
      <c r="E1029" s="35" t="str">
        <f t="shared" si="1"/>
        <v>2019-02</v>
      </c>
      <c r="F1029" s="36">
        <f t="shared" si="2"/>
        <v>2</v>
      </c>
      <c r="G1029">
        <f t="shared" si="3"/>
        <v>2019</v>
      </c>
      <c r="H1029" s="37">
        <f t="shared" si="4"/>
        <v>43471</v>
      </c>
    </row>
    <row r="1030">
      <c r="A1030" s="31">
        <v>43472.0</v>
      </c>
      <c r="B1030" s="39" t="s">
        <v>174</v>
      </c>
      <c r="C1030" s="33" t="s">
        <v>6</v>
      </c>
      <c r="D1030" s="40">
        <v>806.0</v>
      </c>
      <c r="E1030" s="35" t="str">
        <f t="shared" si="1"/>
        <v>2019-02</v>
      </c>
      <c r="F1030" s="36">
        <f t="shared" si="2"/>
        <v>2</v>
      </c>
      <c r="G1030">
        <f t="shared" si="3"/>
        <v>2019</v>
      </c>
      <c r="H1030" s="37">
        <f t="shared" si="4"/>
        <v>43472</v>
      </c>
    </row>
    <row r="1031">
      <c r="A1031" s="31">
        <v>43472.0</v>
      </c>
      <c r="B1031" s="39" t="s">
        <v>174</v>
      </c>
      <c r="C1031" s="33" t="s">
        <v>4</v>
      </c>
      <c r="D1031" s="40">
        <v>95.0</v>
      </c>
      <c r="E1031" s="35" t="str">
        <f t="shared" si="1"/>
        <v>2019-02</v>
      </c>
      <c r="F1031" s="36">
        <f t="shared" si="2"/>
        <v>2</v>
      </c>
      <c r="G1031">
        <f t="shared" si="3"/>
        <v>2019</v>
      </c>
      <c r="H1031" s="37">
        <f t="shared" si="4"/>
        <v>43472</v>
      </c>
    </row>
    <row r="1032">
      <c r="A1032" s="31">
        <v>43472.0</v>
      </c>
      <c r="B1032" s="39" t="s">
        <v>174</v>
      </c>
      <c r="C1032" s="33" t="s">
        <v>5</v>
      </c>
      <c r="D1032" s="40">
        <v>276.0</v>
      </c>
      <c r="E1032" s="35" t="str">
        <f t="shared" si="1"/>
        <v>2019-02</v>
      </c>
      <c r="F1032" s="36">
        <f t="shared" si="2"/>
        <v>2</v>
      </c>
      <c r="G1032">
        <f t="shared" si="3"/>
        <v>2019</v>
      </c>
      <c r="H1032" s="37">
        <f t="shared" si="4"/>
        <v>43472</v>
      </c>
    </row>
    <row r="1033">
      <c r="A1033" s="31">
        <v>43472.0</v>
      </c>
      <c r="B1033" s="39" t="s">
        <v>174</v>
      </c>
      <c r="C1033" s="39" t="s">
        <v>3</v>
      </c>
      <c r="D1033" s="34">
        <v>2709.0</v>
      </c>
      <c r="E1033" s="35" t="str">
        <f t="shared" si="1"/>
        <v>2019-02</v>
      </c>
      <c r="F1033" s="36">
        <f t="shared" si="2"/>
        <v>2</v>
      </c>
      <c r="G1033">
        <f t="shared" si="3"/>
        <v>2019</v>
      </c>
      <c r="H1033" s="37">
        <f t="shared" si="4"/>
        <v>43472</v>
      </c>
    </row>
    <row r="1034">
      <c r="A1034" s="31">
        <v>43473.0</v>
      </c>
      <c r="B1034" s="39" t="s">
        <v>174</v>
      </c>
      <c r="C1034" s="33" t="s">
        <v>6</v>
      </c>
      <c r="D1034" s="40">
        <v>821.0</v>
      </c>
      <c r="E1034" s="35" t="str">
        <f t="shared" si="1"/>
        <v>2019-02</v>
      </c>
      <c r="F1034" s="36">
        <f t="shared" si="2"/>
        <v>2</v>
      </c>
      <c r="G1034">
        <f t="shared" si="3"/>
        <v>2019</v>
      </c>
      <c r="H1034" s="37">
        <f t="shared" si="4"/>
        <v>43473</v>
      </c>
    </row>
    <row r="1035">
      <c r="A1035" s="31">
        <v>43473.0</v>
      </c>
      <c r="B1035" s="39" t="s">
        <v>174</v>
      </c>
      <c r="C1035" s="33" t="s">
        <v>4</v>
      </c>
      <c r="D1035" s="40">
        <v>158.0</v>
      </c>
      <c r="E1035" s="35" t="str">
        <f t="shared" si="1"/>
        <v>2019-02</v>
      </c>
      <c r="F1035" s="36">
        <f t="shared" si="2"/>
        <v>2</v>
      </c>
      <c r="G1035">
        <f t="shared" si="3"/>
        <v>2019</v>
      </c>
      <c r="H1035" s="37">
        <f t="shared" si="4"/>
        <v>43473</v>
      </c>
    </row>
    <row r="1036">
      <c r="A1036" s="31">
        <v>43473.0</v>
      </c>
      <c r="B1036" s="39" t="s">
        <v>174</v>
      </c>
      <c r="C1036" s="33" t="s">
        <v>5</v>
      </c>
      <c r="D1036" s="40">
        <v>316.0</v>
      </c>
      <c r="E1036" s="35" t="str">
        <f t="shared" si="1"/>
        <v>2019-02</v>
      </c>
      <c r="F1036" s="36">
        <f t="shared" si="2"/>
        <v>2</v>
      </c>
      <c r="G1036">
        <f t="shared" si="3"/>
        <v>2019</v>
      </c>
      <c r="H1036" s="37">
        <f t="shared" si="4"/>
        <v>43473</v>
      </c>
    </row>
    <row r="1037">
      <c r="A1037" s="31">
        <v>43473.0</v>
      </c>
      <c r="B1037" s="39" t="s">
        <v>174</v>
      </c>
      <c r="C1037" s="39" t="s">
        <v>3</v>
      </c>
      <c r="D1037" s="34">
        <v>2607.0</v>
      </c>
      <c r="E1037" s="35" t="str">
        <f t="shared" si="1"/>
        <v>2019-02</v>
      </c>
      <c r="F1037" s="36">
        <f t="shared" si="2"/>
        <v>2</v>
      </c>
      <c r="G1037">
        <f t="shared" si="3"/>
        <v>2019</v>
      </c>
      <c r="H1037" s="37">
        <f t="shared" si="4"/>
        <v>43473</v>
      </c>
    </row>
    <row r="1038">
      <c r="A1038" s="31">
        <v>43474.0</v>
      </c>
      <c r="B1038" s="39" t="s">
        <v>174</v>
      </c>
      <c r="C1038" s="33" t="s">
        <v>6</v>
      </c>
      <c r="D1038" s="40">
        <v>869.0</v>
      </c>
      <c r="E1038" s="35" t="str">
        <f t="shared" si="1"/>
        <v>2019-02</v>
      </c>
      <c r="F1038" s="36">
        <f t="shared" si="2"/>
        <v>2</v>
      </c>
      <c r="G1038">
        <f t="shared" si="3"/>
        <v>2019</v>
      </c>
      <c r="H1038" s="37">
        <f t="shared" si="4"/>
        <v>43474</v>
      </c>
    </row>
    <row r="1039">
      <c r="A1039" s="31">
        <v>43474.0</v>
      </c>
      <c r="B1039" s="39" t="s">
        <v>174</v>
      </c>
      <c r="C1039" s="33" t="s">
        <v>4</v>
      </c>
      <c r="D1039" s="40">
        <v>111.0</v>
      </c>
      <c r="E1039" s="35" t="str">
        <f t="shared" si="1"/>
        <v>2019-02</v>
      </c>
      <c r="F1039" s="36">
        <f t="shared" si="2"/>
        <v>2</v>
      </c>
      <c r="G1039">
        <f t="shared" si="3"/>
        <v>2019</v>
      </c>
      <c r="H1039" s="37">
        <f t="shared" si="4"/>
        <v>43474</v>
      </c>
    </row>
    <row r="1040">
      <c r="A1040" s="31">
        <v>43474.0</v>
      </c>
      <c r="B1040" s="39" t="s">
        <v>174</v>
      </c>
      <c r="C1040" s="33" t="s">
        <v>5</v>
      </c>
      <c r="D1040" s="40">
        <v>355.0</v>
      </c>
      <c r="E1040" s="35" t="str">
        <f t="shared" si="1"/>
        <v>2019-02</v>
      </c>
      <c r="F1040" s="36">
        <f t="shared" si="2"/>
        <v>2</v>
      </c>
      <c r="G1040">
        <f t="shared" si="3"/>
        <v>2019</v>
      </c>
      <c r="H1040" s="37">
        <f t="shared" si="4"/>
        <v>43474</v>
      </c>
    </row>
    <row r="1041">
      <c r="A1041" s="31">
        <v>43474.0</v>
      </c>
      <c r="B1041" s="39" t="s">
        <v>174</v>
      </c>
      <c r="C1041" s="39" t="s">
        <v>3</v>
      </c>
      <c r="D1041" s="34">
        <v>2480.0</v>
      </c>
      <c r="E1041" s="35" t="str">
        <f t="shared" si="1"/>
        <v>2019-02</v>
      </c>
      <c r="F1041" s="36">
        <f t="shared" si="2"/>
        <v>2</v>
      </c>
      <c r="G1041">
        <f t="shared" si="3"/>
        <v>2019</v>
      </c>
      <c r="H1041" s="37">
        <f t="shared" si="4"/>
        <v>43474</v>
      </c>
    </row>
    <row r="1042">
      <c r="A1042" s="31">
        <v>43475.0</v>
      </c>
      <c r="B1042" s="39" t="s">
        <v>174</v>
      </c>
      <c r="C1042" s="33" t="s">
        <v>6</v>
      </c>
      <c r="D1042" s="40">
        <v>798.0</v>
      </c>
      <c r="E1042" s="35" t="str">
        <f t="shared" si="1"/>
        <v>2019-02</v>
      </c>
      <c r="F1042" s="36">
        <f t="shared" si="2"/>
        <v>2</v>
      </c>
      <c r="G1042">
        <f t="shared" si="3"/>
        <v>2019</v>
      </c>
      <c r="H1042" s="37">
        <f t="shared" si="4"/>
        <v>43475</v>
      </c>
    </row>
    <row r="1043">
      <c r="A1043" s="31">
        <v>43475.0</v>
      </c>
      <c r="B1043" s="39" t="s">
        <v>174</v>
      </c>
      <c r="C1043" s="33" t="s">
        <v>4</v>
      </c>
      <c r="D1043" s="40">
        <v>87.0</v>
      </c>
      <c r="E1043" s="35" t="str">
        <f t="shared" si="1"/>
        <v>2019-02</v>
      </c>
      <c r="F1043" s="36">
        <f t="shared" si="2"/>
        <v>2</v>
      </c>
      <c r="G1043">
        <f t="shared" si="3"/>
        <v>2019</v>
      </c>
      <c r="H1043" s="37">
        <f t="shared" si="4"/>
        <v>43475</v>
      </c>
    </row>
    <row r="1044">
      <c r="A1044" s="31">
        <v>43475.0</v>
      </c>
      <c r="B1044" s="39" t="s">
        <v>174</v>
      </c>
      <c r="C1044" s="33" t="s">
        <v>5</v>
      </c>
      <c r="D1044" s="40">
        <v>253.0</v>
      </c>
      <c r="E1044" s="35" t="str">
        <f t="shared" si="1"/>
        <v>2019-02</v>
      </c>
      <c r="F1044" s="36">
        <f t="shared" si="2"/>
        <v>2</v>
      </c>
      <c r="G1044">
        <f t="shared" si="3"/>
        <v>2019</v>
      </c>
      <c r="H1044" s="37">
        <f t="shared" si="4"/>
        <v>43475</v>
      </c>
    </row>
    <row r="1045">
      <c r="A1045" s="31">
        <v>43475.0</v>
      </c>
      <c r="B1045" s="39" t="s">
        <v>174</v>
      </c>
      <c r="C1045" s="39" t="s">
        <v>3</v>
      </c>
      <c r="D1045" s="34">
        <v>2330.0</v>
      </c>
      <c r="E1045" s="35" t="str">
        <f t="shared" si="1"/>
        <v>2019-02</v>
      </c>
      <c r="F1045" s="36">
        <f t="shared" si="2"/>
        <v>2</v>
      </c>
      <c r="G1045">
        <f t="shared" si="3"/>
        <v>2019</v>
      </c>
      <c r="H1045" s="37">
        <f t="shared" si="4"/>
        <v>43475</v>
      </c>
    </row>
    <row r="1046">
      <c r="A1046" s="31">
        <v>43476.0</v>
      </c>
      <c r="B1046" s="39" t="s">
        <v>174</v>
      </c>
      <c r="C1046" s="33" t="s">
        <v>6</v>
      </c>
      <c r="D1046" s="40">
        <v>735.0</v>
      </c>
      <c r="E1046" s="35" t="str">
        <f t="shared" si="1"/>
        <v>2019-02</v>
      </c>
      <c r="F1046" s="36">
        <f t="shared" si="2"/>
        <v>2</v>
      </c>
      <c r="G1046">
        <f t="shared" si="3"/>
        <v>2019</v>
      </c>
      <c r="H1046" s="37">
        <f t="shared" si="4"/>
        <v>43476</v>
      </c>
    </row>
    <row r="1047">
      <c r="A1047" s="31">
        <v>43476.0</v>
      </c>
      <c r="B1047" s="39" t="s">
        <v>174</v>
      </c>
      <c r="C1047" s="33" t="s">
        <v>4</v>
      </c>
      <c r="D1047" s="40">
        <v>79.0</v>
      </c>
      <c r="E1047" s="35" t="str">
        <f t="shared" si="1"/>
        <v>2019-02</v>
      </c>
      <c r="F1047" s="36">
        <f t="shared" si="2"/>
        <v>2</v>
      </c>
      <c r="G1047">
        <f t="shared" si="3"/>
        <v>2019</v>
      </c>
      <c r="H1047" s="37">
        <f t="shared" si="4"/>
        <v>43476</v>
      </c>
    </row>
    <row r="1048">
      <c r="A1048" s="31">
        <v>43476.0</v>
      </c>
      <c r="B1048" s="39" t="s">
        <v>174</v>
      </c>
      <c r="C1048" s="33" t="s">
        <v>5</v>
      </c>
      <c r="D1048" s="40">
        <v>245.0</v>
      </c>
      <c r="E1048" s="35" t="str">
        <f t="shared" si="1"/>
        <v>2019-02</v>
      </c>
      <c r="F1048" s="36">
        <f t="shared" si="2"/>
        <v>2</v>
      </c>
      <c r="G1048">
        <f t="shared" si="3"/>
        <v>2019</v>
      </c>
      <c r="H1048" s="37">
        <f t="shared" si="4"/>
        <v>43476</v>
      </c>
    </row>
    <row r="1049">
      <c r="A1049" s="31">
        <v>43476.0</v>
      </c>
      <c r="B1049" s="39" t="s">
        <v>174</v>
      </c>
      <c r="C1049" s="39" t="s">
        <v>3</v>
      </c>
      <c r="D1049" s="34">
        <v>2354.0</v>
      </c>
      <c r="E1049" s="35" t="str">
        <f t="shared" si="1"/>
        <v>2019-02</v>
      </c>
      <c r="F1049" s="36">
        <f t="shared" si="2"/>
        <v>2</v>
      </c>
      <c r="G1049">
        <f t="shared" si="3"/>
        <v>2019</v>
      </c>
      <c r="H1049" s="37">
        <f t="shared" si="4"/>
        <v>43476</v>
      </c>
    </row>
    <row r="1050">
      <c r="A1050" s="31">
        <v>43477.0</v>
      </c>
      <c r="B1050" s="39" t="s">
        <v>174</v>
      </c>
      <c r="C1050" s="33" t="s">
        <v>6</v>
      </c>
      <c r="D1050" s="40">
        <v>948.0</v>
      </c>
      <c r="E1050" s="35" t="str">
        <f t="shared" si="1"/>
        <v>2019-02</v>
      </c>
      <c r="F1050" s="36">
        <f t="shared" si="2"/>
        <v>2</v>
      </c>
      <c r="G1050">
        <f t="shared" si="3"/>
        <v>2019</v>
      </c>
      <c r="H1050" s="37">
        <f t="shared" si="4"/>
        <v>43477</v>
      </c>
    </row>
    <row r="1051">
      <c r="A1051" s="31">
        <v>43477.0</v>
      </c>
      <c r="B1051" s="39" t="s">
        <v>174</v>
      </c>
      <c r="C1051" s="33" t="s">
        <v>4</v>
      </c>
      <c r="D1051" s="40">
        <v>142.0</v>
      </c>
      <c r="E1051" s="35" t="str">
        <f t="shared" si="1"/>
        <v>2019-02</v>
      </c>
      <c r="F1051" s="36">
        <f t="shared" si="2"/>
        <v>2</v>
      </c>
      <c r="G1051">
        <f t="shared" si="3"/>
        <v>2019</v>
      </c>
      <c r="H1051" s="37">
        <f t="shared" si="4"/>
        <v>43477</v>
      </c>
    </row>
    <row r="1052">
      <c r="A1052" s="31">
        <v>43477.0</v>
      </c>
      <c r="B1052" s="39" t="s">
        <v>174</v>
      </c>
      <c r="C1052" s="33" t="s">
        <v>5</v>
      </c>
      <c r="D1052" s="40">
        <v>276.0</v>
      </c>
      <c r="E1052" s="35" t="str">
        <f t="shared" si="1"/>
        <v>2019-02</v>
      </c>
      <c r="F1052" s="36">
        <f t="shared" si="2"/>
        <v>2</v>
      </c>
      <c r="G1052">
        <f t="shared" si="3"/>
        <v>2019</v>
      </c>
      <c r="H1052" s="37">
        <f t="shared" si="4"/>
        <v>43477</v>
      </c>
    </row>
    <row r="1053">
      <c r="A1053" s="31">
        <v>43477.0</v>
      </c>
      <c r="B1053" s="39" t="s">
        <v>174</v>
      </c>
      <c r="C1053" s="39" t="s">
        <v>3</v>
      </c>
      <c r="D1053" s="34">
        <v>2772.0</v>
      </c>
      <c r="E1053" s="35" t="str">
        <f t="shared" si="1"/>
        <v>2019-02</v>
      </c>
      <c r="F1053" s="36">
        <f t="shared" si="2"/>
        <v>2</v>
      </c>
      <c r="G1053">
        <f t="shared" si="3"/>
        <v>2019</v>
      </c>
      <c r="H1053" s="37">
        <f t="shared" si="4"/>
        <v>43477</v>
      </c>
    </row>
    <row r="1054">
      <c r="A1054" s="31">
        <v>43478.0</v>
      </c>
      <c r="B1054" s="39" t="s">
        <v>174</v>
      </c>
      <c r="C1054" s="33" t="s">
        <v>6</v>
      </c>
      <c r="D1054" s="34">
        <v>1035.0</v>
      </c>
      <c r="E1054" s="35" t="str">
        <f t="shared" si="1"/>
        <v>2019-03</v>
      </c>
      <c r="F1054" s="36">
        <f t="shared" si="2"/>
        <v>3</v>
      </c>
      <c r="G1054">
        <f t="shared" si="3"/>
        <v>2019</v>
      </c>
      <c r="H1054" s="37">
        <f t="shared" si="4"/>
        <v>43478</v>
      </c>
    </row>
    <row r="1055">
      <c r="A1055" s="31">
        <v>43478.0</v>
      </c>
      <c r="B1055" s="39" t="s">
        <v>174</v>
      </c>
      <c r="C1055" s="33" t="s">
        <v>4</v>
      </c>
      <c r="D1055" s="40">
        <v>197.0</v>
      </c>
      <c r="E1055" s="35" t="str">
        <f t="shared" si="1"/>
        <v>2019-03</v>
      </c>
      <c r="F1055" s="36">
        <f t="shared" si="2"/>
        <v>3</v>
      </c>
      <c r="G1055">
        <f t="shared" si="3"/>
        <v>2019</v>
      </c>
      <c r="H1055" s="37">
        <f t="shared" si="4"/>
        <v>43478</v>
      </c>
    </row>
    <row r="1056">
      <c r="A1056" s="31">
        <v>43478.0</v>
      </c>
      <c r="B1056" s="39" t="s">
        <v>174</v>
      </c>
      <c r="C1056" s="33" t="s">
        <v>5</v>
      </c>
      <c r="D1056" s="40">
        <v>308.0</v>
      </c>
      <c r="E1056" s="35" t="str">
        <f t="shared" si="1"/>
        <v>2019-03</v>
      </c>
      <c r="F1056" s="36">
        <f t="shared" si="2"/>
        <v>3</v>
      </c>
      <c r="G1056">
        <f t="shared" si="3"/>
        <v>2019</v>
      </c>
      <c r="H1056" s="37">
        <f t="shared" si="4"/>
        <v>43478</v>
      </c>
    </row>
    <row r="1057">
      <c r="A1057" s="31">
        <v>43478.0</v>
      </c>
      <c r="B1057" s="39" t="s">
        <v>174</v>
      </c>
      <c r="C1057" s="39" t="s">
        <v>3</v>
      </c>
      <c r="D1057" s="34">
        <v>2915.0</v>
      </c>
      <c r="E1057" s="35" t="str">
        <f t="shared" si="1"/>
        <v>2019-03</v>
      </c>
      <c r="F1057" s="36">
        <f t="shared" si="2"/>
        <v>3</v>
      </c>
      <c r="G1057">
        <f t="shared" si="3"/>
        <v>2019</v>
      </c>
      <c r="H1057" s="37">
        <f t="shared" si="4"/>
        <v>43478</v>
      </c>
    </row>
    <row r="1058">
      <c r="A1058" s="31">
        <v>43479.0</v>
      </c>
      <c r="B1058" s="39" t="s">
        <v>174</v>
      </c>
      <c r="C1058" s="33" t="s">
        <v>6</v>
      </c>
      <c r="D1058" s="34">
        <v>1406.0</v>
      </c>
      <c r="E1058" s="35" t="str">
        <f t="shared" si="1"/>
        <v>2019-03</v>
      </c>
      <c r="F1058" s="36">
        <f t="shared" si="2"/>
        <v>3</v>
      </c>
      <c r="G1058">
        <f t="shared" si="3"/>
        <v>2019</v>
      </c>
      <c r="H1058" s="37">
        <f t="shared" si="4"/>
        <v>43479</v>
      </c>
    </row>
    <row r="1059">
      <c r="A1059" s="31">
        <v>43479.0</v>
      </c>
      <c r="B1059" s="39" t="s">
        <v>174</v>
      </c>
      <c r="C1059" s="33" t="s">
        <v>4</v>
      </c>
      <c r="D1059" s="40">
        <v>474.0</v>
      </c>
      <c r="E1059" s="35" t="str">
        <f t="shared" si="1"/>
        <v>2019-03</v>
      </c>
      <c r="F1059" s="36">
        <f t="shared" si="2"/>
        <v>3</v>
      </c>
      <c r="G1059">
        <f t="shared" si="3"/>
        <v>2019</v>
      </c>
      <c r="H1059" s="37">
        <f t="shared" si="4"/>
        <v>43479</v>
      </c>
    </row>
    <row r="1060">
      <c r="A1060" s="31">
        <v>43479.0</v>
      </c>
      <c r="B1060" s="39" t="s">
        <v>174</v>
      </c>
      <c r="C1060" s="33" t="s">
        <v>5</v>
      </c>
      <c r="D1060" s="40">
        <v>877.0</v>
      </c>
      <c r="E1060" s="35" t="str">
        <f t="shared" si="1"/>
        <v>2019-03</v>
      </c>
      <c r="F1060" s="36">
        <f t="shared" si="2"/>
        <v>3</v>
      </c>
      <c r="G1060">
        <f t="shared" si="3"/>
        <v>2019</v>
      </c>
      <c r="H1060" s="37">
        <f t="shared" si="4"/>
        <v>43479</v>
      </c>
    </row>
    <row r="1061">
      <c r="A1061" s="31">
        <v>43479.0</v>
      </c>
      <c r="B1061" s="39" t="s">
        <v>174</v>
      </c>
      <c r="C1061" s="39" t="s">
        <v>3</v>
      </c>
      <c r="D1061" s="34">
        <v>5221.0</v>
      </c>
      <c r="E1061" s="35" t="str">
        <f t="shared" si="1"/>
        <v>2019-03</v>
      </c>
      <c r="F1061" s="36">
        <f t="shared" si="2"/>
        <v>3</v>
      </c>
      <c r="G1061">
        <f t="shared" si="3"/>
        <v>2019</v>
      </c>
      <c r="H1061" s="37">
        <f t="shared" si="4"/>
        <v>43479</v>
      </c>
    </row>
    <row r="1062">
      <c r="A1062" s="31">
        <v>43480.0</v>
      </c>
      <c r="B1062" s="39" t="s">
        <v>174</v>
      </c>
      <c r="C1062" s="33" t="s">
        <v>6</v>
      </c>
      <c r="D1062" s="34">
        <v>1532.0</v>
      </c>
      <c r="E1062" s="35" t="str">
        <f t="shared" si="1"/>
        <v>2019-03</v>
      </c>
      <c r="F1062" s="36">
        <f t="shared" si="2"/>
        <v>3</v>
      </c>
      <c r="G1062">
        <f t="shared" si="3"/>
        <v>2019</v>
      </c>
      <c r="H1062" s="37">
        <f t="shared" si="4"/>
        <v>43480</v>
      </c>
    </row>
    <row r="1063">
      <c r="A1063" s="31">
        <v>43480.0</v>
      </c>
      <c r="B1063" s="39" t="s">
        <v>174</v>
      </c>
      <c r="C1063" s="33" t="s">
        <v>4</v>
      </c>
      <c r="D1063" s="40">
        <v>529.0</v>
      </c>
      <c r="E1063" s="35" t="str">
        <f t="shared" si="1"/>
        <v>2019-03</v>
      </c>
      <c r="F1063" s="36">
        <f t="shared" si="2"/>
        <v>3</v>
      </c>
      <c r="G1063">
        <f t="shared" si="3"/>
        <v>2019</v>
      </c>
      <c r="H1063" s="37">
        <f t="shared" si="4"/>
        <v>43480</v>
      </c>
    </row>
    <row r="1064">
      <c r="A1064" s="31">
        <v>43480.0</v>
      </c>
      <c r="B1064" s="39" t="s">
        <v>174</v>
      </c>
      <c r="C1064" s="33" t="s">
        <v>5</v>
      </c>
      <c r="D1064" s="40">
        <v>916.0</v>
      </c>
      <c r="E1064" s="35" t="str">
        <f t="shared" si="1"/>
        <v>2019-03</v>
      </c>
      <c r="F1064" s="36">
        <f t="shared" si="2"/>
        <v>3</v>
      </c>
      <c r="G1064">
        <f t="shared" si="3"/>
        <v>2019</v>
      </c>
      <c r="H1064" s="37">
        <f t="shared" si="4"/>
        <v>43480</v>
      </c>
    </row>
    <row r="1065">
      <c r="A1065" s="31">
        <v>43480.0</v>
      </c>
      <c r="B1065" s="39" t="s">
        <v>174</v>
      </c>
      <c r="C1065" s="39" t="s">
        <v>3</v>
      </c>
      <c r="D1065" s="34">
        <v>5355.0</v>
      </c>
      <c r="E1065" s="35" t="str">
        <f t="shared" si="1"/>
        <v>2019-03</v>
      </c>
      <c r="F1065" s="36">
        <f t="shared" si="2"/>
        <v>3</v>
      </c>
      <c r="G1065">
        <f t="shared" si="3"/>
        <v>2019</v>
      </c>
      <c r="H1065" s="37">
        <f t="shared" si="4"/>
        <v>43480</v>
      </c>
    </row>
    <row r="1066">
      <c r="A1066" s="31">
        <v>43481.0</v>
      </c>
      <c r="B1066" s="39" t="s">
        <v>174</v>
      </c>
      <c r="C1066" s="33" t="s">
        <v>6</v>
      </c>
      <c r="D1066" s="34">
        <v>1445.0</v>
      </c>
      <c r="E1066" s="35" t="str">
        <f t="shared" si="1"/>
        <v>2019-03</v>
      </c>
      <c r="F1066" s="36">
        <f t="shared" si="2"/>
        <v>3</v>
      </c>
      <c r="G1066">
        <f t="shared" si="3"/>
        <v>2019</v>
      </c>
      <c r="H1066" s="37">
        <f t="shared" si="4"/>
        <v>43481</v>
      </c>
    </row>
    <row r="1067">
      <c r="A1067" s="31">
        <v>43481.0</v>
      </c>
      <c r="B1067" s="39" t="s">
        <v>174</v>
      </c>
      <c r="C1067" s="33" t="s">
        <v>4</v>
      </c>
      <c r="D1067" s="40">
        <v>182.0</v>
      </c>
      <c r="E1067" s="35" t="str">
        <f t="shared" si="1"/>
        <v>2019-03</v>
      </c>
      <c r="F1067" s="36">
        <f t="shared" si="2"/>
        <v>3</v>
      </c>
      <c r="G1067">
        <f t="shared" si="3"/>
        <v>2019</v>
      </c>
      <c r="H1067" s="37">
        <f t="shared" si="4"/>
        <v>43481</v>
      </c>
    </row>
    <row r="1068">
      <c r="A1068" s="31">
        <v>43481.0</v>
      </c>
      <c r="B1068" s="39" t="s">
        <v>174</v>
      </c>
      <c r="C1068" s="33" t="s">
        <v>5</v>
      </c>
      <c r="D1068" s="40">
        <v>616.0</v>
      </c>
      <c r="E1068" s="35" t="str">
        <f t="shared" si="1"/>
        <v>2019-03</v>
      </c>
      <c r="F1068" s="36">
        <f t="shared" si="2"/>
        <v>3</v>
      </c>
      <c r="G1068">
        <f t="shared" si="3"/>
        <v>2019</v>
      </c>
      <c r="H1068" s="37">
        <f t="shared" si="4"/>
        <v>43481</v>
      </c>
    </row>
    <row r="1069">
      <c r="A1069" s="31">
        <v>43481.0</v>
      </c>
      <c r="B1069" s="39" t="s">
        <v>174</v>
      </c>
      <c r="C1069" s="39" t="s">
        <v>3</v>
      </c>
      <c r="D1069" s="34">
        <v>5379.0</v>
      </c>
      <c r="E1069" s="35" t="str">
        <f t="shared" si="1"/>
        <v>2019-03</v>
      </c>
      <c r="F1069" s="36">
        <f t="shared" si="2"/>
        <v>3</v>
      </c>
      <c r="G1069">
        <f t="shared" si="3"/>
        <v>2019</v>
      </c>
      <c r="H1069" s="37">
        <f t="shared" si="4"/>
        <v>43481</v>
      </c>
    </row>
    <row r="1070">
      <c r="A1070" s="31">
        <v>43482.0</v>
      </c>
      <c r="B1070" s="39" t="s">
        <v>174</v>
      </c>
      <c r="C1070" s="33" t="s">
        <v>6</v>
      </c>
      <c r="D1070" s="34">
        <v>1209.0</v>
      </c>
      <c r="E1070" s="35" t="str">
        <f t="shared" si="1"/>
        <v>2019-03</v>
      </c>
      <c r="F1070" s="36">
        <f t="shared" si="2"/>
        <v>3</v>
      </c>
      <c r="G1070">
        <f t="shared" si="3"/>
        <v>2019</v>
      </c>
      <c r="H1070" s="37">
        <f t="shared" si="4"/>
        <v>43482</v>
      </c>
    </row>
    <row r="1071">
      <c r="A1071" s="31">
        <v>43482.0</v>
      </c>
      <c r="B1071" s="39" t="s">
        <v>174</v>
      </c>
      <c r="C1071" s="33" t="s">
        <v>4</v>
      </c>
      <c r="D1071" s="40">
        <v>174.0</v>
      </c>
      <c r="E1071" s="35" t="str">
        <f t="shared" si="1"/>
        <v>2019-03</v>
      </c>
      <c r="F1071" s="36">
        <f t="shared" si="2"/>
        <v>3</v>
      </c>
      <c r="G1071">
        <f t="shared" si="3"/>
        <v>2019</v>
      </c>
      <c r="H1071" s="37">
        <f t="shared" si="4"/>
        <v>43482</v>
      </c>
    </row>
    <row r="1072">
      <c r="A1072" s="31">
        <v>43482.0</v>
      </c>
      <c r="B1072" s="39" t="s">
        <v>174</v>
      </c>
      <c r="C1072" s="33" t="s">
        <v>5</v>
      </c>
      <c r="D1072" s="40">
        <v>458.0</v>
      </c>
      <c r="E1072" s="35" t="str">
        <f t="shared" si="1"/>
        <v>2019-03</v>
      </c>
      <c r="F1072" s="36">
        <f t="shared" si="2"/>
        <v>3</v>
      </c>
      <c r="G1072">
        <f t="shared" si="3"/>
        <v>2019</v>
      </c>
      <c r="H1072" s="37">
        <f t="shared" si="4"/>
        <v>43482</v>
      </c>
    </row>
    <row r="1073">
      <c r="A1073" s="31">
        <v>43482.0</v>
      </c>
      <c r="B1073" s="39" t="s">
        <v>174</v>
      </c>
      <c r="C1073" s="39" t="s">
        <v>3</v>
      </c>
      <c r="D1073" s="34">
        <v>4115.0</v>
      </c>
      <c r="E1073" s="35" t="str">
        <f t="shared" si="1"/>
        <v>2019-03</v>
      </c>
      <c r="F1073" s="36">
        <f t="shared" si="2"/>
        <v>3</v>
      </c>
      <c r="G1073">
        <f t="shared" si="3"/>
        <v>2019</v>
      </c>
      <c r="H1073" s="37">
        <f t="shared" si="4"/>
        <v>43482</v>
      </c>
    </row>
    <row r="1074">
      <c r="A1074" s="31">
        <v>43483.0</v>
      </c>
      <c r="B1074" s="39" t="s">
        <v>174</v>
      </c>
      <c r="C1074" s="33" t="s">
        <v>6</v>
      </c>
      <c r="D1074" s="34">
        <v>1193.0</v>
      </c>
      <c r="E1074" s="35" t="str">
        <f t="shared" si="1"/>
        <v>2019-03</v>
      </c>
      <c r="F1074" s="36">
        <f t="shared" si="2"/>
        <v>3</v>
      </c>
      <c r="G1074">
        <f t="shared" si="3"/>
        <v>2019</v>
      </c>
      <c r="H1074" s="37">
        <f t="shared" si="4"/>
        <v>43483</v>
      </c>
    </row>
    <row r="1075">
      <c r="A1075" s="31">
        <v>43483.0</v>
      </c>
      <c r="B1075" s="39" t="s">
        <v>174</v>
      </c>
      <c r="C1075" s="33" t="s">
        <v>4</v>
      </c>
      <c r="D1075" s="40">
        <v>237.0</v>
      </c>
      <c r="E1075" s="35" t="str">
        <f t="shared" si="1"/>
        <v>2019-03</v>
      </c>
      <c r="F1075" s="36">
        <f t="shared" si="2"/>
        <v>3</v>
      </c>
      <c r="G1075">
        <f t="shared" si="3"/>
        <v>2019</v>
      </c>
      <c r="H1075" s="37">
        <f t="shared" si="4"/>
        <v>43483</v>
      </c>
    </row>
    <row r="1076">
      <c r="A1076" s="31">
        <v>43483.0</v>
      </c>
      <c r="B1076" s="39" t="s">
        <v>174</v>
      </c>
      <c r="C1076" s="33" t="s">
        <v>5</v>
      </c>
      <c r="D1076" s="40">
        <v>821.0</v>
      </c>
      <c r="E1076" s="35" t="str">
        <f t="shared" si="1"/>
        <v>2019-03</v>
      </c>
      <c r="F1076" s="36">
        <f t="shared" si="2"/>
        <v>3</v>
      </c>
      <c r="G1076">
        <f t="shared" si="3"/>
        <v>2019</v>
      </c>
      <c r="H1076" s="37">
        <f t="shared" si="4"/>
        <v>43483</v>
      </c>
    </row>
    <row r="1077">
      <c r="A1077" s="31">
        <v>43483.0</v>
      </c>
      <c r="B1077" s="39" t="s">
        <v>174</v>
      </c>
      <c r="C1077" s="39" t="s">
        <v>3</v>
      </c>
      <c r="D1077" s="34">
        <v>5205.0</v>
      </c>
      <c r="E1077" s="35" t="str">
        <f t="shared" si="1"/>
        <v>2019-03</v>
      </c>
      <c r="F1077" s="36">
        <f t="shared" si="2"/>
        <v>3</v>
      </c>
      <c r="G1077">
        <f t="shared" si="3"/>
        <v>2019</v>
      </c>
      <c r="H1077" s="37">
        <f t="shared" si="4"/>
        <v>43483</v>
      </c>
    </row>
    <row r="1078">
      <c r="A1078" s="31">
        <v>43484.0</v>
      </c>
      <c r="B1078" s="39" t="s">
        <v>174</v>
      </c>
      <c r="C1078" s="33" t="s">
        <v>6</v>
      </c>
      <c r="D1078" s="34">
        <v>1469.0</v>
      </c>
      <c r="E1078" s="35" t="str">
        <f t="shared" si="1"/>
        <v>2019-03</v>
      </c>
      <c r="F1078" s="36">
        <f t="shared" si="2"/>
        <v>3</v>
      </c>
      <c r="G1078">
        <f t="shared" si="3"/>
        <v>2019</v>
      </c>
      <c r="H1078" s="37">
        <f t="shared" si="4"/>
        <v>43484</v>
      </c>
    </row>
    <row r="1079">
      <c r="A1079" s="31">
        <v>43484.0</v>
      </c>
      <c r="B1079" s="39" t="s">
        <v>174</v>
      </c>
      <c r="C1079" s="33" t="s">
        <v>4</v>
      </c>
      <c r="D1079" s="40">
        <v>190.0</v>
      </c>
      <c r="E1079" s="35" t="str">
        <f t="shared" si="1"/>
        <v>2019-03</v>
      </c>
      <c r="F1079" s="36">
        <f t="shared" si="2"/>
        <v>3</v>
      </c>
      <c r="G1079">
        <f t="shared" si="3"/>
        <v>2019</v>
      </c>
      <c r="H1079" s="37">
        <f t="shared" si="4"/>
        <v>43484</v>
      </c>
    </row>
    <row r="1080">
      <c r="A1080" s="31">
        <v>43484.0</v>
      </c>
      <c r="B1080" s="39" t="s">
        <v>174</v>
      </c>
      <c r="C1080" s="33" t="s">
        <v>5</v>
      </c>
      <c r="D1080" s="40">
        <v>411.0</v>
      </c>
      <c r="E1080" s="35" t="str">
        <f t="shared" si="1"/>
        <v>2019-03</v>
      </c>
      <c r="F1080" s="36">
        <f t="shared" si="2"/>
        <v>3</v>
      </c>
      <c r="G1080">
        <f t="shared" si="3"/>
        <v>2019</v>
      </c>
      <c r="H1080" s="37">
        <f t="shared" si="4"/>
        <v>43484</v>
      </c>
    </row>
    <row r="1081">
      <c r="A1081" s="31">
        <v>43484.0</v>
      </c>
      <c r="B1081" s="39" t="s">
        <v>174</v>
      </c>
      <c r="C1081" s="39" t="s">
        <v>3</v>
      </c>
      <c r="D1081" s="34">
        <v>5987.0</v>
      </c>
      <c r="E1081" s="35" t="str">
        <f t="shared" si="1"/>
        <v>2019-03</v>
      </c>
      <c r="F1081" s="36">
        <f t="shared" si="2"/>
        <v>3</v>
      </c>
      <c r="G1081">
        <f t="shared" si="3"/>
        <v>2019</v>
      </c>
      <c r="H1081" s="37">
        <f t="shared" si="4"/>
        <v>43484</v>
      </c>
    </row>
    <row r="1082">
      <c r="A1082" s="31">
        <v>43485.0</v>
      </c>
      <c r="B1082" s="39" t="s">
        <v>174</v>
      </c>
      <c r="C1082" s="33" t="s">
        <v>6</v>
      </c>
      <c r="D1082" s="34">
        <v>1240.0</v>
      </c>
      <c r="E1082" s="35" t="str">
        <f t="shared" si="1"/>
        <v>2019-04</v>
      </c>
      <c r="F1082" s="36">
        <f t="shared" si="2"/>
        <v>4</v>
      </c>
      <c r="G1082">
        <f t="shared" si="3"/>
        <v>2019</v>
      </c>
      <c r="H1082" s="37">
        <f t="shared" si="4"/>
        <v>43485</v>
      </c>
    </row>
    <row r="1083">
      <c r="A1083" s="31">
        <v>43485.0</v>
      </c>
      <c r="B1083" s="39" t="s">
        <v>174</v>
      </c>
      <c r="C1083" s="33" t="s">
        <v>4</v>
      </c>
      <c r="D1083" s="40">
        <v>142.0</v>
      </c>
      <c r="E1083" s="35" t="str">
        <f t="shared" si="1"/>
        <v>2019-04</v>
      </c>
      <c r="F1083" s="36">
        <f t="shared" si="2"/>
        <v>4</v>
      </c>
      <c r="G1083">
        <f t="shared" si="3"/>
        <v>2019</v>
      </c>
      <c r="H1083" s="37">
        <f t="shared" si="4"/>
        <v>43485</v>
      </c>
    </row>
    <row r="1084">
      <c r="A1084" s="31">
        <v>43485.0</v>
      </c>
      <c r="B1084" s="39" t="s">
        <v>174</v>
      </c>
      <c r="C1084" s="33" t="s">
        <v>5</v>
      </c>
      <c r="D1084" s="40">
        <v>529.0</v>
      </c>
      <c r="E1084" s="35" t="str">
        <f t="shared" si="1"/>
        <v>2019-04</v>
      </c>
      <c r="F1084" s="36">
        <f t="shared" si="2"/>
        <v>4</v>
      </c>
      <c r="G1084">
        <f t="shared" si="3"/>
        <v>2019</v>
      </c>
      <c r="H1084" s="37">
        <f t="shared" si="4"/>
        <v>43485</v>
      </c>
    </row>
    <row r="1085">
      <c r="A1085" s="31">
        <v>43485.0</v>
      </c>
      <c r="B1085" s="39" t="s">
        <v>174</v>
      </c>
      <c r="C1085" s="39" t="s">
        <v>3</v>
      </c>
      <c r="D1085" s="34">
        <v>5039.0</v>
      </c>
      <c r="E1085" s="35" t="str">
        <f t="shared" si="1"/>
        <v>2019-04</v>
      </c>
      <c r="F1085" s="36">
        <f t="shared" si="2"/>
        <v>4</v>
      </c>
      <c r="G1085">
        <f t="shared" si="3"/>
        <v>2019</v>
      </c>
      <c r="H1085" s="37">
        <f t="shared" si="4"/>
        <v>43485</v>
      </c>
    </row>
    <row r="1086">
      <c r="A1086" s="31">
        <v>43486.0</v>
      </c>
      <c r="B1086" s="39" t="s">
        <v>174</v>
      </c>
      <c r="C1086" s="33" t="s">
        <v>6</v>
      </c>
      <c r="D1086" s="34">
        <v>1240.0</v>
      </c>
      <c r="E1086" s="35" t="str">
        <f t="shared" si="1"/>
        <v>2019-04</v>
      </c>
      <c r="F1086" s="36">
        <f t="shared" si="2"/>
        <v>4</v>
      </c>
      <c r="G1086">
        <f t="shared" si="3"/>
        <v>2019</v>
      </c>
      <c r="H1086" s="37">
        <f t="shared" si="4"/>
        <v>43486</v>
      </c>
    </row>
    <row r="1087">
      <c r="A1087" s="31">
        <v>43486.0</v>
      </c>
      <c r="B1087" s="39" t="s">
        <v>174</v>
      </c>
      <c r="C1087" s="33" t="s">
        <v>4</v>
      </c>
      <c r="D1087" s="40">
        <v>205.0</v>
      </c>
      <c r="E1087" s="35" t="str">
        <f t="shared" si="1"/>
        <v>2019-04</v>
      </c>
      <c r="F1087" s="36">
        <f t="shared" si="2"/>
        <v>4</v>
      </c>
      <c r="G1087">
        <f t="shared" si="3"/>
        <v>2019</v>
      </c>
      <c r="H1087" s="37">
        <f t="shared" si="4"/>
        <v>43486</v>
      </c>
    </row>
    <row r="1088">
      <c r="A1088" s="31">
        <v>43486.0</v>
      </c>
      <c r="B1088" s="39" t="s">
        <v>174</v>
      </c>
      <c r="C1088" s="33" t="s">
        <v>5</v>
      </c>
      <c r="D1088" s="40">
        <v>458.0</v>
      </c>
      <c r="E1088" s="35" t="str">
        <f t="shared" si="1"/>
        <v>2019-04</v>
      </c>
      <c r="F1088" s="36">
        <f t="shared" si="2"/>
        <v>4</v>
      </c>
      <c r="G1088">
        <f t="shared" si="3"/>
        <v>2019</v>
      </c>
      <c r="H1088" s="37">
        <f t="shared" si="4"/>
        <v>43486</v>
      </c>
    </row>
    <row r="1089">
      <c r="A1089" s="31">
        <v>43486.0</v>
      </c>
      <c r="B1089" s="39" t="s">
        <v>174</v>
      </c>
      <c r="C1089" s="39" t="s">
        <v>3</v>
      </c>
      <c r="D1089" s="34">
        <v>5213.0</v>
      </c>
      <c r="E1089" s="35" t="str">
        <f t="shared" si="1"/>
        <v>2019-04</v>
      </c>
      <c r="F1089" s="36">
        <f t="shared" si="2"/>
        <v>4</v>
      </c>
      <c r="G1089">
        <f t="shared" si="3"/>
        <v>2019</v>
      </c>
      <c r="H1089" s="37">
        <f t="shared" si="4"/>
        <v>43486</v>
      </c>
    </row>
    <row r="1090">
      <c r="A1090" s="31">
        <v>43487.0</v>
      </c>
      <c r="B1090" s="39" t="s">
        <v>174</v>
      </c>
      <c r="C1090" s="33" t="s">
        <v>6</v>
      </c>
      <c r="D1090" s="34">
        <v>1209.0</v>
      </c>
      <c r="E1090" s="35" t="str">
        <f t="shared" si="1"/>
        <v>2019-04</v>
      </c>
      <c r="F1090" s="36">
        <f t="shared" si="2"/>
        <v>4</v>
      </c>
      <c r="G1090">
        <f t="shared" si="3"/>
        <v>2019</v>
      </c>
      <c r="H1090" s="37">
        <f t="shared" si="4"/>
        <v>43487</v>
      </c>
    </row>
    <row r="1091">
      <c r="A1091" s="31">
        <v>43487.0</v>
      </c>
      <c r="B1091" s="39" t="s">
        <v>174</v>
      </c>
      <c r="C1091" s="33" t="s">
        <v>4</v>
      </c>
      <c r="D1091" s="40">
        <v>245.0</v>
      </c>
      <c r="E1091" s="35" t="str">
        <f t="shared" si="1"/>
        <v>2019-04</v>
      </c>
      <c r="F1091" s="36">
        <f t="shared" si="2"/>
        <v>4</v>
      </c>
      <c r="G1091">
        <f t="shared" si="3"/>
        <v>2019</v>
      </c>
      <c r="H1091" s="37">
        <f t="shared" si="4"/>
        <v>43487</v>
      </c>
    </row>
    <row r="1092">
      <c r="A1092" s="31">
        <v>43487.0</v>
      </c>
      <c r="B1092" s="39" t="s">
        <v>174</v>
      </c>
      <c r="C1092" s="33" t="s">
        <v>5</v>
      </c>
      <c r="D1092" s="40">
        <v>348.0</v>
      </c>
      <c r="E1092" s="35" t="str">
        <f t="shared" si="1"/>
        <v>2019-04</v>
      </c>
      <c r="F1092" s="36">
        <f t="shared" si="2"/>
        <v>4</v>
      </c>
      <c r="G1092">
        <f t="shared" si="3"/>
        <v>2019</v>
      </c>
      <c r="H1092" s="37">
        <f t="shared" si="4"/>
        <v>43487</v>
      </c>
    </row>
    <row r="1093">
      <c r="A1093" s="31">
        <v>43487.0</v>
      </c>
      <c r="B1093" s="39" t="s">
        <v>174</v>
      </c>
      <c r="C1093" s="39" t="s">
        <v>3</v>
      </c>
      <c r="D1093" s="34">
        <v>4826.0</v>
      </c>
      <c r="E1093" s="35" t="str">
        <f t="shared" si="1"/>
        <v>2019-04</v>
      </c>
      <c r="F1093" s="36">
        <f t="shared" si="2"/>
        <v>4</v>
      </c>
      <c r="G1093">
        <f t="shared" si="3"/>
        <v>2019</v>
      </c>
      <c r="H1093" s="37">
        <f t="shared" si="4"/>
        <v>43487</v>
      </c>
    </row>
    <row r="1094">
      <c r="A1094" s="31">
        <v>43488.0</v>
      </c>
      <c r="B1094" s="39" t="s">
        <v>174</v>
      </c>
      <c r="C1094" s="33" t="s">
        <v>6</v>
      </c>
      <c r="D1094" s="34">
        <v>1177.0</v>
      </c>
      <c r="E1094" s="35" t="str">
        <f t="shared" si="1"/>
        <v>2019-04</v>
      </c>
      <c r="F1094" s="36">
        <f t="shared" si="2"/>
        <v>4</v>
      </c>
      <c r="G1094">
        <f t="shared" si="3"/>
        <v>2019</v>
      </c>
      <c r="H1094" s="37">
        <f t="shared" si="4"/>
        <v>43488</v>
      </c>
    </row>
    <row r="1095">
      <c r="A1095" s="31">
        <v>43488.0</v>
      </c>
      <c r="B1095" s="39" t="s">
        <v>174</v>
      </c>
      <c r="C1095" s="33" t="s">
        <v>4</v>
      </c>
      <c r="D1095" s="40">
        <v>158.0</v>
      </c>
      <c r="E1095" s="35" t="str">
        <f t="shared" si="1"/>
        <v>2019-04</v>
      </c>
      <c r="F1095" s="36">
        <f t="shared" si="2"/>
        <v>4</v>
      </c>
      <c r="G1095">
        <f t="shared" si="3"/>
        <v>2019</v>
      </c>
      <c r="H1095" s="37">
        <f t="shared" si="4"/>
        <v>43488</v>
      </c>
    </row>
    <row r="1096">
      <c r="A1096" s="31">
        <v>43488.0</v>
      </c>
      <c r="B1096" s="39" t="s">
        <v>174</v>
      </c>
      <c r="C1096" s="33" t="s">
        <v>5</v>
      </c>
      <c r="D1096" s="40">
        <v>521.0</v>
      </c>
      <c r="E1096" s="35" t="str">
        <f t="shared" si="1"/>
        <v>2019-04</v>
      </c>
      <c r="F1096" s="36">
        <f t="shared" si="2"/>
        <v>4</v>
      </c>
      <c r="G1096">
        <f t="shared" si="3"/>
        <v>2019</v>
      </c>
      <c r="H1096" s="37">
        <f t="shared" si="4"/>
        <v>43488</v>
      </c>
    </row>
    <row r="1097">
      <c r="A1097" s="31">
        <v>43488.0</v>
      </c>
      <c r="B1097" s="39" t="s">
        <v>174</v>
      </c>
      <c r="C1097" s="39" t="s">
        <v>3</v>
      </c>
      <c r="D1097" s="34">
        <v>5316.0</v>
      </c>
      <c r="E1097" s="35" t="str">
        <f t="shared" si="1"/>
        <v>2019-04</v>
      </c>
      <c r="F1097" s="36">
        <f t="shared" si="2"/>
        <v>4</v>
      </c>
      <c r="G1097">
        <f t="shared" si="3"/>
        <v>2019</v>
      </c>
      <c r="H1097" s="37">
        <f t="shared" si="4"/>
        <v>43488</v>
      </c>
    </row>
    <row r="1098">
      <c r="A1098" s="31">
        <v>43489.0</v>
      </c>
      <c r="B1098" s="39" t="s">
        <v>174</v>
      </c>
      <c r="C1098" s="33" t="s">
        <v>6</v>
      </c>
      <c r="D1098" s="34">
        <v>1137.0</v>
      </c>
      <c r="E1098" s="35" t="str">
        <f t="shared" si="1"/>
        <v>2019-04</v>
      </c>
      <c r="F1098" s="36">
        <f t="shared" si="2"/>
        <v>4</v>
      </c>
      <c r="G1098">
        <f t="shared" si="3"/>
        <v>2019</v>
      </c>
      <c r="H1098" s="37">
        <f t="shared" si="4"/>
        <v>43489</v>
      </c>
    </row>
    <row r="1099">
      <c r="A1099" s="31">
        <v>43489.0</v>
      </c>
      <c r="B1099" s="39" t="s">
        <v>174</v>
      </c>
      <c r="C1099" s="33" t="s">
        <v>4</v>
      </c>
      <c r="D1099" s="40">
        <v>166.0</v>
      </c>
      <c r="E1099" s="35" t="str">
        <f t="shared" si="1"/>
        <v>2019-04</v>
      </c>
      <c r="F1099" s="36">
        <f t="shared" si="2"/>
        <v>4</v>
      </c>
      <c r="G1099">
        <f t="shared" si="3"/>
        <v>2019</v>
      </c>
      <c r="H1099" s="37">
        <f t="shared" si="4"/>
        <v>43489</v>
      </c>
    </row>
    <row r="1100">
      <c r="A1100" s="31">
        <v>43489.0</v>
      </c>
      <c r="B1100" s="39" t="s">
        <v>174</v>
      </c>
      <c r="C1100" s="33" t="s">
        <v>5</v>
      </c>
      <c r="D1100" s="40">
        <v>466.0</v>
      </c>
      <c r="E1100" s="35" t="str">
        <f t="shared" si="1"/>
        <v>2019-04</v>
      </c>
      <c r="F1100" s="36">
        <f t="shared" si="2"/>
        <v>4</v>
      </c>
      <c r="G1100">
        <f t="shared" si="3"/>
        <v>2019</v>
      </c>
      <c r="H1100" s="37">
        <f t="shared" si="4"/>
        <v>43489</v>
      </c>
    </row>
    <row r="1101">
      <c r="A1101" s="31">
        <v>43489.0</v>
      </c>
      <c r="B1101" s="39" t="s">
        <v>174</v>
      </c>
      <c r="C1101" s="39" t="s">
        <v>3</v>
      </c>
      <c r="D1101" s="34">
        <v>4850.0</v>
      </c>
      <c r="E1101" s="35" t="str">
        <f t="shared" si="1"/>
        <v>2019-04</v>
      </c>
      <c r="F1101" s="36">
        <f t="shared" si="2"/>
        <v>4</v>
      </c>
      <c r="G1101">
        <f t="shared" si="3"/>
        <v>2019</v>
      </c>
      <c r="H1101" s="37">
        <f t="shared" si="4"/>
        <v>43489</v>
      </c>
    </row>
    <row r="1102">
      <c r="A1102" s="31">
        <v>43490.0</v>
      </c>
      <c r="B1102" s="39" t="s">
        <v>174</v>
      </c>
      <c r="C1102" s="33" t="s">
        <v>6</v>
      </c>
      <c r="D1102" s="34">
        <v>1177.0</v>
      </c>
      <c r="E1102" s="35" t="str">
        <f t="shared" si="1"/>
        <v>2019-04</v>
      </c>
      <c r="F1102" s="36">
        <f t="shared" si="2"/>
        <v>4</v>
      </c>
      <c r="G1102">
        <f t="shared" si="3"/>
        <v>2019</v>
      </c>
      <c r="H1102" s="37">
        <f t="shared" si="4"/>
        <v>43490</v>
      </c>
    </row>
    <row r="1103">
      <c r="A1103" s="31">
        <v>43490.0</v>
      </c>
      <c r="B1103" s="39" t="s">
        <v>174</v>
      </c>
      <c r="C1103" s="33" t="s">
        <v>4</v>
      </c>
      <c r="D1103" s="40">
        <v>134.0</v>
      </c>
      <c r="E1103" s="35" t="str">
        <f t="shared" si="1"/>
        <v>2019-04</v>
      </c>
      <c r="F1103" s="36">
        <f t="shared" si="2"/>
        <v>4</v>
      </c>
      <c r="G1103">
        <f t="shared" si="3"/>
        <v>2019</v>
      </c>
      <c r="H1103" s="37">
        <f t="shared" si="4"/>
        <v>43490</v>
      </c>
    </row>
    <row r="1104">
      <c r="A1104" s="31">
        <v>43490.0</v>
      </c>
      <c r="B1104" s="39" t="s">
        <v>174</v>
      </c>
      <c r="C1104" s="33" t="s">
        <v>5</v>
      </c>
      <c r="D1104" s="40">
        <v>411.0</v>
      </c>
      <c r="E1104" s="35" t="str">
        <f t="shared" si="1"/>
        <v>2019-04</v>
      </c>
      <c r="F1104" s="36">
        <f t="shared" si="2"/>
        <v>4</v>
      </c>
      <c r="G1104">
        <f t="shared" si="3"/>
        <v>2019</v>
      </c>
      <c r="H1104" s="37">
        <f t="shared" si="4"/>
        <v>43490</v>
      </c>
    </row>
    <row r="1105">
      <c r="A1105" s="31">
        <v>43490.0</v>
      </c>
      <c r="B1105" s="39" t="s">
        <v>174</v>
      </c>
      <c r="C1105" s="39" t="s">
        <v>3</v>
      </c>
      <c r="D1105" s="34">
        <v>4644.0</v>
      </c>
      <c r="E1105" s="35" t="str">
        <f t="shared" si="1"/>
        <v>2019-04</v>
      </c>
      <c r="F1105" s="36">
        <f t="shared" si="2"/>
        <v>4</v>
      </c>
      <c r="G1105">
        <f t="shared" si="3"/>
        <v>2019</v>
      </c>
      <c r="H1105" s="37">
        <f t="shared" si="4"/>
        <v>43490</v>
      </c>
    </row>
    <row r="1106">
      <c r="A1106" s="31">
        <v>43491.0</v>
      </c>
      <c r="B1106" s="39" t="s">
        <v>174</v>
      </c>
      <c r="C1106" s="33" t="s">
        <v>6</v>
      </c>
      <c r="D1106" s="34">
        <v>1485.0</v>
      </c>
      <c r="E1106" s="35" t="str">
        <f t="shared" si="1"/>
        <v>2019-04</v>
      </c>
      <c r="F1106" s="36">
        <f t="shared" si="2"/>
        <v>4</v>
      </c>
      <c r="G1106">
        <f t="shared" si="3"/>
        <v>2019</v>
      </c>
      <c r="H1106" s="37">
        <f t="shared" si="4"/>
        <v>43491</v>
      </c>
    </row>
    <row r="1107">
      <c r="A1107" s="31">
        <v>43491.0</v>
      </c>
      <c r="B1107" s="39" t="s">
        <v>174</v>
      </c>
      <c r="C1107" s="33" t="s">
        <v>4</v>
      </c>
      <c r="D1107" s="40">
        <v>95.0</v>
      </c>
      <c r="E1107" s="35" t="str">
        <f t="shared" si="1"/>
        <v>2019-04</v>
      </c>
      <c r="F1107" s="36">
        <f t="shared" si="2"/>
        <v>4</v>
      </c>
      <c r="G1107">
        <f t="shared" si="3"/>
        <v>2019</v>
      </c>
      <c r="H1107" s="37">
        <f t="shared" si="4"/>
        <v>43491</v>
      </c>
    </row>
    <row r="1108">
      <c r="A1108" s="31">
        <v>43491.0</v>
      </c>
      <c r="B1108" s="39" t="s">
        <v>174</v>
      </c>
      <c r="C1108" s="33" t="s">
        <v>5</v>
      </c>
      <c r="D1108" s="40">
        <v>403.0</v>
      </c>
      <c r="E1108" s="35" t="str">
        <f t="shared" si="1"/>
        <v>2019-04</v>
      </c>
      <c r="F1108" s="36">
        <f t="shared" si="2"/>
        <v>4</v>
      </c>
      <c r="G1108">
        <f t="shared" si="3"/>
        <v>2019</v>
      </c>
      <c r="H1108" s="37">
        <f t="shared" si="4"/>
        <v>43491</v>
      </c>
    </row>
    <row r="1109">
      <c r="A1109" s="31">
        <v>43491.0</v>
      </c>
      <c r="B1109" s="39" t="s">
        <v>174</v>
      </c>
      <c r="C1109" s="39" t="s">
        <v>3</v>
      </c>
      <c r="D1109" s="34">
        <v>5087.0</v>
      </c>
      <c r="E1109" s="35" t="str">
        <f t="shared" si="1"/>
        <v>2019-04</v>
      </c>
      <c r="F1109" s="36">
        <f t="shared" si="2"/>
        <v>4</v>
      </c>
      <c r="G1109">
        <f t="shared" si="3"/>
        <v>2019</v>
      </c>
      <c r="H1109" s="37">
        <f t="shared" si="4"/>
        <v>43491</v>
      </c>
    </row>
    <row r="1110">
      <c r="A1110" s="31">
        <v>43492.0</v>
      </c>
      <c r="B1110" s="39" t="s">
        <v>174</v>
      </c>
      <c r="C1110" s="33" t="s">
        <v>6</v>
      </c>
      <c r="D1110" s="34">
        <v>1438.0</v>
      </c>
      <c r="E1110" s="35" t="str">
        <f t="shared" si="1"/>
        <v>2019-05</v>
      </c>
      <c r="F1110" s="36">
        <f t="shared" si="2"/>
        <v>5</v>
      </c>
      <c r="G1110">
        <f t="shared" si="3"/>
        <v>2019</v>
      </c>
      <c r="H1110" s="37">
        <f t="shared" si="4"/>
        <v>43492</v>
      </c>
    </row>
    <row r="1111">
      <c r="A1111" s="31">
        <v>43492.0</v>
      </c>
      <c r="B1111" s="39" t="s">
        <v>174</v>
      </c>
      <c r="C1111" s="33" t="s">
        <v>4</v>
      </c>
      <c r="D1111" s="40">
        <v>142.0</v>
      </c>
      <c r="E1111" s="35" t="str">
        <f t="shared" si="1"/>
        <v>2019-05</v>
      </c>
      <c r="F1111" s="36">
        <f t="shared" si="2"/>
        <v>5</v>
      </c>
      <c r="G1111">
        <f t="shared" si="3"/>
        <v>2019</v>
      </c>
      <c r="H1111" s="37">
        <f t="shared" si="4"/>
        <v>43492</v>
      </c>
    </row>
    <row r="1112">
      <c r="A1112" s="31">
        <v>43492.0</v>
      </c>
      <c r="B1112" s="39" t="s">
        <v>174</v>
      </c>
      <c r="C1112" s="33" t="s">
        <v>5</v>
      </c>
      <c r="D1112" s="40">
        <v>371.0</v>
      </c>
      <c r="E1112" s="35" t="str">
        <f t="shared" si="1"/>
        <v>2019-05</v>
      </c>
      <c r="F1112" s="36">
        <f t="shared" si="2"/>
        <v>5</v>
      </c>
      <c r="G1112">
        <f t="shared" si="3"/>
        <v>2019</v>
      </c>
      <c r="H1112" s="37">
        <f t="shared" si="4"/>
        <v>43492</v>
      </c>
    </row>
    <row r="1113">
      <c r="A1113" s="31">
        <v>43492.0</v>
      </c>
      <c r="B1113" s="39" t="s">
        <v>174</v>
      </c>
      <c r="C1113" s="39" t="s">
        <v>3</v>
      </c>
      <c r="D1113" s="34">
        <v>5118.0</v>
      </c>
      <c r="E1113" s="35" t="str">
        <f t="shared" si="1"/>
        <v>2019-05</v>
      </c>
      <c r="F1113" s="36">
        <f t="shared" si="2"/>
        <v>5</v>
      </c>
      <c r="G1113">
        <f t="shared" si="3"/>
        <v>2019</v>
      </c>
      <c r="H1113" s="37">
        <f t="shared" si="4"/>
        <v>43492</v>
      </c>
    </row>
    <row r="1114">
      <c r="A1114" s="31">
        <v>43493.0</v>
      </c>
      <c r="B1114" s="39" t="s">
        <v>174</v>
      </c>
      <c r="C1114" s="33" t="s">
        <v>6</v>
      </c>
      <c r="D1114" s="34">
        <v>1303.0</v>
      </c>
      <c r="E1114" s="35" t="str">
        <f t="shared" si="1"/>
        <v>2019-05</v>
      </c>
      <c r="F1114" s="36">
        <f t="shared" si="2"/>
        <v>5</v>
      </c>
      <c r="G1114">
        <f t="shared" si="3"/>
        <v>2019</v>
      </c>
      <c r="H1114" s="37">
        <f t="shared" si="4"/>
        <v>43493</v>
      </c>
    </row>
    <row r="1115">
      <c r="A1115" s="31">
        <v>43493.0</v>
      </c>
      <c r="B1115" s="39" t="s">
        <v>174</v>
      </c>
      <c r="C1115" s="33" t="s">
        <v>4</v>
      </c>
      <c r="D1115" s="40">
        <v>174.0</v>
      </c>
      <c r="E1115" s="35" t="str">
        <f t="shared" si="1"/>
        <v>2019-05</v>
      </c>
      <c r="F1115" s="36">
        <f t="shared" si="2"/>
        <v>5</v>
      </c>
      <c r="G1115">
        <f t="shared" si="3"/>
        <v>2019</v>
      </c>
      <c r="H1115" s="37">
        <f t="shared" si="4"/>
        <v>43493</v>
      </c>
    </row>
    <row r="1116">
      <c r="A1116" s="31">
        <v>43493.0</v>
      </c>
      <c r="B1116" s="39" t="s">
        <v>174</v>
      </c>
      <c r="C1116" s="33" t="s">
        <v>5</v>
      </c>
      <c r="D1116" s="40">
        <v>395.0</v>
      </c>
      <c r="E1116" s="35" t="str">
        <f t="shared" si="1"/>
        <v>2019-05</v>
      </c>
      <c r="F1116" s="36">
        <f t="shared" si="2"/>
        <v>5</v>
      </c>
      <c r="G1116">
        <f t="shared" si="3"/>
        <v>2019</v>
      </c>
      <c r="H1116" s="37">
        <f t="shared" si="4"/>
        <v>43493</v>
      </c>
    </row>
    <row r="1117">
      <c r="A1117" s="31">
        <v>43493.0</v>
      </c>
      <c r="B1117" s="39" t="s">
        <v>174</v>
      </c>
      <c r="C1117" s="39" t="s">
        <v>3</v>
      </c>
      <c r="D1117" s="34">
        <v>4637.0</v>
      </c>
      <c r="E1117" s="35" t="str">
        <f t="shared" si="1"/>
        <v>2019-05</v>
      </c>
      <c r="F1117" s="36">
        <f t="shared" si="2"/>
        <v>5</v>
      </c>
      <c r="G1117">
        <f t="shared" si="3"/>
        <v>2019</v>
      </c>
      <c r="H1117" s="37">
        <f t="shared" si="4"/>
        <v>43493</v>
      </c>
    </row>
    <row r="1118">
      <c r="A1118" s="31">
        <v>43494.0</v>
      </c>
      <c r="B1118" s="39" t="s">
        <v>174</v>
      </c>
      <c r="C1118" s="33" t="s">
        <v>6</v>
      </c>
      <c r="D1118" s="34">
        <v>1335.0</v>
      </c>
      <c r="E1118" s="35" t="str">
        <f t="shared" si="1"/>
        <v>2019-05</v>
      </c>
      <c r="F1118" s="36">
        <f t="shared" si="2"/>
        <v>5</v>
      </c>
      <c r="G1118">
        <f t="shared" si="3"/>
        <v>2019</v>
      </c>
      <c r="H1118" s="37">
        <f t="shared" si="4"/>
        <v>43494</v>
      </c>
    </row>
    <row r="1119">
      <c r="A1119" s="31">
        <v>43494.0</v>
      </c>
      <c r="B1119" s="39" t="s">
        <v>174</v>
      </c>
      <c r="C1119" s="33" t="s">
        <v>4</v>
      </c>
      <c r="D1119" s="40">
        <v>190.0</v>
      </c>
      <c r="E1119" s="35" t="str">
        <f t="shared" si="1"/>
        <v>2019-05</v>
      </c>
      <c r="F1119" s="36">
        <f t="shared" si="2"/>
        <v>5</v>
      </c>
      <c r="G1119">
        <f t="shared" si="3"/>
        <v>2019</v>
      </c>
      <c r="H1119" s="37">
        <f t="shared" si="4"/>
        <v>43494</v>
      </c>
    </row>
    <row r="1120">
      <c r="A1120" s="31">
        <v>43494.0</v>
      </c>
      <c r="B1120" s="39" t="s">
        <v>174</v>
      </c>
      <c r="C1120" s="33" t="s">
        <v>5</v>
      </c>
      <c r="D1120" s="40">
        <v>340.0</v>
      </c>
      <c r="E1120" s="35" t="str">
        <f t="shared" si="1"/>
        <v>2019-05</v>
      </c>
      <c r="F1120" s="36">
        <f t="shared" si="2"/>
        <v>5</v>
      </c>
      <c r="G1120">
        <f t="shared" si="3"/>
        <v>2019</v>
      </c>
      <c r="H1120" s="37">
        <f t="shared" si="4"/>
        <v>43494</v>
      </c>
    </row>
    <row r="1121">
      <c r="A1121" s="31">
        <v>43494.0</v>
      </c>
      <c r="B1121" s="39" t="s">
        <v>174</v>
      </c>
      <c r="C1121" s="39" t="s">
        <v>3</v>
      </c>
      <c r="D1121" s="34">
        <v>4755.0</v>
      </c>
      <c r="E1121" s="35" t="str">
        <f t="shared" si="1"/>
        <v>2019-05</v>
      </c>
      <c r="F1121" s="36">
        <f t="shared" si="2"/>
        <v>5</v>
      </c>
      <c r="G1121">
        <f t="shared" si="3"/>
        <v>2019</v>
      </c>
      <c r="H1121" s="37">
        <f t="shared" si="4"/>
        <v>43494</v>
      </c>
    </row>
    <row r="1122">
      <c r="A1122" s="31">
        <v>43495.0</v>
      </c>
      <c r="B1122" s="39" t="s">
        <v>174</v>
      </c>
      <c r="C1122" s="33" t="s">
        <v>6</v>
      </c>
      <c r="D1122" s="34">
        <v>1311.0</v>
      </c>
      <c r="E1122" s="35" t="str">
        <f t="shared" si="1"/>
        <v>2019-05</v>
      </c>
      <c r="F1122" s="36">
        <f t="shared" si="2"/>
        <v>5</v>
      </c>
      <c r="G1122">
        <f t="shared" si="3"/>
        <v>2019</v>
      </c>
      <c r="H1122" s="37">
        <f t="shared" si="4"/>
        <v>43495</v>
      </c>
    </row>
    <row r="1123">
      <c r="A1123" s="31">
        <v>43495.0</v>
      </c>
      <c r="B1123" s="39" t="s">
        <v>174</v>
      </c>
      <c r="C1123" s="33" t="s">
        <v>4</v>
      </c>
      <c r="D1123" s="40">
        <v>158.0</v>
      </c>
      <c r="E1123" s="35" t="str">
        <f t="shared" si="1"/>
        <v>2019-05</v>
      </c>
      <c r="F1123" s="36">
        <f t="shared" si="2"/>
        <v>5</v>
      </c>
      <c r="G1123">
        <f t="shared" si="3"/>
        <v>2019</v>
      </c>
      <c r="H1123" s="37">
        <f t="shared" si="4"/>
        <v>43495</v>
      </c>
    </row>
    <row r="1124">
      <c r="A1124" s="31">
        <v>43495.0</v>
      </c>
      <c r="B1124" s="39" t="s">
        <v>174</v>
      </c>
      <c r="C1124" s="33" t="s">
        <v>5</v>
      </c>
      <c r="D1124" s="40">
        <v>387.0</v>
      </c>
      <c r="E1124" s="35" t="str">
        <f t="shared" si="1"/>
        <v>2019-05</v>
      </c>
      <c r="F1124" s="36">
        <f t="shared" si="2"/>
        <v>5</v>
      </c>
      <c r="G1124">
        <f t="shared" si="3"/>
        <v>2019</v>
      </c>
      <c r="H1124" s="37">
        <f t="shared" si="4"/>
        <v>43495</v>
      </c>
    </row>
    <row r="1125">
      <c r="A1125" s="31">
        <v>43495.0</v>
      </c>
      <c r="B1125" s="39" t="s">
        <v>174</v>
      </c>
      <c r="C1125" s="39" t="s">
        <v>3</v>
      </c>
      <c r="D1125" s="34">
        <v>4565.0</v>
      </c>
      <c r="E1125" s="35" t="str">
        <f t="shared" si="1"/>
        <v>2019-05</v>
      </c>
      <c r="F1125" s="36">
        <f t="shared" si="2"/>
        <v>5</v>
      </c>
      <c r="G1125">
        <f t="shared" si="3"/>
        <v>2019</v>
      </c>
      <c r="H1125" s="37">
        <f t="shared" si="4"/>
        <v>43495</v>
      </c>
    </row>
    <row r="1126">
      <c r="A1126" s="31">
        <v>43496.0</v>
      </c>
      <c r="B1126" s="39" t="s">
        <v>174</v>
      </c>
      <c r="C1126" s="33" t="s">
        <v>6</v>
      </c>
      <c r="D1126" s="34">
        <v>1201.0</v>
      </c>
      <c r="E1126" s="35" t="str">
        <f t="shared" si="1"/>
        <v>2019-05</v>
      </c>
      <c r="F1126" s="36">
        <f t="shared" si="2"/>
        <v>5</v>
      </c>
      <c r="G1126">
        <f t="shared" si="3"/>
        <v>2019</v>
      </c>
      <c r="H1126" s="37">
        <f t="shared" si="4"/>
        <v>43496</v>
      </c>
    </row>
    <row r="1127">
      <c r="A1127" s="31">
        <v>43496.0</v>
      </c>
      <c r="B1127" s="39" t="s">
        <v>174</v>
      </c>
      <c r="C1127" s="33" t="s">
        <v>4</v>
      </c>
      <c r="D1127" s="40">
        <v>111.0</v>
      </c>
      <c r="E1127" s="35" t="str">
        <f t="shared" si="1"/>
        <v>2019-05</v>
      </c>
      <c r="F1127" s="36">
        <f t="shared" si="2"/>
        <v>5</v>
      </c>
      <c r="G1127">
        <f t="shared" si="3"/>
        <v>2019</v>
      </c>
      <c r="H1127" s="37">
        <f t="shared" si="4"/>
        <v>43496</v>
      </c>
    </row>
    <row r="1128">
      <c r="A1128" s="31">
        <v>43496.0</v>
      </c>
      <c r="B1128" s="39" t="s">
        <v>174</v>
      </c>
      <c r="C1128" s="33" t="s">
        <v>5</v>
      </c>
      <c r="D1128" s="40">
        <v>237.0</v>
      </c>
      <c r="E1128" s="35" t="str">
        <f t="shared" si="1"/>
        <v>2019-05</v>
      </c>
      <c r="F1128" s="36">
        <f t="shared" si="2"/>
        <v>5</v>
      </c>
      <c r="G1128">
        <f t="shared" si="3"/>
        <v>2019</v>
      </c>
      <c r="H1128" s="37">
        <f t="shared" si="4"/>
        <v>43496</v>
      </c>
    </row>
    <row r="1129">
      <c r="A1129" s="31">
        <v>43496.0</v>
      </c>
      <c r="B1129" s="39" t="s">
        <v>174</v>
      </c>
      <c r="C1129" s="39" t="s">
        <v>3</v>
      </c>
      <c r="D1129" s="34">
        <v>4076.0</v>
      </c>
      <c r="E1129" s="35" t="str">
        <f t="shared" si="1"/>
        <v>2019-05</v>
      </c>
      <c r="F1129" s="36">
        <f t="shared" si="2"/>
        <v>5</v>
      </c>
      <c r="G1129">
        <f t="shared" si="3"/>
        <v>2019</v>
      </c>
      <c r="H1129" s="37">
        <f t="shared" si="4"/>
        <v>43496</v>
      </c>
    </row>
    <row r="1130">
      <c r="A1130" s="31">
        <v>43497.0</v>
      </c>
      <c r="B1130" s="39" t="s">
        <v>174</v>
      </c>
      <c r="C1130" s="33" t="s">
        <v>6</v>
      </c>
      <c r="D1130" s="34">
        <v>1114.0</v>
      </c>
      <c r="E1130" s="35" t="str">
        <f t="shared" si="1"/>
        <v>2019-05</v>
      </c>
      <c r="F1130" s="36">
        <f t="shared" si="2"/>
        <v>5</v>
      </c>
      <c r="G1130">
        <f t="shared" si="3"/>
        <v>2019</v>
      </c>
      <c r="H1130" s="37">
        <f t="shared" si="4"/>
        <v>43497</v>
      </c>
    </row>
    <row r="1131">
      <c r="A1131" s="31">
        <v>43497.0</v>
      </c>
      <c r="B1131" s="39" t="s">
        <v>174</v>
      </c>
      <c r="C1131" s="33" t="s">
        <v>4</v>
      </c>
      <c r="D1131" s="40">
        <v>166.0</v>
      </c>
      <c r="E1131" s="35" t="str">
        <f t="shared" si="1"/>
        <v>2019-05</v>
      </c>
      <c r="F1131" s="36">
        <f t="shared" si="2"/>
        <v>5</v>
      </c>
      <c r="G1131">
        <f t="shared" si="3"/>
        <v>2019</v>
      </c>
      <c r="H1131" s="37">
        <f t="shared" si="4"/>
        <v>43497</v>
      </c>
    </row>
    <row r="1132">
      <c r="A1132" s="31">
        <v>43497.0</v>
      </c>
      <c r="B1132" s="39" t="s">
        <v>174</v>
      </c>
      <c r="C1132" s="33" t="s">
        <v>5</v>
      </c>
      <c r="D1132" s="40">
        <v>284.0</v>
      </c>
      <c r="E1132" s="35" t="str">
        <f t="shared" si="1"/>
        <v>2019-05</v>
      </c>
      <c r="F1132" s="36">
        <f t="shared" si="2"/>
        <v>5</v>
      </c>
      <c r="G1132">
        <f t="shared" si="3"/>
        <v>2019</v>
      </c>
      <c r="H1132" s="37">
        <f t="shared" si="4"/>
        <v>43497</v>
      </c>
    </row>
    <row r="1133">
      <c r="A1133" s="31">
        <v>43497.0</v>
      </c>
      <c r="B1133" s="39" t="s">
        <v>174</v>
      </c>
      <c r="C1133" s="39" t="s">
        <v>3</v>
      </c>
      <c r="D1133" s="34">
        <v>4123.0</v>
      </c>
      <c r="E1133" s="35" t="str">
        <f t="shared" si="1"/>
        <v>2019-05</v>
      </c>
      <c r="F1133" s="36">
        <f t="shared" si="2"/>
        <v>5</v>
      </c>
      <c r="G1133">
        <f t="shared" si="3"/>
        <v>2019</v>
      </c>
      <c r="H1133" s="37">
        <f t="shared" si="4"/>
        <v>43497</v>
      </c>
    </row>
    <row r="1134">
      <c r="A1134" s="31">
        <v>43498.0</v>
      </c>
      <c r="B1134" s="39" t="s">
        <v>174</v>
      </c>
      <c r="C1134" s="33" t="s">
        <v>6</v>
      </c>
      <c r="D1134" s="34">
        <v>1374.0</v>
      </c>
      <c r="E1134" s="35" t="str">
        <f t="shared" si="1"/>
        <v>2019-05</v>
      </c>
      <c r="F1134" s="36">
        <f t="shared" si="2"/>
        <v>5</v>
      </c>
      <c r="G1134">
        <f t="shared" si="3"/>
        <v>2019</v>
      </c>
      <c r="H1134" s="37">
        <f t="shared" si="4"/>
        <v>43498</v>
      </c>
    </row>
    <row r="1135">
      <c r="A1135" s="31">
        <v>43498.0</v>
      </c>
      <c r="B1135" s="39" t="s">
        <v>174</v>
      </c>
      <c r="C1135" s="33" t="s">
        <v>4</v>
      </c>
      <c r="D1135" s="40">
        <v>126.0</v>
      </c>
      <c r="E1135" s="35" t="str">
        <f t="shared" si="1"/>
        <v>2019-05</v>
      </c>
      <c r="F1135" s="36">
        <f t="shared" si="2"/>
        <v>5</v>
      </c>
      <c r="G1135">
        <f t="shared" si="3"/>
        <v>2019</v>
      </c>
      <c r="H1135" s="37">
        <f t="shared" si="4"/>
        <v>43498</v>
      </c>
    </row>
    <row r="1136">
      <c r="A1136" s="31">
        <v>43498.0</v>
      </c>
      <c r="B1136" s="39" t="s">
        <v>174</v>
      </c>
      <c r="C1136" s="33" t="s">
        <v>5</v>
      </c>
      <c r="D1136" s="40">
        <v>355.0</v>
      </c>
      <c r="E1136" s="35" t="str">
        <f t="shared" si="1"/>
        <v>2019-05</v>
      </c>
      <c r="F1136" s="36">
        <f t="shared" si="2"/>
        <v>5</v>
      </c>
      <c r="G1136">
        <f t="shared" si="3"/>
        <v>2019</v>
      </c>
      <c r="H1136" s="37">
        <f t="shared" si="4"/>
        <v>43498</v>
      </c>
    </row>
    <row r="1137">
      <c r="A1137" s="31">
        <v>43498.0</v>
      </c>
      <c r="B1137" s="39" t="s">
        <v>174</v>
      </c>
      <c r="C1137" s="39" t="s">
        <v>3</v>
      </c>
      <c r="D1137" s="34">
        <v>4147.0</v>
      </c>
      <c r="E1137" s="35" t="str">
        <f t="shared" si="1"/>
        <v>2019-05</v>
      </c>
      <c r="F1137" s="36">
        <f t="shared" si="2"/>
        <v>5</v>
      </c>
      <c r="G1137">
        <f t="shared" si="3"/>
        <v>2019</v>
      </c>
      <c r="H1137" s="37">
        <f t="shared" si="4"/>
        <v>43498</v>
      </c>
    </row>
    <row r="1138">
      <c r="A1138" s="31">
        <v>43499.0</v>
      </c>
      <c r="B1138" s="39" t="s">
        <v>174</v>
      </c>
      <c r="C1138" s="33" t="s">
        <v>6</v>
      </c>
      <c r="D1138" s="34">
        <v>1264.0</v>
      </c>
      <c r="E1138" s="35" t="str">
        <f t="shared" si="1"/>
        <v>2019-06</v>
      </c>
      <c r="F1138" s="36">
        <f t="shared" si="2"/>
        <v>6</v>
      </c>
      <c r="G1138">
        <f t="shared" si="3"/>
        <v>2019</v>
      </c>
      <c r="H1138" s="37">
        <f t="shared" si="4"/>
        <v>43499</v>
      </c>
    </row>
    <row r="1139">
      <c r="A1139" s="31">
        <v>43499.0</v>
      </c>
      <c r="B1139" s="39" t="s">
        <v>174</v>
      </c>
      <c r="C1139" s="33" t="s">
        <v>4</v>
      </c>
      <c r="D1139" s="40">
        <v>213.0</v>
      </c>
      <c r="E1139" s="35" t="str">
        <f t="shared" si="1"/>
        <v>2019-06</v>
      </c>
      <c r="F1139" s="36">
        <f t="shared" si="2"/>
        <v>6</v>
      </c>
      <c r="G1139">
        <f t="shared" si="3"/>
        <v>2019</v>
      </c>
      <c r="H1139" s="37">
        <f t="shared" si="4"/>
        <v>43499</v>
      </c>
    </row>
    <row r="1140">
      <c r="A1140" s="31">
        <v>43499.0</v>
      </c>
      <c r="B1140" s="39" t="s">
        <v>174</v>
      </c>
      <c r="C1140" s="33" t="s">
        <v>5</v>
      </c>
      <c r="D1140" s="40">
        <v>261.0</v>
      </c>
      <c r="E1140" s="35" t="str">
        <f t="shared" si="1"/>
        <v>2019-06</v>
      </c>
      <c r="F1140" s="36">
        <f t="shared" si="2"/>
        <v>6</v>
      </c>
      <c r="G1140">
        <f t="shared" si="3"/>
        <v>2019</v>
      </c>
      <c r="H1140" s="37">
        <f t="shared" si="4"/>
        <v>43499</v>
      </c>
    </row>
    <row r="1141">
      <c r="A1141" s="31">
        <v>43499.0</v>
      </c>
      <c r="B1141" s="39" t="s">
        <v>174</v>
      </c>
      <c r="C1141" s="39" t="s">
        <v>3</v>
      </c>
      <c r="D1141" s="34">
        <v>4131.0</v>
      </c>
      <c r="E1141" s="35" t="str">
        <f t="shared" si="1"/>
        <v>2019-06</v>
      </c>
      <c r="F1141" s="36">
        <f t="shared" si="2"/>
        <v>6</v>
      </c>
      <c r="G1141">
        <f t="shared" si="3"/>
        <v>2019</v>
      </c>
      <c r="H1141" s="37">
        <f t="shared" si="4"/>
        <v>43499</v>
      </c>
    </row>
    <row r="1142">
      <c r="A1142" s="31">
        <v>43500.0</v>
      </c>
      <c r="B1142" s="39" t="s">
        <v>174</v>
      </c>
      <c r="C1142" s="33" t="s">
        <v>6</v>
      </c>
      <c r="D1142" s="34">
        <v>1256.0</v>
      </c>
      <c r="E1142" s="35" t="str">
        <f t="shared" si="1"/>
        <v>2019-06</v>
      </c>
      <c r="F1142" s="36">
        <f t="shared" si="2"/>
        <v>6</v>
      </c>
      <c r="G1142">
        <f t="shared" si="3"/>
        <v>2019</v>
      </c>
      <c r="H1142" s="37">
        <f t="shared" si="4"/>
        <v>43500</v>
      </c>
    </row>
    <row r="1143">
      <c r="A1143" s="31">
        <v>43500.0</v>
      </c>
      <c r="B1143" s="39" t="s">
        <v>174</v>
      </c>
      <c r="C1143" s="33" t="s">
        <v>4</v>
      </c>
      <c r="D1143" s="40">
        <v>103.0</v>
      </c>
      <c r="E1143" s="35" t="str">
        <f t="shared" si="1"/>
        <v>2019-06</v>
      </c>
      <c r="F1143" s="36">
        <f t="shared" si="2"/>
        <v>6</v>
      </c>
      <c r="G1143">
        <f t="shared" si="3"/>
        <v>2019</v>
      </c>
      <c r="H1143" s="37">
        <f t="shared" si="4"/>
        <v>43500</v>
      </c>
    </row>
    <row r="1144">
      <c r="A1144" s="31">
        <v>43500.0</v>
      </c>
      <c r="B1144" s="39" t="s">
        <v>174</v>
      </c>
      <c r="C1144" s="33" t="s">
        <v>5</v>
      </c>
      <c r="D1144" s="40">
        <v>340.0</v>
      </c>
      <c r="E1144" s="35" t="str">
        <f t="shared" si="1"/>
        <v>2019-06</v>
      </c>
      <c r="F1144" s="36">
        <f t="shared" si="2"/>
        <v>6</v>
      </c>
      <c r="G1144">
        <f t="shared" si="3"/>
        <v>2019</v>
      </c>
      <c r="H1144" s="37">
        <f t="shared" si="4"/>
        <v>43500</v>
      </c>
    </row>
    <row r="1145">
      <c r="A1145" s="31">
        <v>43500.0</v>
      </c>
      <c r="B1145" s="39" t="s">
        <v>174</v>
      </c>
      <c r="C1145" s="39" t="s">
        <v>3</v>
      </c>
      <c r="D1145" s="34">
        <v>4052.0</v>
      </c>
      <c r="E1145" s="35" t="str">
        <f t="shared" si="1"/>
        <v>2019-06</v>
      </c>
      <c r="F1145" s="36">
        <f t="shared" si="2"/>
        <v>6</v>
      </c>
      <c r="G1145">
        <f t="shared" si="3"/>
        <v>2019</v>
      </c>
      <c r="H1145" s="37">
        <f t="shared" si="4"/>
        <v>43500</v>
      </c>
    </row>
    <row r="1146">
      <c r="A1146" s="31">
        <v>43501.0</v>
      </c>
      <c r="B1146" s="39" t="s">
        <v>174</v>
      </c>
      <c r="C1146" s="33" t="s">
        <v>6</v>
      </c>
      <c r="D1146" s="34">
        <v>1122.0</v>
      </c>
      <c r="E1146" s="35" t="str">
        <f t="shared" si="1"/>
        <v>2019-06</v>
      </c>
      <c r="F1146" s="36">
        <f t="shared" si="2"/>
        <v>6</v>
      </c>
      <c r="G1146">
        <f t="shared" si="3"/>
        <v>2019</v>
      </c>
      <c r="H1146" s="37">
        <f t="shared" si="4"/>
        <v>43501</v>
      </c>
    </row>
    <row r="1147">
      <c r="A1147" s="31">
        <v>43501.0</v>
      </c>
      <c r="B1147" s="39" t="s">
        <v>174</v>
      </c>
      <c r="C1147" s="33" t="s">
        <v>4</v>
      </c>
      <c r="D1147" s="40">
        <v>205.0</v>
      </c>
      <c r="E1147" s="35" t="str">
        <f t="shared" si="1"/>
        <v>2019-06</v>
      </c>
      <c r="F1147" s="36">
        <f t="shared" si="2"/>
        <v>6</v>
      </c>
      <c r="G1147">
        <f t="shared" si="3"/>
        <v>2019</v>
      </c>
      <c r="H1147" s="37">
        <f t="shared" si="4"/>
        <v>43501</v>
      </c>
    </row>
    <row r="1148">
      <c r="A1148" s="31">
        <v>43501.0</v>
      </c>
      <c r="B1148" s="39" t="s">
        <v>174</v>
      </c>
      <c r="C1148" s="33" t="s">
        <v>5</v>
      </c>
      <c r="D1148" s="40">
        <v>427.0</v>
      </c>
      <c r="E1148" s="35" t="str">
        <f t="shared" si="1"/>
        <v>2019-06</v>
      </c>
      <c r="F1148" s="36">
        <f t="shared" si="2"/>
        <v>6</v>
      </c>
      <c r="G1148">
        <f t="shared" si="3"/>
        <v>2019</v>
      </c>
      <c r="H1148" s="37">
        <f t="shared" si="4"/>
        <v>43501</v>
      </c>
    </row>
    <row r="1149">
      <c r="A1149" s="31">
        <v>43501.0</v>
      </c>
      <c r="B1149" s="39" t="s">
        <v>174</v>
      </c>
      <c r="C1149" s="39" t="s">
        <v>3</v>
      </c>
      <c r="D1149" s="34">
        <v>3997.0</v>
      </c>
      <c r="E1149" s="35" t="str">
        <f t="shared" si="1"/>
        <v>2019-06</v>
      </c>
      <c r="F1149" s="36">
        <f t="shared" si="2"/>
        <v>6</v>
      </c>
      <c r="G1149">
        <f t="shared" si="3"/>
        <v>2019</v>
      </c>
      <c r="H1149" s="37">
        <f t="shared" si="4"/>
        <v>43501</v>
      </c>
    </row>
    <row r="1150">
      <c r="A1150" s="31">
        <v>43502.0</v>
      </c>
      <c r="B1150" s="39" t="s">
        <v>174</v>
      </c>
      <c r="C1150" s="33" t="s">
        <v>6</v>
      </c>
      <c r="D1150" s="34">
        <v>1209.0</v>
      </c>
      <c r="E1150" s="35" t="str">
        <f t="shared" si="1"/>
        <v>2019-06</v>
      </c>
      <c r="F1150" s="36">
        <f t="shared" si="2"/>
        <v>6</v>
      </c>
      <c r="G1150">
        <f t="shared" si="3"/>
        <v>2019</v>
      </c>
      <c r="H1150" s="37">
        <f t="shared" si="4"/>
        <v>43502</v>
      </c>
    </row>
    <row r="1151">
      <c r="A1151" s="31">
        <v>43502.0</v>
      </c>
      <c r="B1151" s="39" t="s">
        <v>174</v>
      </c>
      <c r="C1151" s="33" t="s">
        <v>4</v>
      </c>
      <c r="D1151" s="40">
        <v>103.0</v>
      </c>
      <c r="E1151" s="35" t="str">
        <f t="shared" si="1"/>
        <v>2019-06</v>
      </c>
      <c r="F1151" s="36">
        <f t="shared" si="2"/>
        <v>6</v>
      </c>
      <c r="G1151">
        <f t="shared" si="3"/>
        <v>2019</v>
      </c>
      <c r="H1151" s="37">
        <f t="shared" si="4"/>
        <v>43502</v>
      </c>
    </row>
    <row r="1152">
      <c r="A1152" s="31">
        <v>43502.0</v>
      </c>
      <c r="B1152" s="39" t="s">
        <v>174</v>
      </c>
      <c r="C1152" s="33" t="s">
        <v>5</v>
      </c>
      <c r="D1152" s="40">
        <v>411.0</v>
      </c>
      <c r="E1152" s="35" t="str">
        <f t="shared" si="1"/>
        <v>2019-06</v>
      </c>
      <c r="F1152" s="36">
        <f t="shared" si="2"/>
        <v>6</v>
      </c>
      <c r="G1152">
        <f t="shared" si="3"/>
        <v>2019</v>
      </c>
      <c r="H1152" s="37">
        <f t="shared" si="4"/>
        <v>43502</v>
      </c>
    </row>
    <row r="1153">
      <c r="A1153" s="31">
        <v>43502.0</v>
      </c>
      <c r="B1153" s="39" t="s">
        <v>174</v>
      </c>
      <c r="C1153" s="39" t="s">
        <v>3</v>
      </c>
      <c r="D1153" s="34">
        <v>4107.0</v>
      </c>
      <c r="E1153" s="35" t="str">
        <f t="shared" si="1"/>
        <v>2019-06</v>
      </c>
      <c r="F1153" s="36">
        <f t="shared" si="2"/>
        <v>6</v>
      </c>
      <c r="G1153">
        <f t="shared" si="3"/>
        <v>2019</v>
      </c>
      <c r="H1153" s="37">
        <f t="shared" si="4"/>
        <v>43502</v>
      </c>
    </row>
    <row r="1154">
      <c r="A1154" s="31">
        <v>43503.0</v>
      </c>
      <c r="B1154" s="39" t="s">
        <v>174</v>
      </c>
      <c r="C1154" s="33" t="s">
        <v>6</v>
      </c>
      <c r="D1154" s="34">
        <v>1137.0</v>
      </c>
      <c r="E1154" s="35" t="str">
        <f t="shared" si="1"/>
        <v>2019-06</v>
      </c>
      <c r="F1154" s="36">
        <f t="shared" si="2"/>
        <v>6</v>
      </c>
      <c r="G1154">
        <f t="shared" si="3"/>
        <v>2019</v>
      </c>
      <c r="H1154" s="37">
        <f t="shared" si="4"/>
        <v>43503</v>
      </c>
    </row>
    <row r="1155">
      <c r="A1155" s="31">
        <v>43503.0</v>
      </c>
      <c r="B1155" s="39" t="s">
        <v>174</v>
      </c>
      <c r="C1155" s="33" t="s">
        <v>4</v>
      </c>
      <c r="D1155" s="40">
        <v>126.0</v>
      </c>
      <c r="E1155" s="35" t="str">
        <f t="shared" si="1"/>
        <v>2019-06</v>
      </c>
      <c r="F1155" s="36">
        <f t="shared" si="2"/>
        <v>6</v>
      </c>
      <c r="G1155">
        <f t="shared" si="3"/>
        <v>2019</v>
      </c>
      <c r="H1155" s="37">
        <f t="shared" si="4"/>
        <v>43503</v>
      </c>
    </row>
    <row r="1156">
      <c r="A1156" s="31">
        <v>43503.0</v>
      </c>
      <c r="B1156" s="39" t="s">
        <v>174</v>
      </c>
      <c r="C1156" s="33" t="s">
        <v>5</v>
      </c>
      <c r="D1156" s="40">
        <v>245.0</v>
      </c>
      <c r="E1156" s="35" t="str">
        <f t="shared" si="1"/>
        <v>2019-06</v>
      </c>
      <c r="F1156" s="36">
        <f t="shared" si="2"/>
        <v>6</v>
      </c>
      <c r="G1156">
        <f t="shared" si="3"/>
        <v>2019</v>
      </c>
      <c r="H1156" s="37">
        <f t="shared" si="4"/>
        <v>43503</v>
      </c>
    </row>
    <row r="1157">
      <c r="A1157" s="31">
        <v>43503.0</v>
      </c>
      <c r="B1157" s="39" t="s">
        <v>174</v>
      </c>
      <c r="C1157" s="39" t="s">
        <v>3</v>
      </c>
      <c r="D1157" s="34">
        <v>4036.0</v>
      </c>
      <c r="E1157" s="35" t="str">
        <f t="shared" si="1"/>
        <v>2019-06</v>
      </c>
      <c r="F1157" s="36">
        <f t="shared" si="2"/>
        <v>6</v>
      </c>
      <c r="G1157">
        <f t="shared" si="3"/>
        <v>2019</v>
      </c>
      <c r="H1157" s="37">
        <f t="shared" si="4"/>
        <v>43503</v>
      </c>
    </row>
    <row r="1158">
      <c r="A1158" s="31">
        <v>43504.0</v>
      </c>
      <c r="B1158" s="39" t="s">
        <v>174</v>
      </c>
      <c r="C1158" s="33" t="s">
        <v>6</v>
      </c>
      <c r="D1158" s="34">
        <v>1445.0</v>
      </c>
      <c r="E1158" s="35" t="str">
        <f t="shared" si="1"/>
        <v>2019-06</v>
      </c>
      <c r="F1158" s="36">
        <f t="shared" si="2"/>
        <v>6</v>
      </c>
      <c r="G1158">
        <f t="shared" si="3"/>
        <v>2019</v>
      </c>
      <c r="H1158" s="37">
        <f t="shared" si="4"/>
        <v>43504</v>
      </c>
    </row>
    <row r="1159">
      <c r="A1159" s="31">
        <v>43504.0</v>
      </c>
      <c r="B1159" s="39" t="s">
        <v>174</v>
      </c>
      <c r="C1159" s="33" t="s">
        <v>4</v>
      </c>
      <c r="D1159" s="40">
        <v>134.0</v>
      </c>
      <c r="E1159" s="35" t="str">
        <f t="shared" si="1"/>
        <v>2019-06</v>
      </c>
      <c r="F1159" s="36">
        <f t="shared" si="2"/>
        <v>6</v>
      </c>
      <c r="G1159">
        <f t="shared" si="3"/>
        <v>2019</v>
      </c>
      <c r="H1159" s="37">
        <f t="shared" si="4"/>
        <v>43504</v>
      </c>
    </row>
    <row r="1160">
      <c r="A1160" s="31">
        <v>43504.0</v>
      </c>
      <c r="B1160" s="39" t="s">
        <v>174</v>
      </c>
      <c r="C1160" s="33" t="s">
        <v>5</v>
      </c>
      <c r="D1160" s="40">
        <v>292.0</v>
      </c>
      <c r="E1160" s="35" t="str">
        <f t="shared" si="1"/>
        <v>2019-06</v>
      </c>
      <c r="F1160" s="36">
        <f t="shared" si="2"/>
        <v>6</v>
      </c>
      <c r="G1160">
        <f t="shared" si="3"/>
        <v>2019</v>
      </c>
      <c r="H1160" s="37">
        <f t="shared" si="4"/>
        <v>43504</v>
      </c>
    </row>
    <row r="1161">
      <c r="A1161" s="31">
        <v>43504.0</v>
      </c>
      <c r="B1161" s="39" t="s">
        <v>174</v>
      </c>
      <c r="C1161" s="39" t="s">
        <v>3</v>
      </c>
      <c r="D1161" s="34">
        <v>4139.0</v>
      </c>
      <c r="E1161" s="35" t="str">
        <f t="shared" si="1"/>
        <v>2019-06</v>
      </c>
      <c r="F1161" s="36">
        <f t="shared" si="2"/>
        <v>6</v>
      </c>
      <c r="G1161">
        <f t="shared" si="3"/>
        <v>2019</v>
      </c>
      <c r="H1161" s="37">
        <f t="shared" si="4"/>
        <v>43504</v>
      </c>
    </row>
    <row r="1162">
      <c r="A1162" s="31">
        <v>43505.0</v>
      </c>
      <c r="B1162" s="39" t="s">
        <v>174</v>
      </c>
      <c r="C1162" s="33" t="s">
        <v>6</v>
      </c>
      <c r="D1162" s="34">
        <v>1351.0</v>
      </c>
      <c r="E1162" s="35" t="str">
        <f t="shared" si="1"/>
        <v>2019-06</v>
      </c>
      <c r="F1162" s="36">
        <f t="shared" si="2"/>
        <v>6</v>
      </c>
      <c r="G1162">
        <f t="shared" si="3"/>
        <v>2019</v>
      </c>
      <c r="H1162" s="37">
        <f t="shared" si="4"/>
        <v>43505</v>
      </c>
    </row>
    <row r="1163">
      <c r="A1163" s="31">
        <v>43505.0</v>
      </c>
      <c r="B1163" s="39" t="s">
        <v>174</v>
      </c>
      <c r="C1163" s="33" t="s">
        <v>4</v>
      </c>
      <c r="D1163" s="40">
        <v>126.0</v>
      </c>
      <c r="E1163" s="35" t="str">
        <f t="shared" si="1"/>
        <v>2019-06</v>
      </c>
      <c r="F1163" s="36">
        <f t="shared" si="2"/>
        <v>6</v>
      </c>
      <c r="G1163">
        <f t="shared" si="3"/>
        <v>2019</v>
      </c>
      <c r="H1163" s="37">
        <f t="shared" si="4"/>
        <v>43505</v>
      </c>
    </row>
    <row r="1164">
      <c r="A1164" s="31">
        <v>43505.0</v>
      </c>
      <c r="B1164" s="39" t="s">
        <v>174</v>
      </c>
      <c r="C1164" s="33" t="s">
        <v>5</v>
      </c>
      <c r="D1164" s="40">
        <v>355.0</v>
      </c>
      <c r="E1164" s="35" t="str">
        <f t="shared" si="1"/>
        <v>2019-06</v>
      </c>
      <c r="F1164" s="36">
        <f t="shared" si="2"/>
        <v>6</v>
      </c>
      <c r="G1164">
        <f t="shared" si="3"/>
        <v>2019</v>
      </c>
      <c r="H1164" s="37">
        <f t="shared" si="4"/>
        <v>43505</v>
      </c>
    </row>
    <row r="1165">
      <c r="A1165" s="31">
        <v>43505.0</v>
      </c>
      <c r="B1165" s="39" t="s">
        <v>174</v>
      </c>
      <c r="C1165" s="39" t="s">
        <v>3</v>
      </c>
      <c r="D1165" s="34">
        <v>3934.0</v>
      </c>
      <c r="E1165" s="35" t="str">
        <f t="shared" si="1"/>
        <v>2019-06</v>
      </c>
      <c r="F1165" s="36">
        <f t="shared" si="2"/>
        <v>6</v>
      </c>
      <c r="G1165">
        <f t="shared" si="3"/>
        <v>2019</v>
      </c>
      <c r="H1165" s="37">
        <f t="shared" si="4"/>
        <v>43505</v>
      </c>
    </row>
    <row r="1166">
      <c r="A1166" s="31">
        <v>43506.0</v>
      </c>
      <c r="B1166" s="39" t="s">
        <v>174</v>
      </c>
      <c r="C1166" s="33" t="s">
        <v>6</v>
      </c>
      <c r="D1166" s="34">
        <v>1390.0</v>
      </c>
      <c r="E1166" s="35" t="str">
        <f t="shared" si="1"/>
        <v>2019-07</v>
      </c>
      <c r="F1166" s="36">
        <f t="shared" si="2"/>
        <v>7</v>
      </c>
      <c r="G1166">
        <f t="shared" si="3"/>
        <v>2019</v>
      </c>
      <c r="H1166" s="37">
        <f t="shared" si="4"/>
        <v>43506</v>
      </c>
    </row>
    <row r="1167">
      <c r="A1167" s="31">
        <v>43506.0</v>
      </c>
      <c r="B1167" s="39" t="s">
        <v>174</v>
      </c>
      <c r="C1167" s="33" t="s">
        <v>4</v>
      </c>
      <c r="D1167" s="40">
        <v>103.0</v>
      </c>
      <c r="E1167" s="35" t="str">
        <f t="shared" si="1"/>
        <v>2019-07</v>
      </c>
      <c r="F1167" s="36">
        <f t="shared" si="2"/>
        <v>7</v>
      </c>
      <c r="G1167">
        <f t="shared" si="3"/>
        <v>2019</v>
      </c>
      <c r="H1167" s="37">
        <f t="shared" si="4"/>
        <v>43506</v>
      </c>
    </row>
    <row r="1168">
      <c r="A1168" s="31">
        <v>43506.0</v>
      </c>
      <c r="B1168" s="39" t="s">
        <v>174</v>
      </c>
      <c r="C1168" s="33" t="s">
        <v>5</v>
      </c>
      <c r="D1168" s="40">
        <v>324.0</v>
      </c>
      <c r="E1168" s="35" t="str">
        <f t="shared" si="1"/>
        <v>2019-07</v>
      </c>
      <c r="F1168" s="36">
        <f t="shared" si="2"/>
        <v>7</v>
      </c>
      <c r="G1168">
        <f t="shared" si="3"/>
        <v>2019</v>
      </c>
      <c r="H1168" s="37">
        <f t="shared" si="4"/>
        <v>43506</v>
      </c>
    </row>
    <row r="1169">
      <c r="A1169" s="31">
        <v>43506.0</v>
      </c>
      <c r="B1169" s="39" t="s">
        <v>174</v>
      </c>
      <c r="C1169" s="39" t="s">
        <v>3</v>
      </c>
      <c r="D1169" s="34">
        <v>4242.0</v>
      </c>
      <c r="E1169" s="35" t="str">
        <f t="shared" si="1"/>
        <v>2019-07</v>
      </c>
      <c r="F1169" s="36">
        <f t="shared" si="2"/>
        <v>7</v>
      </c>
      <c r="G1169">
        <f t="shared" si="3"/>
        <v>2019</v>
      </c>
      <c r="H1169" s="37">
        <f t="shared" si="4"/>
        <v>43506</v>
      </c>
    </row>
    <row r="1170">
      <c r="A1170" s="31">
        <v>43507.0</v>
      </c>
      <c r="B1170" s="39" t="s">
        <v>174</v>
      </c>
      <c r="C1170" s="33" t="s">
        <v>6</v>
      </c>
      <c r="D1170" s="34">
        <v>1161.0</v>
      </c>
      <c r="E1170" s="35" t="str">
        <f t="shared" si="1"/>
        <v>2019-07</v>
      </c>
      <c r="F1170" s="36">
        <f t="shared" si="2"/>
        <v>7</v>
      </c>
      <c r="G1170">
        <f t="shared" si="3"/>
        <v>2019</v>
      </c>
      <c r="H1170" s="37">
        <f t="shared" si="4"/>
        <v>43507</v>
      </c>
    </row>
    <row r="1171">
      <c r="A1171" s="31">
        <v>43507.0</v>
      </c>
      <c r="B1171" s="39" t="s">
        <v>174</v>
      </c>
      <c r="C1171" s="33" t="s">
        <v>4</v>
      </c>
      <c r="D1171" s="40">
        <v>134.0</v>
      </c>
      <c r="E1171" s="35" t="str">
        <f t="shared" si="1"/>
        <v>2019-07</v>
      </c>
      <c r="F1171" s="36">
        <f t="shared" si="2"/>
        <v>7</v>
      </c>
      <c r="G1171">
        <f t="shared" si="3"/>
        <v>2019</v>
      </c>
      <c r="H1171" s="37">
        <f t="shared" si="4"/>
        <v>43507</v>
      </c>
    </row>
    <row r="1172">
      <c r="A1172" s="31">
        <v>43507.0</v>
      </c>
      <c r="B1172" s="39" t="s">
        <v>174</v>
      </c>
      <c r="C1172" s="33" t="s">
        <v>5</v>
      </c>
      <c r="D1172" s="40">
        <v>284.0</v>
      </c>
      <c r="E1172" s="35" t="str">
        <f t="shared" si="1"/>
        <v>2019-07</v>
      </c>
      <c r="F1172" s="36">
        <f t="shared" si="2"/>
        <v>7</v>
      </c>
      <c r="G1172">
        <f t="shared" si="3"/>
        <v>2019</v>
      </c>
      <c r="H1172" s="37">
        <f t="shared" si="4"/>
        <v>43507</v>
      </c>
    </row>
    <row r="1173">
      <c r="A1173" s="31">
        <v>43507.0</v>
      </c>
      <c r="B1173" s="39" t="s">
        <v>174</v>
      </c>
      <c r="C1173" s="39" t="s">
        <v>3</v>
      </c>
      <c r="D1173" s="34">
        <v>3886.0</v>
      </c>
      <c r="E1173" s="35" t="str">
        <f t="shared" si="1"/>
        <v>2019-07</v>
      </c>
      <c r="F1173" s="36">
        <f t="shared" si="2"/>
        <v>7</v>
      </c>
      <c r="G1173">
        <f t="shared" si="3"/>
        <v>2019</v>
      </c>
      <c r="H1173" s="37">
        <f t="shared" si="4"/>
        <v>43507</v>
      </c>
    </row>
    <row r="1174">
      <c r="A1174" s="31">
        <v>43508.0</v>
      </c>
      <c r="B1174" s="39" t="s">
        <v>174</v>
      </c>
      <c r="C1174" s="33" t="s">
        <v>6</v>
      </c>
      <c r="D1174" s="34">
        <v>1035.0</v>
      </c>
      <c r="E1174" s="35" t="str">
        <f t="shared" si="1"/>
        <v>2019-07</v>
      </c>
      <c r="F1174" s="36">
        <f t="shared" si="2"/>
        <v>7</v>
      </c>
      <c r="G1174">
        <f t="shared" si="3"/>
        <v>2019</v>
      </c>
      <c r="H1174" s="37">
        <f t="shared" si="4"/>
        <v>43508</v>
      </c>
    </row>
    <row r="1175">
      <c r="A1175" s="31">
        <v>43508.0</v>
      </c>
      <c r="B1175" s="39" t="s">
        <v>174</v>
      </c>
      <c r="C1175" s="33" t="s">
        <v>4</v>
      </c>
      <c r="D1175" s="40">
        <v>174.0</v>
      </c>
      <c r="E1175" s="35" t="str">
        <f t="shared" si="1"/>
        <v>2019-07</v>
      </c>
      <c r="F1175" s="36">
        <f t="shared" si="2"/>
        <v>7</v>
      </c>
      <c r="G1175">
        <f t="shared" si="3"/>
        <v>2019</v>
      </c>
      <c r="H1175" s="37">
        <f t="shared" si="4"/>
        <v>43508</v>
      </c>
    </row>
    <row r="1176">
      <c r="A1176" s="31">
        <v>43508.0</v>
      </c>
      <c r="B1176" s="39" t="s">
        <v>174</v>
      </c>
      <c r="C1176" s="33" t="s">
        <v>5</v>
      </c>
      <c r="D1176" s="40">
        <v>419.0</v>
      </c>
      <c r="E1176" s="35" t="str">
        <f t="shared" si="1"/>
        <v>2019-07</v>
      </c>
      <c r="F1176" s="36">
        <f t="shared" si="2"/>
        <v>7</v>
      </c>
      <c r="G1176">
        <f t="shared" si="3"/>
        <v>2019</v>
      </c>
      <c r="H1176" s="37">
        <f t="shared" si="4"/>
        <v>43508</v>
      </c>
    </row>
    <row r="1177">
      <c r="A1177" s="31">
        <v>43508.0</v>
      </c>
      <c r="B1177" s="39" t="s">
        <v>174</v>
      </c>
      <c r="C1177" s="39" t="s">
        <v>3</v>
      </c>
      <c r="D1177" s="34">
        <v>3815.0</v>
      </c>
      <c r="E1177" s="35" t="str">
        <f t="shared" si="1"/>
        <v>2019-07</v>
      </c>
      <c r="F1177" s="36">
        <f t="shared" si="2"/>
        <v>7</v>
      </c>
      <c r="G1177">
        <f t="shared" si="3"/>
        <v>2019</v>
      </c>
      <c r="H1177" s="37">
        <f t="shared" si="4"/>
        <v>43508</v>
      </c>
    </row>
    <row r="1178">
      <c r="A1178" s="31">
        <v>43509.0</v>
      </c>
      <c r="B1178" s="39" t="s">
        <v>174</v>
      </c>
      <c r="C1178" s="33" t="s">
        <v>6</v>
      </c>
      <c r="D1178" s="34">
        <v>1256.0</v>
      </c>
      <c r="E1178" s="35" t="str">
        <f t="shared" si="1"/>
        <v>2019-07</v>
      </c>
      <c r="F1178" s="36">
        <f t="shared" si="2"/>
        <v>7</v>
      </c>
      <c r="G1178">
        <f t="shared" si="3"/>
        <v>2019</v>
      </c>
      <c r="H1178" s="37">
        <f t="shared" si="4"/>
        <v>43509</v>
      </c>
    </row>
    <row r="1179">
      <c r="A1179" s="31">
        <v>43509.0</v>
      </c>
      <c r="B1179" s="39" t="s">
        <v>174</v>
      </c>
      <c r="C1179" s="33" t="s">
        <v>4</v>
      </c>
      <c r="D1179" s="40">
        <v>39.0</v>
      </c>
      <c r="E1179" s="35" t="str">
        <f t="shared" si="1"/>
        <v>2019-07</v>
      </c>
      <c r="F1179" s="36">
        <f t="shared" si="2"/>
        <v>7</v>
      </c>
      <c r="G1179">
        <f t="shared" si="3"/>
        <v>2019</v>
      </c>
      <c r="H1179" s="37">
        <f t="shared" si="4"/>
        <v>43509</v>
      </c>
    </row>
    <row r="1180">
      <c r="A1180" s="31">
        <v>43509.0</v>
      </c>
      <c r="B1180" s="39" t="s">
        <v>174</v>
      </c>
      <c r="C1180" s="33" t="s">
        <v>5</v>
      </c>
      <c r="D1180" s="40">
        <v>253.0</v>
      </c>
      <c r="E1180" s="35" t="str">
        <f t="shared" si="1"/>
        <v>2019-07</v>
      </c>
      <c r="F1180" s="36">
        <f t="shared" si="2"/>
        <v>7</v>
      </c>
      <c r="G1180">
        <f t="shared" si="3"/>
        <v>2019</v>
      </c>
      <c r="H1180" s="37">
        <f t="shared" si="4"/>
        <v>43509</v>
      </c>
    </row>
    <row r="1181">
      <c r="A1181" s="31">
        <v>43509.0</v>
      </c>
      <c r="B1181" s="39" t="s">
        <v>174</v>
      </c>
      <c r="C1181" s="39" t="s">
        <v>3</v>
      </c>
      <c r="D1181" s="34">
        <v>3325.0</v>
      </c>
      <c r="E1181" s="35" t="str">
        <f t="shared" si="1"/>
        <v>2019-07</v>
      </c>
      <c r="F1181" s="36">
        <f t="shared" si="2"/>
        <v>7</v>
      </c>
      <c r="G1181">
        <f t="shared" si="3"/>
        <v>2019</v>
      </c>
      <c r="H1181" s="37">
        <f t="shared" si="4"/>
        <v>43509</v>
      </c>
    </row>
    <row r="1182">
      <c r="A1182" s="31">
        <v>43510.0</v>
      </c>
      <c r="B1182" s="39" t="s">
        <v>174</v>
      </c>
      <c r="C1182" s="33" t="s">
        <v>6</v>
      </c>
      <c r="D1182" s="34">
        <v>1161.0</v>
      </c>
      <c r="E1182" s="35" t="str">
        <f t="shared" si="1"/>
        <v>2019-07</v>
      </c>
      <c r="F1182" s="36">
        <f t="shared" si="2"/>
        <v>7</v>
      </c>
      <c r="G1182">
        <f t="shared" si="3"/>
        <v>2019</v>
      </c>
      <c r="H1182" s="37">
        <f t="shared" si="4"/>
        <v>43510</v>
      </c>
    </row>
    <row r="1183">
      <c r="A1183" s="31">
        <v>43510.0</v>
      </c>
      <c r="B1183" s="39" t="s">
        <v>174</v>
      </c>
      <c r="C1183" s="33" t="s">
        <v>4</v>
      </c>
      <c r="D1183" s="40">
        <v>63.0</v>
      </c>
      <c r="E1183" s="35" t="str">
        <f t="shared" si="1"/>
        <v>2019-07</v>
      </c>
      <c r="F1183" s="36">
        <f t="shared" si="2"/>
        <v>7</v>
      </c>
      <c r="G1183">
        <f t="shared" si="3"/>
        <v>2019</v>
      </c>
      <c r="H1183" s="37">
        <f t="shared" si="4"/>
        <v>43510</v>
      </c>
    </row>
    <row r="1184">
      <c r="A1184" s="31">
        <v>43510.0</v>
      </c>
      <c r="B1184" s="39" t="s">
        <v>174</v>
      </c>
      <c r="C1184" s="33" t="s">
        <v>5</v>
      </c>
      <c r="D1184" s="40">
        <v>253.0</v>
      </c>
      <c r="E1184" s="35" t="str">
        <f t="shared" si="1"/>
        <v>2019-07</v>
      </c>
      <c r="F1184" s="36">
        <f t="shared" si="2"/>
        <v>7</v>
      </c>
      <c r="G1184">
        <f t="shared" si="3"/>
        <v>2019</v>
      </c>
      <c r="H1184" s="37">
        <f t="shared" si="4"/>
        <v>43510</v>
      </c>
    </row>
    <row r="1185">
      <c r="A1185" s="31">
        <v>43510.0</v>
      </c>
      <c r="B1185" s="39" t="s">
        <v>174</v>
      </c>
      <c r="C1185" s="39" t="s">
        <v>3</v>
      </c>
      <c r="D1185" s="34">
        <v>2970.0</v>
      </c>
      <c r="E1185" s="35" t="str">
        <f t="shared" si="1"/>
        <v>2019-07</v>
      </c>
      <c r="F1185" s="36">
        <f t="shared" si="2"/>
        <v>7</v>
      </c>
      <c r="G1185">
        <f t="shared" si="3"/>
        <v>2019</v>
      </c>
      <c r="H1185" s="37">
        <f t="shared" si="4"/>
        <v>43510</v>
      </c>
    </row>
    <row r="1186">
      <c r="A1186" s="31">
        <v>43511.0</v>
      </c>
      <c r="B1186" s="39" t="s">
        <v>174</v>
      </c>
      <c r="C1186" s="33" t="s">
        <v>6</v>
      </c>
      <c r="D1186" s="34">
        <v>1272.0</v>
      </c>
      <c r="E1186" s="35" t="str">
        <f t="shared" si="1"/>
        <v>2019-07</v>
      </c>
      <c r="F1186" s="36">
        <f t="shared" si="2"/>
        <v>7</v>
      </c>
      <c r="G1186">
        <f t="shared" si="3"/>
        <v>2019</v>
      </c>
      <c r="H1186" s="37">
        <f t="shared" si="4"/>
        <v>43511</v>
      </c>
    </row>
    <row r="1187">
      <c r="A1187" s="31">
        <v>43511.0</v>
      </c>
      <c r="B1187" s="39" t="s">
        <v>174</v>
      </c>
      <c r="C1187" s="33" t="s">
        <v>4</v>
      </c>
      <c r="D1187" s="40">
        <v>71.0</v>
      </c>
      <c r="E1187" s="35" t="str">
        <f t="shared" si="1"/>
        <v>2019-07</v>
      </c>
      <c r="F1187" s="36">
        <f t="shared" si="2"/>
        <v>7</v>
      </c>
      <c r="G1187">
        <f t="shared" si="3"/>
        <v>2019</v>
      </c>
      <c r="H1187" s="37">
        <f t="shared" si="4"/>
        <v>43511</v>
      </c>
    </row>
    <row r="1188">
      <c r="A1188" s="31">
        <v>43511.0</v>
      </c>
      <c r="B1188" s="39" t="s">
        <v>174</v>
      </c>
      <c r="C1188" s="33" t="s">
        <v>5</v>
      </c>
      <c r="D1188" s="40">
        <v>403.0</v>
      </c>
      <c r="E1188" s="35" t="str">
        <f t="shared" si="1"/>
        <v>2019-07</v>
      </c>
      <c r="F1188" s="36">
        <f t="shared" si="2"/>
        <v>7</v>
      </c>
      <c r="G1188">
        <f t="shared" si="3"/>
        <v>2019</v>
      </c>
      <c r="H1188" s="37">
        <f t="shared" si="4"/>
        <v>43511</v>
      </c>
    </row>
    <row r="1189">
      <c r="A1189" s="31">
        <v>43511.0</v>
      </c>
      <c r="B1189" s="39" t="s">
        <v>174</v>
      </c>
      <c r="C1189" s="39" t="s">
        <v>3</v>
      </c>
      <c r="D1189" s="34">
        <v>3452.0</v>
      </c>
      <c r="E1189" s="35" t="str">
        <f t="shared" si="1"/>
        <v>2019-07</v>
      </c>
      <c r="F1189" s="36">
        <f t="shared" si="2"/>
        <v>7</v>
      </c>
      <c r="G1189">
        <f t="shared" si="3"/>
        <v>2019</v>
      </c>
      <c r="H1189" s="37">
        <f t="shared" si="4"/>
        <v>43511</v>
      </c>
    </row>
    <row r="1190">
      <c r="A1190" s="31">
        <v>43512.0</v>
      </c>
      <c r="B1190" s="39" t="s">
        <v>174</v>
      </c>
      <c r="C1190" s="33" t="s">
        <v>6</v>
      </c>
      <c r="D1190" s="34">
        <v>1216.0</v>
      </c>
      <c r="E1190" s="35" t="str">
        <f t="shared" si="1"/>
        <v>2019-07</v>
      </c>
      <c r="F1190" s="36">
        <f t="shared" si="2"/>
        <v>7</v>
      </c>
      <c r="G1190">
        <f t="shared" si="3"/>
        <v>2019</v>
      </c>
      <c r="H1190" s="37">
        <f t="shared" si="4"/>
        <v>43512</v>
      </c>
    </row>
    <row r="1191">
      <c r="A1191" s="31">
        <v>43512.0</v>
      </c>
      <c r="B1191" s="39" t="s">
        <v>174</v>
      </c>
      <c r="C1191" s="33" t="s">
        <v>4</v>
      </c>
      <c r="D1191" s="40">
        <v>182.0</v>
      </c>
      <c r="E1191" s="35" t="str">
        <f t="shared" si="1"/>
        <v>2019-07</v>
      </c>
      <c r="F1191" s="36">
        <f t="shared" si="2"/>
        <v>7</v>
      </c>
      <c r="G1191">
        <f t="shared" si="3"/>
        <v>2019</v>
      </c>
      <c r="H1191" s="37">
        <f t="shared" si="4"/>
        <v>43512</v>
      </c>
    </row>
    <row r="1192">
      <c r="A1192" s="31">
        <v>43512.0</v>
      </c>
      <c r="B1192" s="39" t="s">
        <v>174</v>
      </c>
      <c r="C1192" s="33" t="s">
        <v>5</v>
      </c>
      <c r="D1192" s="40">
        <v>403.0</v>
      </c>
      <c r="E1192" s="35" t="str">
        <f t="shared" si="1"/>
        <v>2019-07</v>
      </c>
      <c r="F1192" s="36">
        <f t="shared" si="2"/>
        <v>7</v>
      </c>
      <c r="G1192">
        <f t="shared" si="3"/>
        <v>2019</v>
      </c>
      <c r="H1192" s="37">
        <f t="shared" si="4"/>
        <v>43512</v>
      </c>
    </row>
    <row r="1193">
      <c r="A1193" s="31">
        <v>43512.0</v>
      </c>
      <c r="B1193" s="39" t="s">
        <v>174</v>
      </c>
      <c r="C1193" s="39" t="s">
        <v>3</v>
      </c>
      <c r="D1193" s="34">
        <v>3499.0</v>
      </c>
      <c r="E1193" s="35" t="str">
        <f t="shared" si="1"/>
        <v>2019-07</v>
      </c>
      <c r="F1193" s="36">
        <f t="shared" si="2"/>
        <v>7</v>
      </c>
      <c r="G1193">
        <f t="shared" si="3"/>
        <v>2019</v>
      </c>
      <c r="H1193" s="37">
        <f t="shared" si="4"/>
        <v>43512</v>
      </c>
    </row>
    <row r="1194">
      <c r="A1194" s="31">
        <v>43513.0</v>
      </c>
      <c r="B1194" s="39" t="s">
        <v>174</v>
      </c>
      <c r="C1194" s="33" t="s">
        <v>6</v>
      </c>
      <c r="D1194" s="34">
        <v>1406.0</v>
      </c>
      <c r="E1194" s="35" t="str">
        <f t="shared" si="1"/>
        <v>2019-08</v>
      </c>
      <c r="F1194" s="36">
        <f t="shared" si="2"/>
        <v>8</v>
      </c>
      <c r="G1194">
        <f t="shared" si="3"/>
        <v>2019</v>
      </c>
      <c r="H1194" s="37">
        <f t="shared" si="4"/>
        <v>43513</v>
      </c>
    </row>
    <row r="1195">
      <c r="A1195" s="31">
        <v>43513.0</v>
      </c>
      <c r="B1195" s="39" t="s">
        <v>174</v>
      </c>
      <c r="C1195" s="33" t="s">
        <v>4</v>
      </c>
      <c r="D1195" s="40">
        <v>126.0</v>
      </c>
      <c r="E1195" s="35" t="str">
        <f t="shared" si="1"/>
        <v>2019-08</v>
      </c>
      <c r="F1195" s="36">
        <f t="shared" si="2"/>
        <v>8</v>
      </c>
      <c r="G1195">
        <f t="shared" si="3"/>
        <v>2019</v>
      </c>
      <c r="H1195" s="37">
        <f t="shared" si="4"/>
        <v>43513</v>
      </c>
    </row>
    <row r="1196">
      <c r="A1196" s="31">
        <v>43513.0</v>
      </c>
      <c r="B1196" s="39" t="s">
        <v>174</v>
      </c>
      <c r="C1196" s="33" t="s">
        <v>5</v>
      </c>
      <c r="D1196" s="40">
        <v>348.0</v>
      </c>
      <c r="E1196" s="35" t="str">
        <f t="shared" si="1"/>
        <v>2019-08</v>
      </c>
      <c r="F1196" s="36">
        <f t="shared" si="2"/>
        <v>8</v>
      </c>
      <c r="G1196">
        <f t="shared" si="3"/>
        <v>2019</v>
      </c>
      <c r="H1196" s="37">
        <f t="shared" si="4"/>
        <v>43513</v>
      </c>
    </row>
    <row r="1197">
      <c r="A1197" s="31">
        <v>43513.0</v>
      </c>
      <c r="B1197" s="39" t="s">
        <v>174</v>
      </c>
      <c r="C1197" s="39" t="s">
        <v>3</v>
      </c>
      <c r="D1197" s="34">
        <v>4107.0</v>
      </c>
      <c r="E1197" s="35" t="str">
        <f t="shared" si="1"/>
        <v>2019-08</v>
      </c>
      <c r="F1197" s="36">
        <f t="shared" si="2"/>
        <v>8</v>
      </c>
      <c r="G1197">
        <f t="shared" si="3"/>
        <v>2019</v>
      </c>
      <c r="H1197" s="37">
        <f t="shared" si="4"/>
        <v>43513</v>
      </c>
    </row>
    <row r="1198">
      <c r="A1198" s="31">
        <v>43514.0</v>
      </c>
      <c r="B1198" s="39" t="s">
        <v>174</v>
      </c>
      <c r="C1198" s="33" t="s">
        <v>6</v>
      </c>
      <c r="D1198" s="34">
        <v>1430.0</v>
      </c>
      <c r="E1198" s="35" t="str">
        <f t="shared" si="1"/>
        <v>2019-08</v>
      </c>
      <c r="F1198" s="36">
        <f t="shared" si="2"/>
        <v>8</v>
      </c>
      <c r="G1198">
        <f t="shared" si="3"/>
        <v>2019</v>
      </c>
      <c r="H1198" s="37">
        <f t="shared" si="4"/>
        <v>43514</v>
      </c>
    </row>
    <row r="1199">
      <c r="A1199" s="31">
        <v>43514.0</v>
      </c>
      <c r="B1199" s="39" t="s">
        <v>174</v>
      </c>
      <c r="C1199" s="33" t="s">
        <v>4</v>
      </c>
      <c r="D1199" s="40">
        <v>142.0</v>
      </c>
      <c r="E1199" s="35" t="str">
        <f t="shared" si="1"/>
        <v>2019-08</v>
      </c>
      <c r="F1199" s="36">
        <f t="shared" si="2"/>
        <v>8</v>
      </c>
      <c r="G1199">
        <f t="shared" si="3"/>
        <v>2019</v>
      </c>
      <c r="H1199" s="37">
        <f t="shared" si="4"/>
        <v>43514</v>
      </c>
    </row>
    <row r="1200">
      <c r="A1200" s="31">
        <v>43514.0</v>
      </c>
      <c r="B1200" s="39" t="s">
        <v>174</v>
      </c>
      <c r="C1200" s="33" t="s">
        <v>5</v>
      </c>
      <c r="D1200" s="40">
        <v>600.0</v>
      </c>
      <c r="E1200" s="35" t="str">
        <f t="shared" si="1"/>
        <v>2019-08</v>
      </c>
      <c r="F1200" s="36">
        <f t="shared" si="2"/>
        <v>8</v>
      </c>
      <c r="G1200">
        <f t="shared" si="3"/>
        <v>2019</v>
      </c>
      <c r="H1200" s="37">
        <f t="shared" si="4"/>
        <v>43514</v>
      </c>
    </row>
    <row r="1201">
      <c r="A1201" s="31">
        <v>43514.0</v>
      </c>
      <c r="B1201" s="39" t="s">
        <v>174</v>
      </c>
      <c r="C1201" s="39" t="s">
        <v>3</v>
      </c>
      <c r="D1201" s="34">
        <v>4210.0</v>
      </c>
      <c r="E1201" s="35" t="str">
        <f t="shared" si="1"/>
        <v>2019-08</v>
      </c>
      <c r="F1201" s="36">
        <f t="shared" si="2"/>
        <v>8</v>
      </c>
      <c r="G1201">
        <f t="shared" si="3"/>
        <v>2019</v>
      </c>
      <c r="H1201" s="37">
        <f t="shared" si="4"/>
        <v>43514</v>
      </c>
    </row>
    <row r="1202">
      <c r="A1202" s="31">
        <v>43515.0</v>
      </c>
      <c r="B1202" s="39" t="s">
        <v>174</v>
      </c>
      <c r="C1202" s="33" t="s">
        <v>6</v>
      </c>
      <c r="D1202" s="34">
        <v>1366.0</v>
      </c>
      <c r="E1202" s="35" t="str">
        <f t="shared" si="1"/>
        <v>2019-08</v>
      </c>
      <c r="F1202" s="36">
        <f t="shared" si="2"/>
        <v>8</v>
      </c>
      <c r="G1202">
        <f t="shared" si="3"/>
        <v>2019</v>
      </c>
      <c r="H1202" s="37">
        <f t="shared" si="4"/>
        <v>43515</v>
      </c>
    </row>
    <row r="1203">
      <c r="A1203" s="31">
        <v>43515.0</v>
      </c>
      <c r="B1203" s="39" t="s">
        <v>174</v>
      </c>
      <c r="C1203" s="33" t="s">
        <v>4</v>
      </c>
      <c r="D1203" s="40">
        <v>126.0</v>
      </c>
      <c r="E1203" s="35" t="str">
        <f t="shared" si="1"/>
        <v>2019-08</v>
      </c>
      <c r="F1203" s="36">
        <f t="shared" si="2"/>
        <v>8</v>
      </c>
      <c r="G1203">
        <f t="shared" si="3"/>
        <v>2019</v>
      </c>
      <c r="H1203" s="37">
        <f t="shared" si="4"/>
        <v>43515</v>
      </c>
    </row>
    <row r="1204">
      <c r="A1204" s="31">
        <v>43515.0</v>
      </c>
      <c r="B1204" s="39" t="s">
        <v>174</v>
      </c>
      <c r="C1204" s="33" t="s">
        <v>5</v>
      </c>
      <c r="D1204" s="40">
        <v>434.0</v>
      </c>
      <c r="E1204" s="35" t="str">
        <f t="shared" si="1"/>
        <v>2019-08</v>
      </c>
      <c r="F1204" s="36">
        <f t="shared" si="2"/>
        <v>8</v>
      </c>
      <c r="G1204">
        <f t="shared" si="3"/>
        <v>2019</v>
      </c>
      <c r="H1204" s="37">
        <f t="shared" si="4"/>
        <v>43515</v>
      </c>
    </row>
    <row r="1205">
      <c r="A1205" s="31">
        <v>43515.0</v>
      </c>
      <c r="B1205" s="39" t="s">
        <v>174</v>
      </c>
      <c r="C1205" s="39" t="s">
        <v>3</v>
      </c>
      <c r="D1205" s="34">
        <v>3855.0</v>
      </c>
      <c r="E1205" s="35" t="str">
        <f t="shared" si="1"/>
        <v>2019-08</v>
      </c>
      <c r="F1205" s="36">
        <f t="shared" si="2"/>
        <v>8</v>
      </c>
      <c r="G1205">
        <f t="shared" si="3"/>
        <v>2019</v>
      </c>
      <c r="H1205" s="37">
        <f t="shared" si="4"/>
        <v>43515</v>
      </c>
    </row>
    <row r="1206">
      <c r="A1206" s="31">
        <v>43516.0</v>
      </c>
      <c r="B1206" s="39" t="s">
        <v>174</v>
      </c>
      <c r="C1206" s="33" t="s">
        <v>6</v>
      </c>
      <c r="D1206" s="34">
        <v>1564.0</v>
      </c>
      <c r="E1206" s="35" t="str">
        <f t="shared" si="1"/>
        <v>2019-08</v>
      </c>
      <c r="F1206" s="36">
        <f t="shared" si="2"/>
        <v>8</v>
      </c>
      <c r="G1206">
        <f t="shared" si="3"/>
        <v>2019</v>
      </c>
      <c r="H1206" s="37">
        <f t="shared" si="4"/>
        <v>43516</v>
      </c>
    </row>
    <row r="1207">
      <c r="A1207" s="31">
        <v>43516.0</v>
      </c>
      <c r="B1207" s="39" t="s">
        <v>174</v>
      </c>
      <c r="C1207" s="33" t="s">
        <v>4</v>
      </c>
      <c r="D1207" s="40">
        <v>142.0</v>
      </c>
      <c r="E1207" s="35" t="str">
        <f t="shared" si="1"/>
        <v>2019-08</v>
      </c>
      <c r="F1207" s="36">
        <f t="shared" si="2"/>
        <v>8</v>
      </c>
      <c r="G1207">
        <f t="shared" si="3"/>
        <v>2019</v>
      </c>
      <c r="H1207" s="37">
        <f t="shared" si="4"/>
        <v>43516</v>
      </c>
    </row>
    <row r="1208">
      <c r="A1208" s="31">
        <v>43516.0</v>
      </c>
      <c r="B1208" s="39" t="s">
        <v>174</v>
      </c>
      <c r="C1208" s="33" t="s">
        <v>5</v>
      </c>
      <c r="D1208" s="40">
        <v>513.0</v>
      </c>
      <c r="E1208" s="35" t="str">
        <f t="shared" si="1"/>
        <v>2019-08</v>
      </c>
      <c r="F1208" s="36">
        <f t="shared" si="2"/>
        <v>8</v>
      </c>
      <c r="G1208">
        <f t="shared" si="3"/>
        <v>2019</v>
      </c>
      <c r="H1208" s="37">
        <f t="shared" si="4"/>
        <v>43516</v>
      </c>
    </row>
    <row r="1209">
      <c r="A1209" s="31">
        <v>43516.0</v>
      </c>
      <c r="B1209" s="39" t="s">
        <v>174</v>
      </c>
      <c r="C1209" s="39" t="s">
        <v>3</v>
      </c>
      <c r="D1209" s="34">
        <v>4400.0</v>
      </c>
      <c r="E1209" s="35" t="str">
        <f t="shared" si="1"/>
        <v>2019-08</v>
      </c>
      <c r="F1209" s="36">
        <f t="shared" si="2"/>
        <v>8</v>
      </c>
      <c r="G1209">
        <f t="shared" si="3"/>
        <v>2019</v>
      </c>
      <c r="H1209" s="37">
        <f t="shared" si="4"/>
        <v>43516</v>
      </c>
    </row>
    <row r="1210">
      <c r="A1210" s="31">
        <v>43517.0</v>
      </c>
      <c r="B1210" s="39" t="s">
        <v>174</v>
      </c>
      <c r="C1210" s="33" t="s">
        <v>6</v>
      </c>
      <c r="D1210" s="34">
        <v>1438.0</v>
      </c>
      <c r="E1210" s="35" t="str">
        <f t="shared" si="1"/>
        <v>2019-08</v>
      </c>
      <c r="F1210" s="36">
        <f t="shared" si="2"/>
        <v>8</v>
      </c>
      <c r="G1210">
        <f t="shared" si="3"/>
        <v>2019</v>
      </c>
      <c r="H1210" s="37">
        <f t="shared" si="4"/>
        <v>43517</v>
      </c>
    </row>
    <row r="1211">
      <c r="A1211" s="31">
        <v>43517.0</v>
      </c>
      <c r="B1211" s="39" t="s">
        <v>174</v>
      </c>
      <c r="C1211" s="33" t="s">
        <v>4</v>
      </c>
      <c r="D1211" s="40">
        <v>118.0</v>
      </c>
      <c r="E1211" s="35" t="str">
        <f t="shared" si="1"/>
        <v>2019-08</v>
      </c>
      <c r="F1211" s="36">
        <f t="shared" si="2"/>
        <v>8</v>
      </c>
      <c r="G1211">
        <f t="shared" si="3"/>
        <v>2019</v>
      </c>
      <c r="H1211" s="37">
        <f t="shared" si="4"/>
        <v>43517</v>
      </c>
    </row>
    <row r="1212">
      <c r="A1212" s="31">
        <v>43517.0</v>
      </c>
      <c r="B1212" s="39" t="s">
        <v>174</v>
      </c>
      <c r="C1212" s="33" t="s">
        <v>5</v>
      </c>
      <c r="D1212" s="40">
        <v>411.0</v>
      </c>
      <c r="E1212" s="35" t="str">
        <f t="shared" si="1"/>
        <v>2019-08</v>
      </c>
      <c r="F1212" s="36">
        <f t="shared" si="2"/>
        <v>8</v>
      </c>
      <c r="G1212">
        <f t="shared" si="3"/>
        <v>2019</v>
      </c>
      <c r="H1212" s="37">
        <f t="shared" si="4"/>
        <v>43517</v>
      </c>
    </row>
    <row r="1213">
      <c r="A1213" s="31">
        <v>43517.0</v>
      </c>
      <c r="B1213" s="39" t="s">
        <v>174</v>
      </c>
      <c r="C1213" s="39" t="s">
        <v>3</v>
      </c>
      <c r="D1213" s="34">
        <v>4447.0</v>
      </c>
      <c r="E1213" s="35" t="str">
        <f t="shared" si="1"/>
        <v>2019-08</v>
      </c>
      <c r="F1213" s="36">
        <f t="shared" si="2"/>
        <v>8</v>
      </c>
      <c r="G1213">
        <f t="shared" si="3"/>
        <v>2019</v>
      </c>
      <c r="H1213" s="37">
        <f t="shared" si="4"/>
        <v>43517</v>
      </c>
    </row>
    <row r="1214">
      <c r="A1214" s="31">
        <v>43518.0</v>
      </c>
      <c r="B1214" s="39" t="s">
        <v>174</v>
      </c>
      <c r="C1214" s="33" t="s">
        <v>6</v>
      </c>
      <c r="D1214" s="34">
        <v>1485.0</v>
      </c>
      <c r="E1214" s="35" t="str">
        <f t="shared" si="1"/>
        <v>2019-08</v>
      </c>
      <c r="F1214" s="36">
        <f t="shared" si="2"/>
        <v>8</v>
      </c>
      <c r="G1214">
        <f t="shared" si="3"/>
        <v>2019</v>
      </c>
      <c r="H1214" s="37">
        <f t="shared" si="4"/>
        <v>43518</v>
      </c>
    </row>
    <row r="1215">
      <c r="A1215" s="31">
        <v>43518.0</v>
      </c>
      <c r="B1215" s="39" t="s">
        <v>174</v>
      </c>
      <c r="C1215" s="33" t="s">
        <v>4</v>
      </c>
      <c r="D1215" s="40">
        <v>103.0</v>
      </c>
      <c r="E1215" s="35" t="str">
        <f t="shared" si="1"/>
        <v>2019-08</v>
      </c>
      <c r="F1215" s="36">
        <f t="shared" si="2"/>
        <v>8</v>
      </c>
      <c r="G1215">
        <f t="shared" si="3"/>
        <v>2019</v>
      </c>
      <c r="H1215" s="37">
        <f t="shared" si="4"/>
        <v>43518</v>
      </c>
    </row>
    <row r="1216">
      <c r="A1216" s="31">
        <v>43518.0</v>
      </c>
      <c r="B1216" s="39" t="s">
        <v>174</v>
      </c>
      <c r="C1216" s="33" t="s">
        <v>5</v>
      </c>
      <c r="D1216" s="40">
        <v>316.0</v>
      </c>
      <c r="E1216" s="35" t="str">
        <f t="shared" si="1"/>
        <v>2019-08</v>
      </c>
      <c r="F1216" s="36">
        <f t="shared" si="2"/>
        <v>8</v>
      </c>
      <c r="G1216">
        <f t="shared" si="3"/>
        <v>2019</v>
      </c>
      <c r="H1216" s="37">
        <f t="shared" si="4"/>
        <v>43518</v>
      </c>
    </row>
    <row r="1217">
      <c r="A1217" s="31">
        <v>43518.0</v>
      </c>
      <c r="B1217" s="39" t="s">
        <v>174</v>
      </c>
      <c r="C1217" s="39" t="s">
        <v>3</v>
      </c>
      <c r="D1217" s="34">
        <v>4494.0</v>
      </c>
      <c r="E1217" s="35" t="str">
        <f t="shared" si="1"/>
        <v>2019-08</v>
      </c>
      <c r="F1217" s="36">
        <f t="shared" si="2"/>
        <v>8</v>
      </c>
      <c r="G1217">
        <f t="shared" si="3"/>
        <v>2019</v>
      </c>
      <c r="H1217" s="37">
        <f t="shared" si="4"/>
        <v>43518</v>
      </c>
    </row>
    <row r="1218">
      <c r="A1218" s="31">
        <v>43519.0</v>
      </c>
      <c r="B1218" s="39" t="s">
        <v>174</v>
      </c>
      <c r="C1218" s="33" t="s">
        <v>6</v>
      </c>
      <c r="D1218" s="34">
        <v>1698.0</v>
      </c>
      <c r="E1218" s="35" t="str">
        <f t="shared" si="1"/>
        <v>2019-08</v>
      </c>
      <c r="F1218" s="36">
        <f t="shared" si="2"/>
        <v>8</v>
      </c>
      <c r="G1218">
        <f t="shared" si="3"/>
        <v>2019</v>
      </c>
      <c r="H1218" s="37">
        <f t="shared" si="4"/>
        <v>43519</v>
      </c>
    </row>
    <row r="1219">
      <c r="A1219" s="31">
        <v>43519.0</v>
      </c>
      <c r="B1219" s="39" t="s">
        <v>174</v>
      </c>
      <c r="C1219" s="33" t="s">
        <v>4</v>
      </c>
      <c r="D1219" s="40">
        <v>134.0</v>
      </c>
      <c r="E1219" s="35" t="str">
        <f t="shared" si="1"/>
        <v>2019-08</v>
      </c>
      <c r="F1219" s="36">
        <f t="shared" si="2"/>
        <v>8</v>
      </c>
      <c r="G1219">
        <f t="shared" si="3"/>
        <v>2019</v>
      </c>
      <c r="H1219" s="37">
        <f t="shared" si="4"/>
        <v>43519</v>
      </c>
    </row>
    <row r="1220">
      <c r="A1220" s="31">
        <v>43519.0</v>
      </c>
      <c r="B1220" s="39" t="s">
        <v>174</v>
      </c>
      <c r="C1220" s="33" t="s">
        <v>5</v>
      </c>
      <c r="D1220" s="40">
        <v>403.0</v>
      </c>
      <c r="E1220" s="35" t="str">
        <f t="shared" si="1"/>
        <v>2019-08</v>
      </c>
      <c r="F1220" s="36">
        <f t="shared" si="2"/>
        <v>8</v>
      </c>
      <c r="G1220">
        <f t="shared" si="3"/>
        <v>2019</v>
      </c>
      <c r="H1220" s="37">
        <f t="shared" si="4"/>
        <v>43519</v>
      </c>
    </row>
    <row r="1221">
      <c r="A1221" s="31">
        <v>43519.0</v>
      </c>
      <c r="B1221" s="39" t="s">
        <v>174</v>
      </c>
      <c r="C1221" s="39" t="s">
        <v>3</v>
      </c>
      <c r="D1221" s="34">
        <v>5039.0</v>
      </c>
      <c r="E1221" s="35" t="str">
        <f t="shared" si="1"/>
        <v>2019-08</v>
      </c>
      <c r="F1221" s="36">
        <f t="shared" si="2"/>
        <v>8</v>
      </c>
      <c r="G1221">
        <f t="shared" si="3"/>
        <v>2019</v>
      </c>
      <c r="H1221" s="37">
        <f t="shared" si="4"/>
        <v>43519</v>
      </c>
    </row>
    <row r="1222">
      <c r="A1222" s="31">
        <v>43520.0</v>
      </c>
      <c r="B1222" s="39" t="s">
        <v>174</v>
      </c>
      <c r="C1222" s="33" t="s">
        <v>6</v>
      </c>
      <c r="D1222" s="34">
        <v>1422.0</v>
      </c>
      <c r="E1222" s="35" t="str">
        <f t="shared" si="1"/>
        <v>2019-09</v>
      </c>
      <c r="F1222" s="36">
        <f t="shared" si="2"/>
        <v>9</v>
      </c>
      <c r="G1222">
        <f t="shared" si="3"/>
        <v>2019</v>
      </c>
      <c r="H1222" s="37">
        <f t="shared" si="4"/>
        <v>43520</v>
      </c>
    </row>
    <row r="1223">
      <c r="A1223" s="31">
        <v>43520.0</v>
      </c>
      <c r="B1223" s="39" t="s">
        <v>174</v>
      </c>
      <c r="C1223" s="33" t="s">
        <v>4</v>
      </c>
      <c r="D1223" s="40">
        <v>158.0</v>
      </c>
      <c r="E1223" s="35" t="str">
        <f t="shared" si="1"/>
        <v>2019-09</v>
      </c>
      <c r="F1223" s="36">
        <f t="shared" si="2"/>
        <v>9</v>
      </c>
      <c r="G1223">
        <f t="shared" si="3"/>
        <v>2019</v>
      </c>
      <c r="H1223" s="37">
        <f t="shared" si="4"/>
        <v>43520</v>
      </c>
    </row>
    <row r="1224">
      <c r="A1224" s="31">
        <v>43520.0</v>
      </c>
      <c r="B1224" s="39" t="s">
        <v>174</v>
      </c>
      <c r="C1224" s="33" t="s">
        <v>5</v>
      </c>
      <c r="D1224" s="40">
        <v>355.0</v>
      </c>
      <c r="E1224" s="35" t="str">
        <f t="shared" si="1"/>
        <v>2019-09</v>
      </c>
      <c r="F1224" s="36">
        <f t="shared" si="2"/>
        <v>9</v>
      </c>
      <c r="G1224">
        <f t="shared" si="3"/>
        <v>2019</v>
      </c>
      <c r="H1224" s="37">
        <f t="shared" si="4"/>
        <v>43520</v>
      </c>
    </row>
    <row r="1225">
      <c r="A1225" s="31">
        <v>43520.0</v>
      </c>
      <c r="B1225" s="39" t="s">
        <v>174</v>
      </c>
      <c r="C1225" s="39" t="s">
        <v>3</v>
      </c>
      <c r="D1225" s="34">
        <v>4407.0</v>
      </c>
      <c r="E1225" s="35" t="str">
        <f t="shared" si="1"/>
        <v>2019-09</v>
      </c>
      <c r="F1225" s="36">
        <f t="shared" si="2"/>
        <v>9</v>
      </c>
      <c r="G1225">
        <f t="shared" si="3"/>
        <v>2019</v>
      </c>
      <c r="H1225" s="37">
        <f t="shared" si="4"/>
        <v>43520</v>
      </c>
    </row>
    <row r="1226">
      <c r="A1226" s="31">
        <v>43521.0</v>
      </c>
      <c r="B1226" s="39" t="s">
        <v>174</v>
      </c>
      <c r="C1226" s="33" t="s">
        <v>6</v>
      </c>
      <c r="D1226" s="34">
        <v>1430.0</v>
      </c>
      <c r="E1226" s="35" t="str">
        <f t="shared" si="1"/>
        <v>2019-09</v>
      </c>
      <c r="F1226" s="36">
        <f t="shared" si="2"/>
        <v>9</v>
      </c>
      <c r="G1226">
        <f t="shared" si="3"/>
        <v>2019</v>
      </c>
      <c r="H1226" s="37">
        <f t="shared" si="4"/>
        <v>43521</v>
      </c>
    </row>
    <row r="1227">
      <c r="A1227" s="31">
        <v>43521.0</v>
      </c>
      <c r="B1227" s="39" t="s">
        <v>174</v>
      </c>
      <c r="C1227" s="33" t="s">
        <v>4</v>
      </c>
      <c r="D1227" s="40">
        <v>213.0</v>
      </c>
      <c r="E1227" s="35" t="str">
        <f t="shared" si="1"/>
        <v>2019-09</v>
      </c>
      <c r="F1227" s="36">
        <f t="shared" si="2"/>
        <v>9</v>
      </c>
      <c r="G1227">
        <f t="shared" si="3"/>
        <v>2019</v>
      </c>
      <c r="H1227" s="37">
        <f t="shared" si="4"/>
        <v>43521</v>
      </c>
    </row>
    <row r="1228">
      <c r="A1228" s="31">
        <v>43521.0</v>
      </c>
      <c r="B1228" s="39" t="s">
        <v>174</v>
      </c>
      <c r="C1228" s="33" t="s">
        <v>5</v>
      </c>
      <c r="D1228" s="40">
        <v>474.0</v>
      </c>
      <c r="E1228" s="35" t="str">
        <f t="shared" si="1"/>
        <v>2019-09</v>
      </c>
      <c r="F1228" s="36">
        <f t="shared" si="2"/>
        <v>9</v>
      </c>
      <c r="G1228">
        <f t="shared" si="3"/>
        <v>2019</v>
      </c>
      <c r="H1228" s="37">
        <f t="shared" si="4"/>
        <v>43521</v>
      </c>
    </row>
    <row r="1229">
      <c r="A1229" s="31">
        <v>43521.0</v>
      </c>
      <c r="B1229" s="39" t="s">
        <v>174</v>
      </c>
      <c r="C1229" s="39" t="s">
        <v>3</v>
      </c>
      <c r="D1229" s="34">
        <v>4534.0</v>
      </c>
      <c r="E1229" s="35" t="str">
        <f t="shared" si="1"/>
        <v>2019-09</v>
      </c>
      <c r="F1229" s="36">
        <f t="shared" si="2"/>
        <v>9</v>
      </c>
      <c r="G1229">
        <f t="shared" si="3"/>
        <v>2019</v>
      </c>
      <c r="H1229" s="37">
        <f t="shared" si="4"/>
        <v>43521</v>
      </c>
    </row>
    <row r="1230">
      <c r="A1230" s="31">
        <v>43522.0</v>
      </c>
      <c r="B1230" s="39" t="s">
        <v>174</v>
      </c>
      <c r="C1230" s="33" t="s">
        <v>6</v>
      </c>
      <c r="D1230" s="34">
        <v>1311.0</v>
      </c>
      <c r="E1230" s="35" t="str">
        <f t="shared" si="1"/>
        <v>2019-09</v>
      </c>
      <c r="F1230" s="36">
        <f t="shared" si="2"/>
        <v>9</v>
      </c>
      <c r="G1230">
        <f t="shared" si="3"/>
        <v>2019</v>
      </c>
      <c r="H1230" s="37">
        <f t="shared" si="4"/>
        <v>43522</v>
      </c>
    </row>
    <row r="1231">
      <c r="A1231" s="31">
        <v>43522.0</v>
      </c>
      <c r="B1231" s="39" t="s">
        <v>174</v>
      </c>
      <c r="C1231" s="33" t="s">
        <v>4</v>
      </c>
      <c r="D1231" s="40">
        <v>166.0</v>
      </c>
      <c r="E1231" s="35" t="str">
        <f t="shared" si="1"/>
        <v>2019-09</v>
      </c>
      <c r="F1231" s="36">
        <f t="shared" si="2"/>
        <v>9</v>
      </c>
      <c r="G1231">
        <f t="shared" si="3"/>
        <v>2019</v>
      </c>
      <c r="H1231" s="37">
        <f t="shared" si="4"/>
        <v>43522</v>
      </c>
    </row>
    <row r="1232">
      <c r="A1232" s="31">
        <v>43522.0</v>
      </c>
      <c r="B1232" s="39" t="s">
        <v>174</v>
      </c>
      <c r="C1232" s="33" t="s">
        <v>5</v>
      </c>
      <c r="D1232" s="40">
        <v>276.0</v>
      </c>
      <c r="E1232" s="35" t="str">
        <f t="shared" si="1"/>
        <v>2019-09</v>
      </c>
      <c r="F1232" s="36">
        <f t="shared" si="2"/>
        <v>9</v>
      </c>
      <c r="G1232">
        <f t="shared" si="3"/>
        <v>2019</v>
      </c>
      <c r="H1232" s="37">
        <f t="shared" si="4"/>
        <v>43522</v>
      </c>
    </row>
    <row r="1233">
      <c r="A1233" s="31">
        <v>43522.0</v>
      </c>
      <c r="B1233" s="39" t="s">
        <v>174</v>
      </c>
      <c r="C1233" s="39" t="s">
        <v>3</v>
      </c>
      <c r="D1233" s="34">
        <v>4131.0</v>
      </c>
      <c r="E1233" s="35" t="str">
        <f t="shared" si="1"/>
        <v>2019-09</v>
      </c>
      <c r="F1233" s="36">
        <f t="shared" si="2"/>
        <v>9</v>
      </c>
      <c r="G1233">
        <f t="shared" si="3"/>
        <v>2019</v>
      </c>
      <c r="H1233" s="37">
        <f t="shared" si="4"/>
        <v>43522</v>
      </c>
    </row>
    <row r="1234">
      <c r="A1234" s="31">
        <v>43523.0</v>
      </c>
      <c r="B1234" s="39" t="s">
        <v>174</v>
      </c>
      <c r="C1234" s="33" t="s">
        <v>6</v>
      </c>
      <c r="D1234" s="34">
        <v>1216.0</v>
      </c>
      <c r="E1234" s="35" t="str">
        <f t="shared" si="1"/>
        <v>2019-09</v>
      </c>
      <c r="F1234" s="36">
        <f t="shared" si="2"/>
        <v>9</v>
      </c>
      <c r="G1234">
        <f t="shared" si="3"/>
        <v>2019</v>
      </c>
      <c r="H1234" s="37">
        <f t="shared" si="4"/>
        <v>43523</v>
      </c>
    </row>
    <row r="1235">
      <c r="A1235" s="31">
        <v>43523.0</v>
      </c>
      <c r="B1235" s="39" t="s">
        <v>174</v>
      </c>
      <c r="C1235" s="33" t="s">
        <v>4</v>
      </c>
      <c r="D1235" s="40">
        <v>63.0</v>
      </c>
      <c r="E1235" s="35" t="str">
        <f t="shared" si="1"/>
        <v>2019-09</v>
      </c>
      <c r="F1235" s="36">
        <f t="shared" si="2"/>
        <v>9</v>
      </c>
      <c r="G1235">
        <f t="shared" si="3"/>
        <v>2019</v>
      </c>
      <c r="H1235" s="37">
        <f t="shared" si="4"/>
        <v>43523</v>
      </c>
    </row>
    <row r="1236">
      <c r="A1236" s="31">
        <v>43523.0</v>
      </c>
      <c r="B1236" s="39" t="s">
        <v>174</v>
      </c>
      <c r="C1236" s="33" t="s">
        <v>5</v>
      </c>
      <c r="D1236" s="40">
        <v>269.0</v>
      </c>
      <c r="E1236" s="35" t="str">
        <f t="shared" si="1"/>
        <v>2019-09</v>
      </c>
      <c r="F1236" s="36">
        <f t="shared" si="2"/>
        <v>9</v>
      </c>
      <c r="G1236">
        <f t="shared" si="3"/>
        <v>2019</v>
      </c>
      <c r="H1236" s="37">
        <f t="shared" si="4"/>
        <v>43523</v>
      </c>
    </row>
    <row r="1237">
      <c r="A1237" s="31">
        <v>43523.0</v>
      </c>
      <c r="B1237" s="39" t="s">
        <v>174</v>
      </c>
      <c r="C1237" s="39" t="s">
        <v>3</v>
      </c>
      <c r="D1237" s="34">
        <v>3870.0</v>
      </c>
      <c r="E1237" s="35" t="str">
        <f t="shared" si="1"/>
        <v>2019-09</v>
      </c>
      <c r="F1237" s="36">
        <f t="shared" si="2"/>
        <v>9</v>
      </c>
      <c r="G1237">
        <f t="shared" si="3"/>
        <v>2019</v>
      </c>
      <c r="H1237" s="37">
        <f t="shared" si="4"/>
        <v>43523</v>
      </c>
    </row>
    <row r="1238">
      <c r="A1238" s="31">
        <v>43524.0</v>
      </c>
      <c r="B1238" s="39" t="s">
        <v>174</v>
      </c>
      <c r="C1238" s="33" t="s">
        <v>6</v>
      </c>
      <c r="D1238" s="34">
        <v>1280.0</v>
      </c>
      <c r="E1238" s="35" t="str">
        <f t="shared" si="1"/>
        <v>2019-09</v>
      </c>
      <c r="F1238" s="36">
        <f t="shared" si="2"/>
        <v>9</v>
      </c>
      <c r="G1238">
        <f t="shared" si="3"/>
        <v>2019</v>
      </c>
      <c r="H1238" s="37">
        <f t="shared" si="4"/>
        <v>43524</v>
      </c>
    </row>
    <row r="1239">
      <c r="A1239" s="31">
        <v>43524.0</v>
      </c>
      <c r="B1239" s="39" t="s">
        <v>174</v>
      </c>
      <c r="C1239" s="33" t="s">
        <v>4</v>
      </c>
      <c r="D1239" s="40">
        <v>111.0</v>
      </c>
      <c r="E1239" s="35" t="str">
        <f t="shared" si="1"/>
        <v>2019-09</v>
      </c>
      <c r="F1239" s="36">
        <f t="shared" si="2"/>
        <v>9</v>
      </c>
      <c r="G1239">
        <f t="shared" si="3"/>
        <v>2019</v>
      </c>
      <c r="H1239" s="37">
        <f t="shared" si="4"/>
        <v>43524</v>
      </c>
    </row>
    <row r="1240">
      <c r="A1240" s="31">
        <v>43524.0</v>
      </c>
      <c r="B1240" s="39" t="s">
        <v>174</v>
      </c>
      <c r="C1240" s="33" t="s">
        <v>5</v>
      </c>
      <c r="D1240" s="40">
        <v>411.0</v>
      </c>
      <c r="E1240" s="35" t="str">
        <f t="shared" si="1"/>
        <v>2019-09</v>
      </c>
      <c r="F1240" s="36">
        <f t="shared" si="2"/>
        <v>9</v>
      </c>
      <c r="G1240">
        <f t="shared" si="3"/>
        <v>2019</v>
      </c>
      <c r="H1240" s="37">
        <f t="shared" si="4"/>
        <v>43524</v>
      </c>
    </row>
    <row r="1241">
      <c r="A1241" s="31">
        <v>43524.0</v>
      </c>
      <c r="B1241" s="39" t="s">
        <v>174</v>
      </c>
      <c r="C1241" s="39" t="s">
        <v>3</v>
      </c>
      <c r="D1241" s="34">
        <v>3941.0</v>
      </c>
      <c r="E1241" s="35" t="str">
        <f t="shared" si="1"/>
        <v>2019-09</v>
      </c>
      <c r="F1241" s="36">
        <f t="shared" si="2"/>
        <v>9</v>
      </c>
      <c r="G1241">
        <f t="shared" si="3"/>
        <v>2019</v>
      </c>
      <c r="H1241" s="37">
        <f t="shared" si="4"/>
        <v>43524</v>
      </c>
    </row>
    <row r="1242">
      <c r="A1242" s="31">
        <v>43525.0</v>
      </c>
      <c r="B1242" s="39" t="s">
        <v>174</v>
      </c>
      <c r="C1242" s="33" t="s">
        <v>6</v>
      </c>
      <c r="D1242" s="34">
        <v>1295.0</v>
      </c>
      <c r="E1242" s="35" t="str">
        <f t="shared" si="1"/>
        <v>2019-09</v>
      </c>
      <c r="F1242" s="36">
        <f t="shared" si="2"/>
        <v>9</v>
      </c>
      <c r="G1242">
        <f t="shared" si="3"/>
        <v>2019</v>
      </c>
      <c r="H1242" s="37">
        <f t="shared" si="4"/>
        <v>43525</v>
      </c>
    </row>
    <row r="1243">
      <c r="A1243" s="31">
        <v>43525.0</v>
      </c>
      <c r="B1243" s="39" t="s">
        <v>174</v>
      </c>
      <c r="C1243" s="33" t="s">
        <v>4</v>
      </c>
      <c r="D1243" s="40">
        <v>166.0</v>
      </c>
      <c r="E1243" s="35" t="str">
        <f t="shared" si="1"/>
        <v>2019-09</v>
      </c>
      <c r="F1243" s="36">
        <f t="shared" si="2"/>
        <v>9</v>
      </c>
      <c r="G1243">
        <f t="shared" si="3"/>
        <v>2019</v>
      </c>
      <c r="H1243" s="37">
        <f t="shared" si="4"/>
        <v>43525</v>
      </c>
    </row>
    <row r="1244">
      <c r="A1244" s="31">
        <v>43525.0</v>
      </c>
      <c r="B1244" s="39" t="s">
        <v>174</v>
      </c>
      <c r="C1244" s="33" t="s">
        <v>5</v>
      </c>
      <c r="D1244" s="40">
        <v>427.0</v>
      </c>
      <c r="E1244" s="35" t="str">
        <f t="shared" si="1"/>
        <v>2019-09</v>
      </c>
      <c r="F1244" s="36">
        <f t="shared" si="2"/>
        <v>9</v>
      </c>
      <c r="G1244">
        <f t="shared" si="3"/>
        <v>2019</v>
      </c>
      <c r="H1244" s="37">
        <f t="shared" si="4"/>
        <v>43525</v>
      </c>
    </row>
    <row r="1245">
      <c r="A1245" s="31">
        <v>43525.0</v>
      </c>
      <c r="B1245" s="39" t="s">
        <v>174</v>
      </c>
      <c r="C1245" s="39" t="s">
        <v>3</v>
      </c>
      <c r="D1245" s="34">
        <v>4028.0</v>
      </c>
      <c r="E1245" s="35" t="str">
        <f t="shared" si="1"/>
        <v>2019-09</v>
      </c>
      <c r="F1245" s="36">
        <f t="shared" si="2"/>
        <v>9</v>
      </c>
      <c r="G1245">
        <f t="shared" si="3"/>
        <v>2019</v>
      </c>
      <c r="H1245" s="37">
        <f t="shared" si="4"/>
        <v>43525</v>
      </c>
    </row>
    <row r="1246">
      <c r="A1246" s="31">
        <v>43526.0</v>
      </c>
      <c r="B1246" s="39" t="s">
        <v>174</v>
      </c>
      <c r="C1246" s="33" t="s">
        <v>6</v>
      </c>
      <c r="D1246" s="34">
        <v>1888.0</v>
      </c>
      <c r="E1246" s="35" t="str">
        <f t="shared" si="1"/>
        <v>2019-09</v>
      </c>
      <c r="F1246" s="36">
        <f t="shared" si="2"/>
        <v>9</v>
      </c>
      <c r="G1246">
        <f t="shared" si="3"/>
        <v>2019</v>
      </c>
      <c r="H1246" s="37">
        <f t="shared" si="4"/>
        <v>43526</v>
      </c>
    </row>
    <row r="1247">
      <c r="A1247" s="31">
        <v>43526.0</v>
      </c>
      <c r="B1247" s="39" t="s">
        <v>174</v>
      </c>
      <c r="C1247" s="33" t="s">
        <v>4</v>
      </c>
      <c r="D1247" s="40">
        <v>190.0</v>
      </c>
      <c r="E1247" s="35" t="str">
        <f t="shared" si="1"/>
        <v>2019-09</v>
      </c>
      <c r="F1247" s="36">
        <f t="shared" si="2"/>
        <v>9</v>
      </c>
      <c r="G1247">
        <f t="shared" si="3"/>
        <v>2019</v>
      </c>
      <c r="H1247" s="37">
        <f t="shared" si="4"/>
        <v>43526</v>
      </c>
    </row>
    <row r="1248">
      <c r="A1248" s="31">
        <v>43526.0</v>
      </c>
      <c r="B1248" s="39" t="s">
        <v>174</v>
      </c>
      <c r="C1248" s="33" t="s">
        <v>5</v>
      </c>
      <c r="D1248" s="40">
        <v>482.0</v>
      </c>
      <c r="E1248" s="35" t="str">
        <f t="shared" si="1"/>
        <v>2019-09</v>
      </c>
      <c r="F1248" s="36">
        <f t="shared" si="2"/>
        <v>9</v>
      </c>
      <c r="G1248">
        <f t="shared" si="3"/>
        <v>2019</v>
      </c>
      <c r="H1248" s="37">
        <f t="shared" si="4"/>
        <v>43526</v>
      </c>
    </row>
    <row r="1249">
      <c r="A1249" s="31">
        <v>43526.0</v>
      </c>
      <c r="B1249" s="39" t="s">
        <v>174</v>
      </c>
      <c r="C1249" s="39" t="s">
        <v>3</v>
      </c>
      <c r="D1249" s="34">
        <v>5245.0</v>
      </c>
      <c r="E1249" s="35" t="str">
        <f t="shared" si="1"/>
        <v>2019-09</v>
      </c>
      <c r="F1249" s="36">
        <f t="shared" si="2"/>
        <v>9</v>
      </c>
      <c r="G1249">
        <f t="shared" si="3"/>
        <v>2019</v>
      </c>
      <c r="H1249" s="37">
        <f t="shared" si="4"/>
        <v>43526</v>
      </c>
    </row>
    <row r="1250">
      <c r="A1250" s="31">
        <v>43527.0</v>
      </c>
      <c r="B1250" s="39" t="s">
        <v>174</v>
      </c>
      <c r="C1250" s="33" t="s">
        <v>6</v>
      </c>
      <c r="D1250" s="34">
        <v>1611.0</v>
      </c>
      <c r="E1250" s="35" t="str">
        <f t="shared" si="1"/>
        <v>2019-10</v>
      </c>
      <c r="F1250" s="36">
        <f t="shared" si="2"/>
        <v>10</v>
      </c>
      <c r="G1250">
        <f t="shared" si="3"/>
        <v>2019</v>
      </c>
      <c r="H1250" s="37">
        <f t="shared" si="4"/>
        <v>43527</v>
      </c>
    </row>
    <row r="1251">
      <c r="A1251" s="31">
        <v>43527.0</v>
      </c>
      <c r="B1251" s="39" t="s">
        <v>174</v>
      </c>
      <c r="C1251" s="33" t="s">
        <v>4</v>
      </c>
      <c r="D1251" s="40">
        <v>166.0</v>
      </c>
      <c r="E1251" s="35" t="str">
        <f t="shared" si="1"/>
        <v>2019-10</v>
      </c>
      <c r="F1251" s="36">
        <f t="shared" si="2"/>
        <v>10</v>
      </c>
      <c r="G1251">
        <f t="shared" si="3"/>
        <v>2019</v>
      </c>
      <c r="H1251" s="37">
        <f t="shared" si="4"/>
        <v>43527</v>
      </c>
    </row>
    <row r="1252">
      <c r="A1252" s="31">
        <v>43527.0</v>
      </c>
      <c r="B1252" s="39" t="s">
        <v>174</v>
      </c>
      <c r="C1252" s="33" t="s">
        <v>5</v>
      </c>
      <c r="D1252" s="40">
        <v>498.0</v>
      </c>
      <c r="E1252" s="35" t="str">
        <f t="shared" si="1"/>
        <v>2019-10</v>
      </c>
      <c r="F1252" s="36">
        <f t="shared" si="2"/>
        <v>10</v>
      </c>
      <c r="G1252">
        <f t="shared" si="3"/>
        <v>2019</v>
      </c>
      <c r="H1252" s="37">
        <f t="shared" si="4"/>
        <v>43527</v>
      </c>
    </row>
    <row r="1253">
      <c r="A1253" s="31">
        <v>43527.0</v>
      </c>
      <c r="B1253" s="39" t="s">
        <v>174</v>
      </c>
      <c r="C1253" s="39" t="s">
        <v>3</v>
      </c>
      <c r="D1253" s="34">
        <v>4723.0</v>
      </c>
      <c r="E1253" s="35" t="str">
        <f t="shared" si="1"/>
        <v>2019-10</v>
      </c>
      <c r="F1253" s="36">
        <f t="shared" si="2"/>
        <v>10</v>
      </c>
      <c r="G1253">
        <f t="shared" si="3"/>
        <v>2019</v>
      </c>
      <c r="H1253" s="37">
        <f t="shared" si="4"/>
        <v>43527</v>
      </c>
    </row>
    <row r="1254">
      <c r="A1254" s="31">
        <v>43528.0</v>
      </c>
      <c r="B1254" s="39" t="s">
        <v>174</v>
      </c>
      <c r="C1254" s="33" t="s">
        <v>6</v>
      </c>
      <c r="D1254" s="34">
        <v>1572.0</v>
      </c>
      <c r="E1254" s="35" t="str">
        <f t="shared" si="1"/>
        <v>2019-10</v>
      </c>
      <c r="F1254" s="36">
        <f t="shared" si="2"/>
        <v>10</v>
      </c>
      <c r="G1254">
        <f t="shared" si="3"/>
        <v>2019</v>
      </c>
      <c r="H1254" s="37">
        <f t="shared" si="4"/>
        <v>43528</v>
      </c>
    </row>
    <row r="1255">
      <c r="A1255" s="31">
        <v>43528.0</v>
      </c>
      <c r="B1255" s="39" t="s">
        <v>174</v>
      </c>
      <c r="C1255" s="33" t="s">
        <v>4</v>
      </c>
      <c r="D1255" s="40">
        <v>87.0</v>
      </c>
      <c r="E1255" s="35" t="str">
        <f t="shared" si="1"/>
        <v>2019-10</v>
      </c>
      <c r="F1255" s="36">
        <f t="shared" si="2"/>
        <v>10</v>
      </c>
      <c r="G1255">
        <f t="shared" si="3"/>
        <v>2019</v>
      </c>
      <c r="H1255" s="37">
        <f t="shared" si="4"/>
        <v>43528</v>
      </c>
    </row>
    <row r="1256">
      <c r="A1256" s="31">
        <v>43528.0</v>
      </c>
      <c r="B1256" s="39" t="s">
        <v>174</v>
      </c>
      <c r="C1256" s="33" t="s">
        <v>5</v>
      </c>
      <c r="D1256" s="40">
        <v>229.0</v>
      </c>
      <c r="E1256" s="35" t="str">
        <f t="shared" si="1"/>
        <v>2019-10</v>
      </c>
      <c r="F1256" s="36">
        <f t="shared" si="2"/>
        <v>10</v>
      </c>
      <c r="G1256">
        <f t="shared" si="3"/>
        <v>2019</v>
      </c>
      <c r="H1256" s="37">
        <f t="shared" si="4"/>
        <v>43528</v>
      </c>
    </row>
    <row r="1257">
      <c r="A1257" s="31">
        <v>43528.0</v>
      </c>
      <c r="B1257" s="39" t="s">
        <v>174</v>
      </c>
      <c r="C1257" s="39" t="s">
        <v>3</v>
      </c>
      <c r="D1257" s="34">
        <v>3981.0</v>
      </c>
      <c r="E1257" s="35" t="str">
        <f t="shared" si="1"/>
        <v>2019-10</v>
      </c>
      <c r="F1257" s="36">
        <f t="shared" si="2"/>
        <v>10</v>
      </c>
      <c r="G1257">
        <f t="shared" si="3"/>
        <v>2019</v>
      </c>
      <c r="H1257" s="37">
        <f t="shared" si="4"/>
        <v>43528</v>
      </c>
    </row>
    <row r="1258">
      <c r="A1258" s="31">
        <v>43529.0</v>
      </c>
      <c r="B1258" s="39" t="s">
        <v>174</v>
      </c>
      <c r="C1258" s="33" t="s">
        <v>6</v>
      </c>
      <c r="D1258" s="34">
        <v>1224.0</v>
      </c>
      <c r="E1258" s="35" t="str">
        <f t="shared" si="1"/>
        <v>2019-10</v>
      </c>
      <c r="F1258" s="36">
        <f t="shared" si="2"/>
        <v>10</v>
      </c>
      <c r="G1258">
        <f t="shared" si="3"/>
        <v>2019</v>
      </c>
      <c r="H1258" s="37">
        <f t="shared" si="4"/>
        <v>43529</v>
      </c>
    </row>
    <row r="1259">
      <c r="A1259" s="31">
        <v>43529.0</v>
      </c>
      <c r="B1259" s="39" t="s">
        <v>174</v>
      </c>
      <c r="C1259" s="33" t="s">
        <v>4</v>
      </c>
      <c r="D1259" s="40">
        <v>126.0</v>
      </c>
      <c r="E1259" s="35" t="str">
        <f t="shared" si="1"/>
        <v>2019-10</v>
      </c>
      <c r="F1259" s="36">
        <f t="shared" si="2"/>
        <v>10</v>
      </c>
      <c r="G1259">
        <f t="shared" si="3"/>
        <v>2019</v>
      </c>
      <c r="H1259" s="37">
        <f t="shared" si="4"/>
        <v>43529</v>
      </c>
    </row>
    <row r="1260">
      <c r="A1260" s="31">
        <v>43529.0</v>
      </c>
      <c r="B1260" s="39" t="s">
        <v>174</v>
      </c>
      <c r="C1260" s="33" t="s">
        <v>5</v>
      </c>
      <c r="D1260" s="40">
        <v>253.0</v>
      </c>
      <c r="E1260" s="35" t="str">
        <f t="shared" si="1"/>
        <v>2019-10</v>
      </c>
      <c r="F1260" s="36">
        <f t="shared" si="2"/>
        <v>10</v>
      </c>
      <c r="G1260">
        <f t="shared" si="3"/>
        <v>2019</v>
      </c>
      <c r="H1260" s="37">
        <f t="shared" si="4"/>
        <v>43529</v>
      </c>
    </row>
    <row r="1261">
      <c r="A1261" s="31">
        <v>43529.0</v>
      </c>
      <c r="B1261" s="39" t="s">
        <v>174</v>
      </c>
      <c r="C1261" s="39" t="s">
        <v>3</v>
      </c>
      <c r="D1261" s="34">
        <v>3491.0</v>
      </c>
      <c r="E1261" s="35" t="str">
        <f t="shared" si="1"/>
        <v>2019-10</v>
      </c>
      <c r="F1261" s="36">
        <f t="shared" si="2"/>
        <v>10</v>
      </c>
      <c r="G1261">
        <f t="shared" si="3"/>
        <v>2019</v>
      </c>
      <c r="H1261" s="37">
        <f t="shared" si="4"/>
        <v>43529</v>
      </c>
    </row>
    <row r="1262">
      <c r="A1262" s="31">
        <v>43530.0</v>
      </c>
      <c r="B1262" s="39" t="s">
        <v>174</v>
      </c>
      <c r="C1262" s="33" t="s">
        <v>6</v>
      </c>
      <c r="D1262" s="34">
        <v>1343.0</v>
      </c>
      <c r="E1262" s="35" t="str">
        <f t="shared" si="1"/>
        <v>2019-10</v>
      </c>
      <c r="F1262" s="36">
        <f t="shared" si="2"/>
        <v>10</v>
      </c>
      <c r="G1262">
        <f t="shared" si="3"/>
        <v>2019</v>
      </c>
      <c r="H1262" s="37">
        <f t="shared" si="4"/>
        <v>43530</v>
      </c>
    </row>
    <row r="1263">
      <c r="A1263" s="31">
        <v>43530.0</v>
      </c>
      <c r="B1263" s="39" t="s">
        <v>174</v>
      </c>
      <c r="C1263" s="33" t="s">
        <v>4</v>
      </c>
      <c r="D1263" s="40">
        <v>111.0</v>
      </c>
      <c r="E1263" s="35" t="str">
        <f t="shared" si="1"/>
        <v>2019-10</v>
      </c>
      <c r="F1263" s="36">
        <f t="shared" si="2"/>
        <v>10</v>
      </c>
      <c r="G1263">
        <f t="shared" si="3"/>
        <v>2019</v>
      </c>
      <c r="H1263" s="37">
        <f t="shared" si="4"/>
        <v>43530</v>
      </c>
    </row>
    <row r="1264">
      <c r="A1264" s="31">
        <v>43530.0</v>
      </c>
      <c r="B1264" s="39" t="s">
        <v>174</v>
      </c>
      <c r="C1264" s="33" t="s">
        <v>5</v>
      </c>
      <c r="D1264" s="40">
        <v>292.0</v>
      </c>
      <c r="E1264" s="35" t="str">
        <f t="shared" si="1"/>
        <v>2019-10</v>
      </c>
      <c r="F1264" s="36">
        <f t="shared" si="2"/>
        <v>10</v>
      </c>
      <c r="G1264">
        <f t="shared" si="3"/>
        <v>2019</v>
      </c>
      <c r="H1264" s="37">
        <f t="shared" si="4"/>
        <v>43530</v>
      </c>
    </row>
    <row r="1265">
      <c r="A1265" s="31">
        <v>43530.0</v>
      </c>
      <c r="B1265" s="39" t="s">
        <v>174</v>
      </c>
      <c r="C1265" s="39" t="s">
        <v>3</v>
      </c>
      <c r="D1265" s="34">
        <v>3420.0</v>
      </c>
      <c r="E1265" s="35" t="str">
        <f t="shared" si="1"/>
        <v>2019-10</v>
      </c>
      <c r="F1265" s="36">
        <f t="shared" si="2"/>
        <v>10</v>
      </c>
      <c r="G1265">
        <f t="shared" si="3"/>
        <v>2019</v>
      </c>
      <c r="H1265" s="37">
        <f t="shared" si="4"/>
        <v>43530</v>
      </c>
    </row>
    <row r="1266">
      <c r="A1266" s="31">
        <v>43531.0</v>
      </c>
      <c r="B1266" s="39" t="s">
        <v>174</v>
      </c>
      <c r="C1266" s="33" t="s">
        <v>6</v>
      </c>
      <c r="D1266" s="34">
        <v>1256.0</v>
      </c>
      <c r="E1266" s="35" t="str">
        <f t="shared" si="1"/>
        <v>2019-10</v>
      </c>
      <c r="F1266" s="36">
        <f t="shared" si="2"/>
        <v>10</v>
      </c>
      <c r="G1266">
        <f t="shared" si="3"/>
        <v>2019</v>
      </c>
      <c r="H1266" s="37">
        <f t="shared" si="4"/>
        <v>43531</v>
      </c>
    </row>
    <row r="1267">
      <c r="A1267" s="31">
        <v>43531.0</v>
      </c>
      <c r="B1267" s="39" t="s">
        <v>174</v>
      </c>
      <c r="C1267" s="33" t="s">
        <v>4</v>
      </c>
      <c r="D1267" s="40">
        <v>87.0</v>
      </c>
      <c r="E1267" s="35" t="str">
        <f t="shared" si="1"/>
        <v>2019-10</v>
      </c>
      <c r="F1267" s="36">
        <f t="shared" si="2"/>
        <v>10</v>
      </c>
      <c r="G1267">
        <f t="shared" si="3"/>
        <v>2019</v>
      </c>
      <c r="H1267" s="37">
        <f t="shared" si="4"/>
        <v>43531</v>
      </c>
    </row>
    <row r="1268">
      <c r="A1268" s="31">
        <v>43531.0</v>
      </c>
      <c r="B1268" s="39" t="s">
        <v>174</v>
      </c>
      <c r="C1268" s="33" t="s">
        <v>5</v>
      </c>
      <c r="D1268" s="40">
        <v>269.0</v>
      </c>
      <c r="E1268" s="35" t="str">
        <f t="shared" si="1"/>
        <v>2019-10</v>
      </c>
      <c r="F1268" s="36">
        <f t="shared" si="2"/>
        <v>10</v>
      </c>
      <c r="G1268">
        <f t="shared" si="3"/>
        <v>2019</v>
      </c>
      <c r="H1268" s="37">
        <f t="shared" si="4"/>
        <v>43531</v>
      </c>
    </row>
    <row r="1269">
      <c r="A1269" s="31">
        <v>43531.0</v>
      </c>
      <c r="B1269" s="39" t="s">
        <v>174</v>
      </c>
      <c r="C1269" s="39" t="s">
        <v>3</v>
      </c>
      <c r="D1269" s="34">
        <v>3760.0</v>
      </c>
      <c r="E1269" s="35" t="str">
        <f t="shared" si="1"/>
        <v>2019-10</v>
      </c>
      <c r="F1269" s="36">
        <f t="shared" si="2"/>
        <v>10</v>
      </c>
      <c r="G1269">
        <f t="shared" si="3"/>
        <v>2019</v>
      </c>
      <c r="H1269" s="37">
        <f t="shared" si="4"/>
        <v>43531</v>
      </c>
    </row>
    <row r="1270">
      <c r="A1270" s="31">
        <v>43532.0</v>
      </c>
      <c r="B1270" s="39" t="s">
        <v>174</v>
      </c>
      <c r="C1270" s="33" t="s">
        <v>6</v>
      </c>
      <c r="D1270" s="34">
        <v>1311.0</v>
      </c>
      <c r="E1270" s="35" t="str">
        <f t="shared" si="1"/>
        <v>2019-10</v>
      </c>
      <c r="F1270" s="36">
        <f t="shared" si="2"/>
        <v>10</v>
      </c>
      <c r="G1270">
        <f t="shared" si="3"/>
        <v>2019</v>
      </c>
      <c r="H1270" s="37">
        <f t="shared" si="4"/>
        <v>43532</v>
      </c>
    </row>
    <row r="1271">
      <c r="A1271" s="31">
        <v>43532.0</v>
      </c>
      <c r="B1271" s="39" t="s">
        <v>174</v>
      </c>
      <c r="C1271" s="33" t="s">
        <v>4</v>
      </c>
      <c r="D1271" s="40">
        <v>118.0</v>
      </c>
      <c r="E1271" s="35" t="str">
        <f t="shared" si="1"/>
        <v>2019-10</v>
      </c>
      <c r="F1271" s="36">
        <f t="shared" si="2"/>
        <v>10</v>
      </c>
      <c r="G1271">
        <f t="shared" si="3"/>
        <v>2019</v>
      </c>
      <c r="H1271" s="37">
        <f t="shared" si="4"/>
        <v>43532</v>
      </c>
    </row>
    <row r="1272">
      <c r="A1272" s="31">
        <v>43532.0</v>
      </c>
      <c r="B1272" s="39" t="s">
        <v>174</v>
      </c>
      <c r="C1272" s="33" t="s">
        <v>5</v>
      </c>
      <c r="D1272" s="40">
        <v>229.0</v>
      </c>
      <c r="E1272" s="35" t="str">
        <f t="shared" si="1"/>
        <v>2019-10</v>
      </c>
      <c r="F1272" s="36">
        <f t="shared" si="2"/>
        <v>10</v>
      </c>
      <c r="G1272">
        <f t="shared" si="3"/>
        <v>2019</v>
      </c>
      <c r="H1272" s="37">
        <f t="shared" si="4"/>
        <v>43532</v>
      </c>
    </row>
    <row r="1273">
      <c r="A1273" s="31">
        <v>43532.0</v>
      </c>
      <c r="B1273" s="39" t="s">
        <v>174</v>
      </c>
      <c r="C1273" s="39" t="s">
        <v>3</v>
      </c>
      <c r="D1273" s="34">
        <v>3531.0</v>
      </c>
      <c r="E1273" s="35" t="str">
        <f t="shared" si="1"/>
        <v>2019-10</v>
      </c>
      <c r="F1273" s="36">
        <f t="shared" si="2"/>
        <v>10</v>
      </c>
      <c r="G1273">
        <f t="shared" si="3"/>
        <v>2019</v>
      </c>
      <c r="H1273" s="37">
        <f t="shared" si="4"/>
        <v>43532</v>
      </c>
    </row>
    <row r="1274">
      <c r="A1274" s="31">
        <v>43533.0</v>
      </c>
      <c r="B1274" s="39" t="s">
        <v>174</v>
      </c>
      <c r="C1274" s="33" t="s">
        <v>6</v>
      </c>
      <c r="D1274" s="34">
        <v>1722.0</v>
      </c>
      <c r="E1274" s="35" t="str">
        <f t="shared" si="1"/>
        <v>2019-10</v>
      </c>
      <c r="F1274" s="36">
        <f t="shared" si="2"/>
        <v>10</v>
      </c>
      <c r="G1274">
        <f t="shared" si="3"/>
        <v>2019</v>
      </c>
      <c r="H1274" s="37">
        <f t="shared" si="4"/>
        <v>43533</v>
      </c>
    </row>
    <row r="1275">
      <c r="A1275" s="31">
        <v>43533.0</v>
      </c>
      <c r="B1275" s="39" t="s">
        <v>174</v>
      </c>
      <c r="C1275" s="33" t="s">
        <v>4</v>
      </c>
      <c r="D1275" s="40">
        <v>142.0</v>
      </c>
      <c r="E1275" s="35" t="str">
        <f t="shared" si="1"/>
        <v>2019-10</v>
      </c>
      <c r="F1275" s="36">
        <f t="shared" si="2"/>
        <v>10</v>
      </c>
      <c r="G1275">
        <f t="shared" si="3"/>
        <v>2019</v>
      </c>
      <c r="H1275" s="37">
        <f t="shared" si="4"/>
        <v>43533</v>
      </c>
    </row>
    <row r="1276">
      <c r="A1276" s="31">
        <v>43533.0</v>
      </c>
      <c r="B1276" s="39" t="s">
        <v>174</v>
      </c>
      <c r="C1276" s="33" t="s">
        <v>5</v>
      </c>
      <c r="D1276" s="40">
        <v>371.0</v>
      </c>
      <c r="E1276" s="35" t="str">
        <f t="shared" si="1"/>
        <v>2019-10</v>
      </c>
      <c r="F1276" s="36">
        <f t="shared" si="2"/>
        <v>10</v>
      </c>
      <c r="G1276">
        <f t="shared" si="3"/>
        <v>2019</v>
      </c>
      <c r="H1276" s="37">
        <f t="shared" si="4"/>
        <v>43533</v>
      </c>
    </row>
    <row r="1277">
      <c r="A1277" s="31">
        <v>43533.0</v>
      </c>
      <c r="B1277" s="39" t="s">
        <v>174</v>
      </c>
      <c r="C1277" s="39" t="s">
        <v>3</v>
      </c>
      <c r="D1277" s="34">
        <v>4597.0</v>
      </c>
      <c r="E1277" s="35" t="str">
        <f t="shared" si="1"/>
        <v>2019-10</v>
      </c>
      <c r="F1277" s="36">
        <f t="shared" si="2"/>
        <v>10</v>
      </c>
      <c r="G1277">
        <f t="shared" si="3"/>
        <v>2019</v>
      </c>
      <c r="H1277" s="37">
        <f t="shared" si="4"/>
        <v>43533</v>
      </c>
    </row>
    <row r="1278">
      <c r="A1278" s="31">
        <v>43534.0</v>
      </c>
      <c r="B1278" s="39" t="s">
        <v>174</v>
      </c>
      <c r="C1278" s="33" t="s">
        <v>6</v>
      </c>
      <c r="D1278" s="34">
        <v>1366.0</v>
      </c>
      <c r="E1278" s="35" t="str">
        <f t="shared" si="1"/>
        <v>2019-11</v>
      </c>
      <c r="F1278" s="36">
        <f t="shared" si="2"/>
        <v>11</v>
      </c>
      <c r="G1278">
        <f t="shared" si="3"/>
        <v>2019</v>
      </c>
      <c r="H1278" s="37">
        <f t="shared" si="4"/>
        <v>43534</v>
      </c>
    </row>
    <row r="1279">
      <c r="A1279" s="31">
        <v>43534.0</v>
      </c>
      <c r="B1279" s="39" t="s">
        <v>174</v>
      </c>
      <c r="C1279" s="33" t="s">
        <v>4</v>
      </c>
      <c r="D1279" s="40">
        <v>166.0</v>
      </c>
      <c r="E1279" s="35" t="str">
        <f t="shared" si="1"/>
        <v>2019-11</v>
      </c>
      <c r="F1279" s="36">
        <f t="shared" si="2"/>
        <v>11</v>
      </c>
      <c r="G1279">
        <f t="shared" si="3"/>
        <v>2019</v>
      </c>
      <c r="H1279" s="37">
        <f t="shared" si="4"/>
        <v>43534</v>
      </c>
    </row>
    <row r="1280">
      <c r="A1280" s="31">
        <v>43534.0</v>
      </c>
      <c r="B1280" s="39" t="s">
        <v>174</v>
      </c>
      <c r="C1280" s="33" t="s">
        <v>5</v>
      </c>
      <c r="D1280" s="40">
        <v>340.0</v>
      </c>
      <c r="E1280" s="35" t="str">
        <f t="shared" si="1"/>
        <v>2019-11</v>
      </c>
      <c r="F1280" s="36">
        <f t="shared" si="2"/>
        <v>11</v>
      </c>
      <c r="G1280">
        <f t="shared" si="3"/>
        <v>2019</v>
      </c>
      <c r="H1280" s="37">
        <f t="shared" si="4"/>
        <v>43534</v>
      </c>
    </row>
    <row r="1281">
      <c r="A1281" s="31">
        <v>43534.0</v>
      </c>
      <c r="B1281" s="39" t="s">
        <v>174</v>
      </c>
      <c r="C1281" s="39" t="s">
        <v>3</v>
      </c>
      <c r="D1281" s="34">
        <v>4052.0</v>
      </c>
      <c r="E1281" s="35" t="str">
        <f t="shared" si="1"/>
        <v>2019-11</v>
      </c>
      <c r="F1281" s="36">
        <f t="shared" si="2"/>
        <v>11</v>
      </c>
      <c r="G1281">
        <f t="shared" si="3"/>
        <v>2019</v>
      </c>
      <c r="H1281" s="37">
        <f t="shared" si="4"/>
        <v>43534</v>
      </c>
    </row>
    <row r="1282">
      <c r="A1282" s="31">
        <v>43535.0</v>
      </c>
      <c r="B1282" s="39" t="s">
        <v>174</v>
      </c>
      <c r="C1282" s="33" t="s">
        <v>6</v>
      </c>
      <c r="D1282" s="34">
        <v>1390.0</v>
      </c>
      <c r="E1282" s="35" t="str">
        <f t="shared" si="1"/>
        <v>2019-11</v>
      </c>
      <c r="F1282" s="36">
        <f t="shared" si="2"/>
        <v>11</v>
      </c>
      <c r="G1282">
        <f t="shared" si="3"/>
        <v>2019</v>
      </c>
      <c r="H1282" s="37">
        <f t="shared" si="4"/>
        <v>43535</v>
      </c>
    </row>
    <row r="1283">
      <c r="A1283" s="31">
        <v>43535.0</v>
      </c>
      <c r="B1283" s="39" t="s">
        <v>174</v>
      </c>
      <c r="C1283" s="33" t="s">
        <v>4</v>
      </c>
      <c r="D1283" s="40">
        <v>142.0</v>
      </c>
      <c r="E1283" s="35" t="str">
        <f t="shared" si="1"/>
        <v>2019-11</v>
      </c>
      <c r="F1283" s="36">
        <f t="shared" si="2"/>
        <v>11</v>
      </c>
      <c r="G1283">
        <f t="shared" si="3"/>
        <v>2019</v>
      </c>
      <c r="H1283" s="37">
        <f t="shared" si="4"/>
        <v>43535</v>
      </c>
    </row>
    <row r="1284">
      <c r="A1284" s="31">
        <v>43535.0</v>
      </c>
      <c r="B1284" s="39" t="s">
        <v>174</v>
      </c>
      <c r="C1284" s="33" t="s">
        <v>5</v>
      </c>
      <c r="D1284" s="40">
        <v>419.0</v>
      </c>
      <c r="E1284" s="35" t="str">
        <f t="shared" si="1"/>
        <v>2019-11</v>
      </c>
      <c r="F1284" s="36">
        <f t="shared" si="2"/>
        <v>11</v>
      </c>
      <c r="G1284">
        <f t="shared" si="3"/>
        <v>2019</v>
      </c>
      <c r="H1284" s="37">
        <f t="shared" si="4"/>
        <v>43535</v>
      </c>
    </row>
    <row r="1285">
      <c r="A1285" s="31">
        <v>43535.0</v>
      </c>
      <c r="B1285" s="39" t="s">
        <v>174</v>
      </c>
      <c r="C1285" s="39" t="s">
        <v>3</v>
      </c>
      <c r="D1285" s="34">
        <v>4265.0</v>
      </c>
      <c r="E1285" s="35" t="str">
        <f t="shared" si="1"/>
        <v>2019-11</v>
      </c>
      <c r="F1285" s="36">
        <f t="shared" si="2"/>
        <v>11</v>
      </c>
      <c r="G1285">
        <f t="shared" si="3"/>
        <v>2019</v>
      </c>
      <c r="H1285" s="37">
        <f t="shared" si="4"/>
        <v>43535</v>
      </c>
    </row>
    <row r="1286">
      <c r="A1286" s="31">
        <v>43536.0</v>
      </c>
      <c r="B1286" s="39" t="s">
        <v>174</v>
      </c>
      <c r="C1286" s="33" t="s">
        <v>6</v>
      </c>
      <c r="D1286" s="34">
        <v>1303.0</v>
      </c>
      <c r="E1286" s="35" t="str">
        <f t="shared" si="1"/>
        <v>2019-11</v>
      </c>
      <c r="F1286" s="36">
        <f t="shared" si="2"/>
        <v>11</v>
      </c>
      <c r="G1286">
        <f t="shared" si="3"/>
        <v>2019</v>
      </c>
      <c r="H1286" s="37">
        <f t="shared" si="4"/>
        <v>43536</v>
      </c>
    </row>
    <row r="1287">
      <c r="A1287" s="31">
        <v>43536.0</v>
      </c>
      <c r="B1287" s="39" t="s">
        <v>174</v>
      </c>
      <c r="C1287" s="33" t="s">
        <v>4</v>
      </c>
      <c r="D1287" s="40">
        <v>95.0</v>
      </c>
      <c r="E1287" s="35" t="str">
        <f t="shared" si="1"/>
        <v>2019-11</v>
      </c>
      <c r="F1287" s="36">
        <f t="shared" si="2"/>
        <v>11</v>
      </c>
      <c r="G1287">
        <f t="shared" si="3"/>
        <v>2019</v>
      </c>
      <c r="H1287" s="37">
        <f t="shared" si="4"/>
        <v>43536</v>
      </c>
    </row>
    <row r="1288">
      <c r="A1288" s="31">
        <v>43536.0</v>
      </c>
      <c r="B1288" s="39" t="s">
        <v>174</v>
      </c>
      <c r="C1288" s="33" t="s">
        <v>5</v>
      </c>
      <c r="D1288" s="40">
        <v>324.0</v>
      </c>
      <c r="E1288" s="35" t="str">
        <f t="shared" si="1"/>
        <v>2019-11</v>
      </c>
      <c r="F1288" s="36">
        <f t="shared" si="2"/>
        <v>11</v>
      </c>
      <c r="G1288">
        <f t="shared" si="3"/>
        <v>2019</v>
      </c>
      <c r="H1288" s="37">
        <f t="shared" si="4"/>
        <v>43536</v>
      </c>
    </row>
    <row r="1289">
      <c r="A1289" s="31">
        <v>43536.0</v>
      </c>
      <c r="B1289" s="39" t="s">
        <v>174</v>
      </c>
      <c r="C1289" s="39" t="s">
        <v>3</v>
      </c>
      <c r="D1289" s="34">
        <v>3997.0</v>
      </c>
      <c r="E1289" s="35" t="str">
        <f t="shared" si="1"/>
        <v>2019-11</v>
      </c>
      <c r="F1289" s="36">
        <f t="shared" si="2"/>
        <v>11</v>
      </c>
      <c r="G1289">
        <f t="shared" si="3"/>
        <v>2019</v>
      </c>
      <c r="H1289" s="37">
        <f t="shared" si="4"/>
        <v>43536</v>
      </c>
    </row>
    <row r="1290">
      <c r="A1290" s="31">
        <v>43537.0</v>
      </c>
      <c r="B1290" s="39" t="s">
        <v>174</v>
      </c>
      <c r="C1290" s="33" t="s">
        <v>6</v>
      </c>
      <c r="D1290" s="34">
        <v>1359.0</v>
      </c>
      <c r="E1290" s="35" t="str">
        <f t="shared" si="1"/>
        <v>2019-11</v>
      </c>
      <c r="F1290" s="36">
        <f t="shared" si="2"/>
        <v>11</v>
      </c>
      <c r="G1290">
        <f t="shared" si="3"/>
        <v>2019</v>
      </c>
      <c r="H1290" s="37">
        <f t="shared" si="4"/>
        <v>43537</v>
      </c>
    </row>
    <row r="1291">
      <c r="A1291" s="31">
        <v>43537.0</v>
      </c>
      <c r="B1291" s="39" t="s">
        <v>174</v>
      </c>
      <c r="C1291" s="33" t="s">
        <v>4</v>
      </c>
      <c r="D1291" s="40">
        <v>95.0</v>
      </c>
      <c r="E1291" s="35" t="str">
        <f t="shared" si="1"/>
        <v>2019-11</v>
      </c>
      <c r="F1291" s="36">
        <f t="shared" si="2"/>
        <v>11</v>
      </c>
      <c r="G1291">
        <f t="shared" si="3"/>
        <v>2019</v>
      </c>
      <c r="H1291" s="37">
        <f t="shared" si="4"/>
        <v>43537</v>
      </c>
    </row>
    <row r="1292">
      <c r="A1292" s="31">
        <v>43537.0</v>
      </c>
      <c r="B1292" s="39" t="s">
        <v>174</v>
      </c>
      <c r="C1292" s="33" t="s">
        <v>5</v>
      </c>
      <c r="D1292" s="40">
        <v>213.0</v>
      </c>
      <c r="E1292" s="35" t="str">
        <f t="shared" si="1"/>
        <v>2019-11</v>
      </c>
      <c r="F1292" s="36">
        <f t="shared" si="2"/>
        <v>11</v>
      </c>
      <c r="G1292">
        <f t="shared" si="3"/>
        <v>2019</v>
      </c>
      <c r="H1292" s="37">
        <f t="shared" si="4"/>
        <v>43537</v>
      </c>
    </row>
    <row r="1293">
      <c r="A1293" s="31">
        <v>43537.0</v>
      </c>
      <c r="B1293" s="39" t="s">
        <v>174</v>
      </c>
      <c r="C1293" s="39" t="s">
        <v>3</v>
      </c>
      <c r="D1293" s="34">
        <v>3657.0</v>
      </c>
      <c r="E1293" s="35" t="str">
        <f t="shared" si="1"/>
        <v>2019-11</v>
      </c>
      <c r="F1293" s="36">
        <f t="shared" si="2"/>
        <v>11</v>
      </c>
      <c r="G1293">
        <f t="shared" si="3"/>
        <v>2019</v>
      </c>
      <c r="H1293" s="37">
        <f t="shared" si="4"/>
        <v>43537</v>
      </c>
    </row>
    <row r="1294">
      <c r="A1294" s="31">
        <v>43538.0</v>
      </c>
      <c r="B1294" s="39" t="s">
        <v>174</v>
      </c>
      <c r="C1294" s="33" t="s">
        <v>6</v>
      </c>
      <c r="D1294" s="34">
        <v>1193.0</v>
      </c>
      <c r="E1294" s="35" t="str">
        <f t="shared" si="1"/>
        <v>2019-11</v>
      </c>
      <c r="F1294" s="36">
        <f t="shared" si="2"/>
        <v>11</v>
      </c>
      <c r="G1294">
        <f t="shared" si="3"/>
        <v>2019</v>
      </c>
      <c r="H1294" s="37">
        <f t="shared" si="4"/>
        <v>43538</v>
      </c>
    </row>
    <row r="1295">
      <c r="A1295" s="31">
        <v>43538.0</v>
      </c>
      <c r="B1295" s="39" t="s">
        <v>174</v>
      </c>
      <c r="C1295" s="33" t="s">
        <v>4</v>
      </c>
      <c r="D1295" s="40">
        <v>87.0</v>
      </c>
      <c r="E1295" s="35" t="str">
        <f t="shared" si="1"/>
        <v>2019-11</v>
      </c>
      <c r="F1295" s="36">
        <f t="shared" si="2"/>
        <v>11</v>
      </c>
      <c r="G1295">
        <f t="shared" si="3"/>
        <v>2019</v>
      </c>
      <c r="H1295" s="37">
        <f t="shared" si="4"/>
        <v>43538</v>
      </c>
    </row>
    <row r="1296">
      <c r="A1296" s="31">
        <v>43538.0</v>
      </c>
      <c r="B1296" s="39" t="s">
        <v>174</v>
      </c>
      <c r="C1296" s="33" t="s">
        <v>5</v>
      </c>
      <c r="D1296" s="40">
        <v>332.0</v>
      </c>
      <c r="E1296" s="35" t="str">
        <f t="shared" si="1"/>
        <v>2019-11</v>
      </c>
      <c r="F1296" s="36">
        <f t="shared" si="2"/>
        <v>11</v>
      </c>
      <c r="G1296">
        <f t="shared" si="3"/>
        <v>2019</v>
      </c>
      <c r="H1296" s="37">
        <f t="shared" si="4"/>
        <v>43538</v>
      </c>
    </row>
    <row r="1297">
      <c r="A1297" s="31">
        <v>43538.0</v>
      </c>
      <c r="B1297" s="39" t="s">
        <v>174</v>
      </c>
      <c r="C1297" s="39" t="s">
        <v>3</v>
      </c>
      <c r="D1297" s="34">
        <v>3626.0</v>
      </c>
      <c r="E1297" s="35" t="str">
        <f t="shared" si="1"/>
        <v>2019-11</v>
      </c>
      <c r="F1297" s="36">
        <f t="shared" si="2"/>
        <v>11</v>
      </c>
      <c r="G1297">
        <f t="shared" si="3"/>
        <v>2019</v>
      </c>
      <c r="H1297" s="37">
        <f t="shared" si="4"/>
        <v>43538</v>
      </c>
    </row>
    <row r="1298">
      <c r="A1298" s="31">
        <v>43539.0</v>
      </c>
      <c r="B1298" s="39" t="s">
        <v>174</v>
      </c>
      <c r="C1298" s="33" t="s">
        <v>6</v>
      </c>
      <c r="D1298" s="34">
        <v>1216.0</v>
      </c>
      <c r="E1298" s="35" t="str">
        <f t="shared" si="1"/>
        <v>2019-11</v>
      </c>
      <c r="F1298" s="36">
        <f t="shared" si="2"/>
        <v>11</v>
      </c>
      <c r="G1298">
        <f t="shared" si="3"/>
        <v>2019</v>
      </c>
      <c r="H1298" s="37">
        <f t="shared" si="4"/>
        <v>43539</v>
      </c>
    </row>
    <row r="1299">
      <c r="A1299" s="31">
        <v>43539.0</v>
      </c>
      <c r="B1299" s="39" t="s">
        <v>174</v>
      </c>
      <c r="C1299" s="33" t="s">
        <v>4</v>
      </c>
      <c r="D1299" s="40">
        <v>79.0</v>
      </c>
      <c r="E1299" s="35" t="str">
        <f t="shared" si="1"/>
        <v>2019-11</v>
      </c>
      <c r="F1299" s="36">
        <f t="shared" si="2"/>
        <v>11</v>
      </c>
      <c r="G1299">
        <f t="shared" si="3"/>
        <v>2019</v>
      </c>
      <c r="H1299" s="37">
        <f t="shared" si="4"/>
        <v>43539</v>
      </c>
    </row>
    <row r="1300">
      <c r="A1300" s="31">
        <v>43539.0</v>
      </c>
      <c r="B1300" s="39" t="s">
        <v>174</v>
      </c>
      <c r="C1300" s="33" t="s">
        <v>5</v>
      </c>
      <c r="D1300" s="40">
        <v>253.0</v>
      </c>
      <c r="E1300" s="35" t="str">
        <f t="shared" si="1"/>
        <v>2019-11</v>
      </c>
      <c r="F1300" s="36">
        <f t="shared" si="2"/>
        <v>11</v>
      </c>
      <c r="G1300">
        <f t="shared" si="3"/>
        <v>2019</v>
      </c>
      <c r="H1300" s="37">
        <f t="shared" si="4"/>
        <v>43539</v>
      </c>
    </row>
    <row r="1301">
      <c r="A1301" s="31">
        <v>43539.0</v>
      </c>
      <c r="B1301" s="39" t="s">
        <v>174</v>
      </c>
      <c r="C1301" s="39" t="s">
        <v>3</v>
      </c>
      <c r="D1301" s="34">
        <v>3673.0</v>
      </c>
      <c r="E1301" s="35" t="str">
        <f t="shared" si="1"/>
        <v>2019-11</v>
      </c>
      <c r="F1301" s="36">
        <f t="shared" si="2"/>
        <v>11</v>
      </c>
      <c r="G1301">
        <f t="shared" si="3"/>
        <v>2019</v>
      </c>
      <c r="H1301" s="37">
        <f t="shared" si="4"/>
        <v>43539</v>
      </c>
    </row>
    <row r="1302">
      <c r="A1302" s="31">
        <v>43540.0</v>
      </c>
      <c r="B1302" s="39" t="s">
        <v>174</v>
      </c>
      <c r="C1302" s="33" t="s">
        <v>6</v>
      </c>
      <c r="D1302" s="34">
        <v>1477.0</v>
      </c>
      <c r="E1302" s="35" t="str">
        <f t="shared" si="1"/>
        <v>2019-11</v>
      </c>
      <c r="F1302" s="36">
        <f t="shared" si="2"/>
        <v>11</v>
      </c>
      <c r="G1302">
        <f t="shared" si="3"/>
        <v>2019</v>
      </c>
      <c r="H1302" s="37">
        <f t="shared" si="4"/>
        <v>43540</v>
      </c>
    </row>
    <row r="1303">
      <c r="A1303" s="31">
        <v>43540.0</v>
      </c>
      <c r="B1303" s="39" t="s">
        <v>174</v>
      </c>
      <c r="C1303" s="33" t="s">
        <v>4</v>
      </c>
      <c r="D1303" s="40">
        <v>134.0</v>
      </c>
      <c r="E1303" s="35" t="str">
        <f t="shared" si="1"/>
        <v>2019-11</v>
      </c>
      <c r="F1303" s="36">
        <f t="shared" si="2"/>
        <v>11</v>
      </c>
      <c r="G1303">
        <f t="shared" si="3"/>
        <v>2019</v>
      </c>
      <c r="H1303" s="37">
        <f t="shared" si="4"/>
        <v>43540</v>
      </c>
    </row>
    <row r="1304">
      <c r="A1304" s="31">
        <v>43540.0</v>
      </c>
      <c r="B1304" s="39" t="s">
        <v>174</v>
      </c>
      <c r="C1304" s="33" t="s">
        <v>5</v>
      </c>
      <c r="D1304" s="40">
        <v>316.0</v>
      </c>
      <c r="E1304" s="35" t="str">
        <f t="shared" si="1"/>
        <v>2019-11</v>
      </c>
      <c r="F1304" s="36">
        <f t="shared" si="2"/>
        <v>11</v>
      </c>
      <c r="G1304">
        <f t="shared" si="3"/>
        <v>2019</v>
      </c>
      <c r="H1304" s="37">
        <f t="shared" si="4"/>
        <v>43540</v>
      </c>
    </row>
    <row r="1305">
      <c r="A1305" s="31">
        <v>43540.0</v>
      </c>
      <c r="B1305" s="39" t="s">
        <v>174</v>
      </c>
      <c r="C1305" s="39" t="s">
        <v>3</v>
      </c>
      <c r="D1305" s="34">
        <v>4558.0</v>
      </c>
      <c r="E1305" s="35" t="str">
        <f t="shared" si="1"/>
        <v>2019-11</v>
      </c>
      <c r="F1305" s="36">
        <f t="shared" si="2"/>
        <v>11</v>
      </c>
      <c r="G1305">
        <f t="shared" si="3"/>
        <v>2019</v>
      </c>
      <c r="H1305" s="37">
        <f t="shared" si="4"/>
        <v>43540</v>
      </c>
    </row>
    <row r="1306">
      <c r="A1306" s="31">
        <v>43541.0</v>
      </c>
      <c r="B1306" s="39" t="s">
        <v>174</v>
      </c>
      <c r="C1306" s="33" t="s">
        <v>6</v>
      </c>
      <c r="D1306" s="34">
        <v>1343.0</v>
      </c>
      <c r="E1306" s="35" t="str">
        <f t="shared" si="1"/>
        <v>2019-12</v>
      </c>
      <c r="F1306" s="36">
        <f t="shared" si="2"/>
        <v>12</v>
      </c>
      <c r="G1306">
        <f t="shared" si="3"/>
        <v>2019</v>
      </c>
      <c r="H1306" s="37">
        <f t="shared" si="4"/>
        <v>43541</v>
      </c>
    </row>
    <row r="1307">
      <c r="A1307" s="31">
        <v>43541.0</v>
      </c>
      <c r="B1307" s="39" t="s">
        <v>174</v>
      </c>
      <c r="C1307" s="33" t="s">
        <v>4</v>
      </c>
      <c r="D1307" s="40">
        <v>174.0</v>
      </c>
      <c r="E1307" s="35" t="str">
        <f t="shared" si="1"/>
        <v>2019-12</v>
      </c>
      <c r="F1307" s="36">
        <f t="shared" si="2"/>
        <v>12</v>
      </c>
      <c r="G1307">
        <f t="shared" si="3"/>
        <v>2019</v>
      </c>
      <c r="H1307" s="37">
        <f t="shared" si="4"/>
        <v>43541</v>
      </c>
    </row>
    <row r="1308">
      <c r="A1308" s="31">
        <v>43541.0</v>
      </c>
      <c r="B1308" s="39" t="s">
        <v>174</v>
      </c>
      <c r="C1308" s="33" t="s">
        <v>5</v>
      </c>
      <c r="D1308" s="40">
        <v>182.0</v>
      </c>
      <c r="E1308" s="35" t="str">
        <f t="shared" si="1"/>
        <v>2019-12</v>
      </c>
      <c r="F1308" s="36">
        <f t="shared" si="2"/>
        <v>12</v>
      </c>
      <c r="G1308">
        <f t="shared" si="3"/>
        <v>2019</v>
      </c>
      <c r="H1308" s="37">
        <f t="shared" si="4"/>
        <v>43541</v>
      </c>
    </row>
    <row r="1309">
      <c r="A1309" s="31">
        <v>43541.0</v>
      </c>
      <c r="B1309" s="39" t="s">
        <v>174</v>
      </c>
      <c r="C1309" s="39" t="s">
        <v>3</v>
      </c>
      <c r="D1309" s="34">
        <v>4226.0</v>
      </c>
      <c r="E1309" s="35" t="str">
        <f t="shared" si="1"/>
        <v>2019-12</v>
      </c>
      <c r="F1309" s="36">
        <f t="shared" si="2"/>
        <v>12</v>
      </c>
      <c r="G1309">
        <f t="shared" si="3"/>
        <v>2019</v>
      </c>
      <c r="H1309" s="37">
        <f t="shared" si="4"/>
        <v>43541</v>
      </c>
    </row>
    <row r="1310">
      <c r="A1310" s="31">
        <v>43542.0</v>
      </c>
      <c r="B1310" s="39" t="s">
        <v>174</v>
      </c>
      <c r="C1310" s="33" t="s">
        <v>6</v>
      </c>
      <c r="D1310" s="34">
        <v>1311.0</v>
      </c>
      <c r="E1310" s="35" t="str">
        <f t="shared" si="1"/>
        <v>2019-12</v>
      </c>
      <c r="F1310" s="36">
        <f t="shared" si="2"/>
        <v>12</v>
      </c>
      <c r="G1310">
        <f t="shared" si="3"/>
        <v>2019</v>
      </c>
      <c r="H1310" s="37">
        <f t="shared" si="4"/>
        <v>43542</v>
      </c>
    </row>
    <row r="1311">
      <c r="A1311" s="31">
        <v>43542.0</v>
      </c>
      <c r="B1311" s="39" t="s">
        <v>174</v>
      </c>
      <c r="C1311" s="33" t="s">
        <v>4</v>
      </c>
      <c r="D1311" s="40">
        <v>126.0</v>
      </c>
      <c r="E1311" s="35" t="str">
        <f t="shared" si="1"/>
        <v>2019-12</v>
      </c>
      <c r="F1311" s="36">
        <f t="shared" si="2"/>
        <v>12</v>
      </c>
      <c r="G1311">
        <f t="shared" si="3"/>
        <v>2019</v>
      </c>
      <c r="H1311" s="37">
        <f t="shared" si="4"/>
        <v>43542</v>
      </c>
    </row>
    <row r="1312">
      <c r="A1312" s="31">
        <v>43542.0</v>
      </c>
      <c r="B1312" s="39" t="s">
        <v>174</v>
      </c>
      <c r="C1312" s="33" t="s">
        <v>5</v>
      </c>
      <c r="D1312" s="40">
        <v>253.0</v>
      </c>
      <c r="E1312" s="35" t="str">
        <f t="shared" si="1"/>
        <v>2019-12</v>
      </c>
      <c r="F1312" s="36">
        <f t="shared" si="2"/>
        <v>12</v>
      </c>
      <c r="G1312">
        <f t="shared" si="3"/>
        <v>2019</v>
      </c>
      <c r="H1312" s="37">
        <f t="shared" si="4"/>
        <v>43542</v>
      </c>
    </row>
    <row r="1313">
      <c r="A1313" s="31">
        <v>43542.0</v>
      </c>
      <c r="B1313" s="39" t="s">
        <v>174</v>
      </c>
      <c r="C1313" s="39" t="s">
        <v>3</v>
      </c>
      <c r="D1313" s="34">
        <v>3633.0</v>
      </c>
      <c r="E1313" s="35" t="str">
        <f t="shared" si="1"/>
        <v>2019-12</v>
      </c>
      <c r="F1313" s="36">
        <f t="shared" si="2"/>
        <v>12</v>
      </c>
      <c r="G1313">
        <f t="shared" si="3"/>
        <v>2019</v>
      </c>
      <c r="H1313" s="37">
        <f t="shared" si="4"/>
        <v>43542</v>
      </c>
    </row>
    <row r="1314">
      <c r="A1314" s="31">
        <v>43543.0</v>
      </c>
      <c r="B1314" s="39" t="s">
        <v>174</v>
      </c>
      <c r="C1314" s="33" t="s">
        <v>6</v>
      </c>
      <c r="D1314" s="34">
        <v>1398.0</v>
      </c>
      <c r="E1314" s="35" t="str">
        <f t="shared" si="1"/>
        <v>2019-12</v>
      </c>
      <c r="F1314" s="36">
        <f t="shared" si="2"/>
        <v>12</v>
      </c>
      <c r="G1314">
        <f t="shared" si="3"/>
        <v>2019</v>
      </c>
      <c r="H1314" s="37">
        <f t="shared" si="4"/>
        <v>43543</v>
      </c>
    </row>
    <row r="1315">
      <c r="A1315" s="31">
        <v>43543.0</v>
      </c>
      <c r="B1315" s="39" t="s">
        <v>174</v>
      </c>
      <c r="C1315" s="33" t="s">
        <v>4</v>
      </c>
      <c r="D1315" s="40">
        <v>79.0</v>
      </c>
      <c r="E1315" s="35" t="str">
        <f t="shared" si="1"/>
        <v>2019-12</v>
      </c>
      <c r="F1315" s="36">
        <f t="shared" si="2"/>
        <v>12</v>
      </c>
      <c r="G1315">
        <f t="shared" si="3"/>
        <v>2019</v>
      </c>
      <c r="H1315" s="37">
        <f t="shared" si="4"/>
        <v>43543</v>
      </c>
    </row>
    <row r="1316">
      <c r="A1316" s="31">
        <v>43543.0</v>
      </c>
      <c r="B1316" s="39" t="s">
        <v>174</v>
      </c>
      <c r="C1316" s="33" t="s">
        <v>5</v>
      </c>
      <c r="D1316" s="40">
        <v>261.0</v>
      </c>
      <c r="E1316" s="35" t="str">
        <f t="shared" si="1"/>
        <v>2019-12</v>
      </c>
      <c r="F1316" s="36">
        <f t="shared" si="2"/>
        <v>12</v>
      </c>
      <c r="G1316">
        <f t="shared" si="3"/>
        <v>2019</v>
      </c>
      <c r="H1316" s="37">
        <f t="shared" si="4"/>
        <v>43543</v>
      </c>
    </row>
    <row r="1317">
      <c r="A1317" s="31">
        <v>43543.0</v>
      </c>
      <c r="B1317" s="39" t="s">
        <v>174</v>
      </c>
      <c r="C1317" s="39" t="s">
        <v>3</v>
      </c>
      <c r="D1317" s="34">
        <v>3436.0</v>
      </c>
      <c r="E1317" s="35" t="str">
        <f t="shared" si="1"/>
        <v>2019-12</v>
      </c>
      <c r="F1317" s="36">
        <f t="shared" si="2"/>
        <v>12</v>
      </c>
      <c r="G1317">
        <f t="shared" si="3"/>
        <v>2019</v>
      </c>
      <c r="H1317" s="37">
        <f t="shared" si="4"/>
        <v>43543</v>
      </c>
    </row>
    <row r="1318">
      <c r="A1318" s="31">
        <v>43544.0</v>
      </c>
      <c r="B1318" s="39" t="s">
        <v>174</v>
      </c>
      <c r="C1318" s="33" t="s">
        <v>6</v>
      </c>
      <c r="D1318" s="34">
        <v>1185.0</v>
      </c>
      <c r="E1318" s="35" t="str">
        <f t="shared" si="1"/>
        <v>2019-12</v>
      </c>
      <c r="F1318" s="36">
        <f t="shared" si="2"/>
        <v>12</v>
      </c>
      <c r="G1318">
        <f t="shared" si="3"/>
        <v>2019</v>
      </c>
      <c r="H1318" s="37">
        <f t="shared" si="4"/>
        <v>43544</v>
      </c>
    </row>
    <row r="1319">
      <c r="A1319" s="31">
        <v>43544.0</v>
      </c>
      <c r="B1319" s="39" t="s">
        <v>174</v>
      </c>
      <c r="C1319" s="33" t="s">
        <v>4</v>
      </c>
      <c r="D1319" s="40">
        <v>134.0</v>
      </c>
      <c r="E1319" s="35" t="str">
        <f t="shared" si="1"/>
        <v>2019-12</v>
      </c>
      <c r="F1319" s="36">
        <f t="shared" si="2"/>
        <v>12</v>
      </c>
      <c r="G1319">
        <f t="shared" si="3"/>
        <v>2019</v>
      </c>
      <c r="H1319" s="37">
        <f t="shared" si="4"/>
        <v>43544</v>
      </c>
    </row>
    <row r="1320">
      <c r="A1320" s="31">
        <v>43544.0</v>
      </c>
      <c r="B1320" s="39" t="s">
        <v>174</v>
      </c>
      <c r="C1320" s="33" t="s">
        <v>5</v>
      </c>
      <c r="D1320" s="40">
        <v>292.0</v>
      </c>
      <c r="E1320" s="35" t="str">
        <f t="shared" si="1"/>
        <v>2019-12</v>
      </c>
      <c r="F1320" s="36">
        <f t="shared" si="2"/>
        <v>12</v>
      </c>
      <c r="G1320">
        <f t="shared" si="3"/>
        <v>2019</v>
      </c>
      <c r="H1320" s="37">
        <f t="shared" si="4"/>
        <v>43544</v>
      </c>
    </row>
    <row r="1321">
      <c r="A1321" s="31">
        <v>43544.0</v>
      </c>
      <c r="B1321" s="39" t="s">
        <v>174</v>
      </c>
      <c r="C1321" s="39" t="s">
        <v>3</v>
      </c>
      <c r="D1321" s="34">
        <v>3073.0</v>
      </c>
      <c r="E1321" s="35" t="str">
        <f t="shared" si="1"/>
        <v>2019-12</v>
      </c>
      <c r="F1321" s="36">
        <f t="shared" si="2"/>
        <v>12</v>
      </c>
      <c r="G1321">
        <f t="shared" si="3"/>
        <v>2019</v>
      </c>
      <c r="H1321" s="37">
        <f t="shared" si="4"/>
        <v>43544</v>
      </c>
    </row>
    <row r="1322">
      <c r="A1322" s="31">
        <v>43545.0</v>
      </c>
      <c r="B1322" s="39" t="s">
        <v>174</v>
      </c>
      <c r="C1322" s="33" t="s">
        <v>6</v>
      </c>
      <c r="D1322" s="34">
        <v>1074.0</v>
      </c>
      <c r="E1322" s="35" t="str">
        <f t="shared" si="1"/>
        <v>2019-12</v>
      </c>
      <c r="F1322" s="36">
        <f t="shared" si="2"/>
        <v>12</v>
      </c>
      <c r="G1322">
        <f t="shared" si="3"/>
        <v>2019</v>
      </c>
      <c r="H1322" s="37">
        <f t="shared" si="4"/>
        <v>43545</v>
      </c>
    </row>
    <row r="1323">
      <c r="A1323" s="31">
        <v>43545.0</v>
      </c>
      <c r="B1323" s="39" t="s">
        <v>174</v>
      </c>
      <c r="C1323" s="33" t="s">
        <v>4</v>
      </c>
      <c r="D1323" s="40">
        <v>126.0</v>
      </c>
      <c r="E1323" s="35" t="str">
        <f t="shared" si="1"/>
        <v>2019-12</v>
      </c>
      <c r="F1323" s="36">
        <f t="shared" si="2"/>
        <v>12</v>
      </c>
      <c r="G1323">
        <f t="shared" si="3"/>
        <v>2019</v>
      </c>
      <c r="H1323" s="37">
        <f t="shared" si="4"/>
        <v>43545</v>
      </c>
    </row>
    <row r="1324">
      <c r="A1324" s="31">
        <v>43545.0</v>
      </c>
      <c r="B1324" s="39" t="s">
        <v>174</v>
      </c>
      <c r="C1324" s="33" t="s">
        <v>5</v>
      </c>
      <c r="D1324" s="40">
        <v>205.0</v>
      </c>
      <c r="E1324" s="35" t="str">
        <f t="shared" si="1"/>
        <v>2019-12</v>
      </c>
      <c r="F1324" s="36">
        <f t="shared" si="2"/>
        <v>12</v>
      </c>
      <c r="G1324">
        <f t="shared" si="3"/>
        <v>2019</v>
      </c>
      <c r="H1324" s="37">
        <f t="shared" si="4"/>
        <v>43545</v>
      </c>
    </row>
    <row r="1325">
      <c r="A1325" s="31">
        <v>43545.0</v>
      </c>
      <c r="B1325" s="39" t="s">
        <v>174</v>
      </c>
      <c r="C1325" s="39" t="s">
        <v>3</v>
      </c>
      <c r="D1325" s="34">
        <v>3033.0</v>
      </c>
      <c r="E1325" s="35" t="str">
        <f t="shared" si="1"/>
        <v>2019-12</v>
      </c>
      <c r="F1325" s="36">
        <f t="shared" si="2"/>
        <v>12</v>
      </c>
      <c r="G1325">
        <f t="shared" si="3"/>
        <v>2019</v>
      </c>
      <c r="H1325" s="37">
        <f t="shared" si="4"/>
        <v>43545</v>
      </c>
    </row>
    <row r="1326">
      <c r="A1326" s="31">
        <v>43546.0</v>
      </c>
      <c r="B1326" s="39" t="s">
        <v>174</v>
      </c>
      <c r="C1326" s="33" t="s">
        <v>6</v>
      </c>
      <c r="D1326" s="40">
        <v>948.0</v>
      </c>
      <c r="E1326" s="35" t="str">
        <f t="shared" si="1"/>
        <v>2019-12</v>
      </c>
      <c r="F1326" s="36">
        <f t="shared" si="2"/>
        <v>12</v>
      </c>
      <c r="G1326">
        <f t="shared" si="3"/>
        <v>2019</v>
      </c>
      <c r="H1326" s="37">
        <f t="shared" si="4"/>
        <v>43546</v>
      </c>
    </row>
    <row r="1327">
      <c r="A1327" s="31">
        <v>43546.0</v>
      </c>
      <c r="B1327" s="39" t="s">
        <v>174</v>
      </c>
      <c r="C1327" s="33" t="s">
        <v>4</v>
      </c>
      <c r="D1327" s="40">
        <v>87.0</v>
      </c>
      <c r="E1327" s="35" t="str">
        <f t="shared" si="1"/>
        <v>2019-12</v>
      </c>
      <c r="F1327" s="36">
        <f t="shared" si="2"/>
        <v>12</v>
      </c>
      <c r="G1327">
        <f t="shared" si="3"/>
        <v>2019</v>
      </c>
      <c r="H1327" s="37">
        <f t="shared" si="4"/>
        <v>43546</v>
      </c>
    </row>
    <row r="1328">
      <c r="A1328" s="31">
        <v>43546.0</v>
      </c>
      <c r="B1328" s="39" t="s">
        <v>174</v>
      </c>
      <c r="C1328" s="33" t="s">
        <v>5</v>
      </c>
      <c r="D1328" s="40">
        <v>174.0</v>
      </c>
      <c r="E1328" s="35" t="str">
        <f t="shared" si="1"/>
        <v>2019-12</v>
      </c>
      <c r="F1328" s="36">
        <f t="shared" si="2"/>
        <v>12</v>
      </c>
      <c r="G1328">
        <f t="shared" si="3"/>
        <v>2019</v>
      </c>
      <c r="H1328" s="37">
        <f t="shared" si="4"/>
        <v>43546</v>
      </c>
    </row>
    <row r="1329">
      <c r="A1329" s="31">
        <v>43546.0</v>
      </c>
      <c r="B1329" s="39" t="s">
        <v>174</v>
      </c>
      <c r="C1329" s="39" t="s">
        <v>3</v>
      </c>
      <c r="D1329" s="34">
        <v>3033.0</v>
      </c>
      <c r="E1329" s="35" t="str">
        <f t="shared" si="1"/>
        <v>2019-12</v>
      </c>
      <c r="F1329" s="36">
        <f t="shared" si="2"/>
        <v>12</v>
      </c>
      <c r="G1329">
        <f t="shared" si="3"/>
        <v>2019</v>
      </c>
      <c r="H1329" s="37">
        <f t="shared" si="4"/>
        <v>43546</v>
      </c>
    </row>
    <row r="1330">
      <c r="A1330" s="31">
        <v>43547.0</v>
      </c>
      <c r="B1330" s="39" t="s">
        <v>174</v>
      </c>
      <c r="C1330" s="33" t="s">
        <v>6</v>
      </c>
      <c r="D1330" s="34">
        <v>1035.0</v>
      </c>
      <c r="E1330" s="35" t="str">
        <f t="shared" si="1"/>
        <v>2019-12</v>
      </c>
      <c r="F1330" s="36">
        <f t="shared" si="2"/>
        <v>12</v>
      </c>
      <c r="G1330">
        <f t="shared" si="3"/>
        <v>2019</v>
      </c>
      <c r="H1330" s="37">
        <f t="shared" si="4"/>
        <v>43547</v>
      </c>
    </row>
    <row r="1331">
      <c r="A1331" s="31">
        <v>43547.0</v>
      </c>
      <c r="B1331" s="39" t="s">
        <v>174</v>
      </c>
      <c r="C1331" s="33" t="s">
        <v>4</v>
      </c>
      <c r="D1331" s="40">
        <v>111.0</v>
      </c>
      <c r="E1331" s="35" t="str">
        <f t="shared" si="1"/>
        <v>2019-12</v>
      </c>
      <c r="F1331" s="36">
        <f t="shared" si="2"/>
        <v>12</v>
      </c>
      <c r="G1331">
        <f t="shared" si="3"/>
        <v>2019</v>
      </c>
      <c r="H1331" s="37">
        <f t="shared" si="4"/>
        <v>43547</v>
      </c>
    </row>
    <row r="1332">
      <c r="A1332" s="31">
        <v>43547.0</v>
      </c>
      <c r="B1332" s="39" t="s">
        <v>174</v>
      </c>
      <c r="C1332" s="33" t="s">
        <v>5</v>
      </c>
      <c r="D1332" s="40">
        <v>182.0</v>
      </c>
      <c r="E1332" s="35" t="str">
        <f t="shared" si="1"/>
        <v>2019-12</v>
      </c>
      <c r="F1332" s="36">
        <f t="shared" si="2"/>
        <v>12</v>
      </c>
      <c r="G1332">
        <f t="shared" si="3"/>
        <v>2019</v>
      </c>
      <c r="H1332" s="37">
        <f t="shared" si="4"/>
        <v>43547</v>
      </c>
    </row>
    <row r="1333">
      <c r="A1333" s="31">
        <v>43547.0</v>
      </c>
      <c r="B1333" s="39" t="s">
        <v>174</v>
      </c>
      <c r="C1333" s="39" t="s">
        <v>3</v>
      </c>
      <c r="D1333" s="34">
        <v>2978.0</v>
      </c>
      <c r="E1333" s="35" t="str">
        <f t="shared" si="1"/>
        <v>2019-12</v>
      </c>
      <c r="F1333" s="36">
        <f t="shared" si="2"/>
        <v>12</v>
      </c>
      <c r="G1333">
        <f t="shared" si="3"/>
        <v>2019</v>
      </c>
      <c r="H1333" s="37">
        <f t="shared" si="4"/>
        <v>43547</v>
      </c>
    </row>
    <row r="1334">
      <c r="A1334" s="31">
        <v>43548.0</v>
      </c>
      <c r="B1334" s="39" t="s">
        <v>174</v>
      </c>
      <c r="C1334" s="33" t="s">
        <v>6</v>
      </c>
      <c r="D1334" s="34">
        <v>1232.0</v>
      </c>
      <c r="E1334" s="35" t="str">
        <f t="shared" si="1"/>
        <v>2019-13</v>
      </c>
      <c r="F1334" s="36">
        <f t="shared" si="2"/>
        <v>13</v>
      </c>
      <c r="G1334">
        <f t="shared" si="3"/>
        <v>2019</v>
      </c>
      <c r="H1334" s="37">
        <f t="shared" si="4"/>
        <v>43548</v>
      </c>
    </row>
    <row r="1335">
      <c r="A1335" s="31">
        <v>43548.0</v>
      </c>
      <c r="B1335" s="39" t="s">
        <v>174</v>
      </c>
      <c r="C1335" s="33" t="s">
        <v>4</v>
      </c>
      <c r="D1335" s="40">
        <v>111.0</v>
      </c>
      <c r="E1335" s="35" t="str">
        <f t="shared" si="1"/>
        <v>2019-13</v>
      </c>
      <c r="F1335" s="36">
        <f t="shared" si="2"/>
        <v>13</v>
      </c>
      <c r="G1335">
        <f t="shared" si="3"/>
        <v>2019</v>
      </c>
      <c r="H1335" s="37">
        <f t="shared" si="4"/>
        <v>43548</v>
      </c>
    </row>
    <row r="1336">
      <c r="A1336" s="31">
        <v>43548.0</v>
      </c>
      <c r="B1336" s="39" t="s">
        <v>174</v>
      </c>
      <c r="C1336" s="33" t="s">
        <v>5</v>
      </c>
      <c r="D1336" s="40">
        <v>229.0</v>
      </c>
      <c r="E1336" s="35" t="str">
        <f t="shared" si="1"/>
        <v>2019-13</v>
      </c>
      <c r="F1336" s="36">
        <f t="shared" si="2"/>
        <v>13</v>
      </c>
      <c r="G1336">
        <f t="shared" si="3"/>
        <v>2019</v>
      </c>
      <c r="H1336" s="37">
        <f t="shared" si="4"/>
        <v>43548</v>
      </c>
    </row>
    <row r="1337">
      <c r="A1337" s="31">
        <v>43548.0</v>
      </c>
      <c r="B1337" s="39" t="s">
        <v>174</v>
      </c>
      <c r="C1337" s="39" t="s">
        <v>3</v>
      </c>
      <c r="D1337" s="34">
        <v>3191.0</v>
      </c>
      <c r="E1337" s="35" t="str">
        <f t="shared" si="1"/>
        <v>2019-13</v>
      </c>
      <c r="F1337" s="36">
        <f t="shared" si="2"/>
        <v>13</v>
      </c>
      <c r="G1337">
        <f t="shared" si="3"/>
        <v>2019</v>
      </c>
      <c r="H1337" s="37">
        <f t="shared" si="4"/>
        <v>43548</v>
      </c>
    </row>
    <row r="1338">
      <c r="A1338" s="31">
        <v>43549.0</v>
      </c>
      <c r="B1338" s="39" t="s">
        <v>174</v>
      </c>
      <c r="C1338" s="33" t="s">
        <v>6</v>
      </c>
      <c r="D1338" s="34">
        <v>1130.0</v>
      </c>
      <c r="E1338" s="35" t="str">
        <f t="shared" si="1"/>
        <v>2019-13</v>
      </c>
      <c r="F1338" s="36">
        <f t="shared" si="2"/>
        <v>13</v>
      </c>
      <c r="G1338">
        <f t="shared" si="3"/>
        <v>2019</v>
      </c>
      <c r="H1338" s="37">
        <f t="shared" si="4"/>
        <v>43549</v>
      </c>
    </row>
    <row r="1339">
      <c r="A1339" s="31">
        <v>43549.0</v>
      </c>
      <c r="B1339" s="39" t="s">
        <v>174</v>
      </c>
      <c r="C1339" s="33" t="s">
        <v>4</v>
      </c>
      <c r="D1339" s="40">
        <v>95.0</v>
      </c>
      <c r="E1339" s="35" t="str">
        <f t="shared" si="1"/>
        <v>2019-13</v>
      </c>
      <c r="F1339" s="36">
        <f t="shared" si="2"/>
        <v>13</v>
      </c>
      <c r="G1339">
        <f t="shared" si="3"/>
        <v>2019</v>
      </c>
      <c r="H1339" s="37">
        <f t="shared" si="4"/>
        <v>43549</v>
      </c>
    </row>
    <row r="1340">
      <c r="A1340" s="31">
        <v>43549.0</v>
      </c>
      <c r="B1340" s="39" t="s">
        <v>174</v>
      </c>
      <c r="C1340" s="33" t="s">
        <v>5</v>
      </c>
      <c r="D1340" s="40">
        <v>213.0</v>
      </c>
      <c r="E1340" s="35" t="str">
        <f t="shared" si="1"/>
        <v>2019-13</v>
      </c>
      <c r="F1340" s="36">
        <f t="shared" si="2"/>
        <v>13</v>
      </c>
      <c r="G1340">
        <f t="shared" si="3"/>
        <v>2019</v>
      </c>
      <c r="H1340" s="37">
        <f t="shared" si="4"/>
        <v>43549</v>
      </c>
    </row>
    <row r="1341">
      <c r="A1341" s="31">
        <v>43549.0</v>
      </c>
      <c r="B1341" s="39" t="s">
        <v>174</v>
      </c>
      <c r="C1341" s="39" t="s">
        <v>3</v>
      </c>
      <c r="D1341" s="34">
        <v>2788.0</v>
      </c>
      <c r="E1341" s="35" t="str">
        <f t="shared" si="1"/>
        <v>2019-13</v>
      </c>
      <c r="F1341" s="36">
        <f t="shared" si="2"/>
        <v>13</v>
      </c>
      <c r="G1341">
        <f t="shared" si="3"/>
        <v>2019</v>
      </c>
      <c r="H1341" s="37">
        <f t="shared" si="4"/>
        <v>43549</v>
      </c>
    </row>
    <row r="1342">
      <c r="A1342" s="31">
        <v>43550.0</v>
      </c>
      <c r="B1342" s="39" t="s">
        <v>174</v>
      </c>
      <c r="C1342" s="33" t="s">
        <v>6</v>
      </c>
      <c r="D1342" s="34">
        <v>1145.0</v>
      </c>
      <c r="E1342" s="35" t="str">
        <f t="shared" si="1"/>
        <v>2019-13</v>
      </c>
      <c r="F1342" s="36">
        <f t="shared" si="2"/>
        <v>13</v>
      </c>
      <c r="G1342">
        <f t="shared" si="3"/>
        <v>2019</v>
      </c>
      <c r="H1342" s="37">
        <f t="shared" si="4"/>
        <v>43550</v>
      </c>
    </row>
    <row r="1343">
      <c r="A1343" s="31">
        <v>43550.0</v>
      </c>
      <c r="B1343" s="39" t="s">
        <v>174</v>
      </c>
      <c r="C1343" s="33" t="s">
        <v>4</v>
      </c>
      <c r="D1343" s="40">
        <v>126.0</v>
      </c>
      <c r="E1343" s="35" t="str">
        <f t="shared" si="1"/>
        <v>2019-13</v>
      </c>
      <c r="F1343" s="36">
        <f t="shared" si="2"/>
        <v>13</v>
      </c>
      <c r="G1343">
        <f t="shared" si="3"/>
        <v>2019</v>
      </c>
      <c r="H1343" s="37">
        <f t="shared" si="4"/>
        <v>43550</v>
      </c>
    </row>
    <row r="1344">
      <c r="A1344" s="31">
        <v>43550.0</v>
      </c>
      <c r="B1344" s="39" t="s">
        <v>174</v>
      </c>
      <c r="C1344" s="33" t="s">
        <v>5</v>
      </c>
      <c r="D1344" s="40">
        <v>221.0</v>
      </c>
      <c r="E1344" s="35" t="str">
        <f t="shared" si="1"/>
        <v>2019-13</v>
      </c>
      <c r="F1344" s="36">
        <f t="shared" si="2"/>
        <v>13</v>
      </c>
      <c r="G1344">
        <f t="shared" si="3"/>
        <v>2019</v>
      </c>
      <c r="H1344" s="37">
        <f t="shared" si="4"/>
        <v>43550</v>
      </c>
    </row>
    <row r="1345">
      <c r="A1345" s="31">
        <v>43550.0</v>
      </c>
      <c r="B1345" s="39" t="s">
        <v>174</v>
      </c>
      <c r="C1345" s="39" t="s">
        <v>3</v>
      </c>
      <c r="D1345" s="34">
        <v>2575.0</v>
      </c>
      <c r="E1345" s="35" t="str">
        <f t="shared" si="1"/>
        <v>2019-13</v>
      </c>
      <c r="F1345" s="36">
        <f t="shared" si="2"/>
        <v>13</v>
      </c>
      <c r="G1345">
        <f t="shared" si="3"/>
        <v>2019</v>
      </c>
      <c r="H1345" s="37">
        <f t="shared" si="4"/>
        <v>43550</v>
      </c>
    </row>
    <row r="1346">
      <c r="A1346" s="31">
        <v>43551.0</v>
      </c>
      <c r="B1346" s="39" t="s">
        <v>174</v>
      </c>
      <c r="C1346" s="33" t="s">
        <v>6</v>
      </c>
      <c r="D1346" s="34">
        <v>1003.0</v>
      </c>
      <c r="E1346" s="35" t="str">
        <f t="shared" si="1"/>
        <v>2019-13</v>
      </c>
      <c r="F1346" s="36">
        <f t="shared" si="2"/>
        <v>13</v>
      </c>
      <c r="G1346">
        <f t="shared" si="3"/>
        <v>2019</v>
      </c>
      <c r="H1346" s="37">
        <f t="shared" si="4"/>
        <v>43551</v>
      </c>
    </row>
    <row r="1347">
      <c r="A1347" s="31">
        <v>43551.0</v>
      </c>
      <c r="B1347" s="39" t="s">
        <v>174</v>
      </c>
      <c r="C1347" s="33" t="s">
        <v>4</v>
      </c>
      <c r="D1347" s="40">
        <v>103.0</v>
      </c>
      <c r="E1347" s="35" t="str">
        <f t="shared" si="1"/>
        <v>2019-13</v>
      </c>
      <c r="F1347" s="36">
        <f t="shared" si="2"/>
        <v>13</v>
      </c>
      <c r="G1347">
        <f t="shared" si="3"/>
        <v>2019</v>
      </c>
      <c r="H1347" s="37">
        <f t="shared" si="4"/>
        <v>43551</v>
      </c>
    </row>
    <row r="1348">
      <c r="A1348" s="31">
        <v>43551.0</v>
      </c>
      <c r="B1348" s="39" t="s">
        <v>174</v>
      </c>
      <c r="C1348" s="33" t="s">
        <v>5</v>
      </c>
      <c r="D1348" s="40">
        <v>253.0</v>
      </c>
      <c r="E1348" s="35" t="str">
        <f t="shared" si="1"/>
        <v>2019-13</v>
      </c>
      <c r="F1348" s="36">
        <f t="shared" si="2"/>
        <v>13</v>
      </c>
      <c r="G1348">
        <f t="shared" si="3"/>
        <v>2019</v>
      </c>
      <c r="H1348" s="37">
        <f t="shared" si="4"/>
        <v>43551</v>
      </c>
    </row>
    <row r="1349">
      <c r="A1349" s="31">
        <v>43551.0</v>
      </c>
      <c r="B1349" s="39" t="s">
        <v>174</v>
      </c>
      <c r="C1349" s="39" t="s">
        <v>3</v>
      </c>
      <c r="D1349" s="34">
        <v>2520.0</v>
      </c>
      <c r="E1349" s="35" t="str">
        <f t="shared" si="1"/>
        <v>2019-13</v>
      </c>
      <c r="F1349" s="36">
        <f t="shared" si="2"/>
        <v>13</v>
      </c>
      <c r="G1349">
        <f t="shared" si="3"/>
        <v>2019</v>
      </c>
      <c r="H1349" s="37">
        <f t="shared" si="4"/>
        <v>43551</v>
      </c>
    </row>
    <row r="1350">
      <c r="A1350" s="31">
        <v>43552.0</v>
      </c>
      <c r="B1350" s="39" t="s">
        <v>174</v>
      </c>
      <c r="C1350" s="33" t="s">
        <v>6</v>
      </c>
      <c r="D1350" s="34">
        <v>1011.0</v>
      </c>
      <c r="E1350" s="35" t="str">
        <f t="shared" si="1"/>
        <v>2019-13</v>
      </c>
      <c r="F1350" s="36">
        <f t="shared" si="2"/>
        <v>13</v>
      </c>
      <c r="G1350">
        <f t="shared" si="3"/>
        <v>2019</v>
      </c>
      <c r="H1350" s="37">
        <f t="shared" si="4"/>
        <v>43552</v>
      </c>
    </row>
    <row r="1351">
      <c r="A1351" s="31">
        <v>43552.0</v>
      </c>
      <c r="B1351" s="39" t="s">
        <v>174</v>
      </c>
      <c r="C1351" s="33" t="s">
        <v>4</v>
      </c>
      <c r="D1351" s="40">
        <v>87.0</v>
      </c>
      <c r="E1351" s="35" t="str">
        <f t="shared" si="1"/>
        <v>2019-13</v>
      </c>
      <c r="F1351" s="36">
        <f t="shared" si="2"/>
        <v>13</v>
      </c>
      <c r="G1351">
        <f t="shared" si="3"/>
        <v>2019</v>
      </c>
      <c r="H1351" s="37">
        <f t="shared" si="4"/>
        <v>43552</v>
      </c>
    </row>
    <row r="1352">
      <c r="A1352" s="31">
        <v>43552.0</v>
      </c>
      <c r="B1352" s="39" t="s">
        <v>174</v>
      </c>
      <c r="C1352" s="33" t="s">
        <v>5</v>
      </c>
      <c r="D1352" s="40">
        <v>126.0</v>
      </c>
      <c r="E1352" s="35" t="str">
        <f t="shared" si="1"/>
        <v>2019-13</v>
      </c>
      <c r="F1352" s="36">
        <f t="shared" si="2"/>
        <v>13</v>
      </c>
      <c r="G1352">
        <f t="shared" si="3"/>
        <v>2019</v>
      </c>
      <c r="H1352" s="37">
        <f t="shared" si="4"/>
        <v>43552</v>
      </c>
    </row>
    <row r="1353">
      <c r="A1353" s="31">
        <v>43552.0</v>
      </c>
      <c r="B1353" s="39" t="s">
        <v>174</v>
      </c>
      <c r="C1353" s="39" t="s">
        <v>3</v>
      </c>
      <c r="D1353" s="34">
        <v>2480.0</v>
      </c>
      <c r="E1353" s="35" t="str">
        <f t="shared" si="1"/>
        <v>2019-13</v>
      </c>
      <c r="F1353" s="36">
        <f t="shared" si="2"/>
        <v>13</v>
      </c>
      <c r="G1353">
        <f t="shared" si="3"/>
        <v>2019</v>
      </c>
      <c r="H1353" s="37">
        <f t="shared" si="4"/>
        <v>43552</v>
      </c>
    </row>
    <row r="1354">
      <c r="A1354" s="31">
        <v>43553.0</v>
      </c>
      <c r="B1354" s="39" t="s">
        <v>174</v>
      </c>
      <c r="C1354" s="33" t="s">
        <v>6</v>
      </c>
      <c r="D1354" s="34">
        <v>1193.0</v>
      </c>
      <c r="E1354" s="35" t="str">
        <f t="shared" si="1"/>
        <v>2019-13</v>
      </c>
      <c r="F1354" s="36">
        <f t="shared" si="2"/>
        <v>13</v>
      </c>
      <c r="G1354">
        <f t="shared" si="3"/>
        <v>2019</v>
      </c>
      <c r="H1354" s="37">
        <f t="shared" si="4"/>
        <v>43553</v>
      </c>
    </row>
    <row r="1355">
      <c r="A1355" s="31">
        <v>43553.0</v>
      </c>
      <c r="B1355" s="39" t="s">
        <v>174</v>
      </c>
      <c r="C1355" s="33" t="s">
        <v>4</v>
      </c>
      <c r="D1355" s="40">
        <v>118.0</v>
      </c>
      <c r="E1355" s="35" t="str">
        <f t="shared" si="1"/>
        <v>2019-13</v>
      </c>
      <c r="F1355" s="36">
        <f t="shared" si="2"/>
        <v>13</v>
      </c>
      <c r="G1355">
        <f t="shared" si="3"/>
        <v>2019</v>
      </c>
      <c r="H1355" s="37">
        <f t="shared" si="4"/>
        <v>43553</v>
      </c>
    </row>
    <row r="1356">
      <c r="A1356" s="31">
        <v>43553.0</v>
      </c>
      <c r="B1356" s="39" t="s">
        <v>174</v>
      </c>
      <c r="C1356" s="33" t="s">
        <v>5</v>
      </c>
      <c r="D1356" s="40">
        <v>292.0</v>
      </c>
      <c r="E1356" s="35" t="str">
        <f t="shared" si="1"/>
        <v>2019-13</v>
      </c>
      <c r="F1356" s="36">
        <f t="shared" si="2"/>
        <v>13</v>
      </c>
      <c r="G1356">
        <f t="shared" si="3"/>
        <v>2019</v>
      </c>
      <c r="H1356" s="37">
        <f t="shared" si="4"/>
        <v>43553</v>
      </c>
    </row>
    <row r="1357">
      <c r="A1357" s="31">
        <v>43553.0</v>
      </c>
      <c r="B1357" s="39" t="s">
        <v>174</v>
      </c>
      <c r="C1357" s="39" t="s">
        <v>3</v>
      </c>
      <c r="D1357" s="34">
        <v>2780.0</v>
      </c>
      <c r="E1357" s="35" t="str">
        <f t="shared" si="1"/>
        <v>2019-13</v>
      </c>
      <c r="F1357" s="36">
        <f t="shared" si="2"/>
        <v>13</v>
      </c>
      <c r="G1357">
        <f t="shared" si="3"/>
        <v>2019</v>
      </c>
      <c r="H1357" s="37">
        <f t="shared" si="4"/>
        <v>43553</v>
      </c>
    </row>
    <row r="1358">
      <c r="A1358" s="31">
        <v>43554.0</v>
      </c>
      <c r="B1358" s="39" t="s">
        <v>174</v>
      </c>
      <c r="C1358" s="33" t="s">
        <v>6</v>
      </c>
      <c r="D1358" s="34">
        <v>1311.0</v>
      </c>
      <c r="E1358" s="35" t="str">
        <f t="shared" si="1"/>
        <v>2019-13</v>
      </c>
      <c r="F1358" s="36">
        <f t="shared" si="2"/>
        <v>13</v>
      </c>
      <c r="G1358">
        <f t="shared" si="3"/>
        <v>2019</v>
      </c>
      <c r="H1358" s="37">
        <f t="shared" si="4"/>
        <v>43554</v>
      </c>
    </row>
    <row r="1359">
      <c r="A1359" s="31">
        <v>43554.0</v>
      </c>
      <c r="B1359" s="39" t="s">
        <v>174</v>
      </c>
      <c r="C1359" s="33" t="s">
        <v>4</v>
      </c>
      <c r="D1359" s="40">
        <v>134.0</v>
      </c>
      <c r="E1359" s="35" t="str">
        <f t="shared" si="1"/>
        <v>2019-13</v>
      </c>
      <c r="F1359" s="36">
        <f t="shared" si="2"/>
        <v>13</v>
      </c>
      <c r="G1359">
        <f t="shared" si="3"/>
        <v>2019</v>
      </c>
      <c r="H1359" s="37">
        <f t="shared" si="4"/>
        <v>43554</v>
      </c>
    </row>
    <row r="1360">
      <c r="A1360" s="31">
        <v>43554.0</v>
      </c>
      <c r="B1360" s="39" t="s">
        <v>174</v>
      </c>
      <c r="C1360" s="33" t="s">
        <v>5</v>
      </c>
      <c r="D1360" s="40">
        <v>332.0</v>
      </c>
      <c r="E1360" s="35" t="str">
        <f t="shared" si="1"/>
        <v>2019-13</v>
      </c>
      <c r="F1360" s="36">
        <f t="shared" si="2"/>
        <v>13</v>
      </c>
      <c r="G1360">
        <f t="shared" si="3"/>
        <v>2019</v>
      </c>
      <c r="H1360" s="37">
        <f t="shared" si="4"/>
        <v>43554</v>
      </c>
    </row>
    <row r="1361">
      <c r="A1361" s="31">
        <v>43554.0</v>
      </c>
      <c r="B1361" s="39" t="s">
        <v>174</v>
      </c>
      <c r="C1361" s="39" t="s">
        <v>3</v>
      </c>
      <c r="D1361" s="34">
        <v>3128.0</v>
      </c>
      <c r="E1361" s="35" t="str">
        <f t="shared" si="1"/>
        <v>2019-13</v>
      </c>
      <c r="F1361" s="36">
        <f t="shared" si="2"/>
        <v>13</v>
      </c>
      <c r="G1361">
        <f t="shared" si="3"/>
        <v>2019</v>
      </c>
      <c r="H1361" s="37">
        <f t="shared" si="4"/>
        <v>43554</v>
      </c>
    </row>
    <row r="1362">
      <c r="A1362" s="31">
        <v>43555.0</v>
      </c>
      <c r="B1362" s="39" t="s">
        <v>174</v>
      </c>
      <c r="C1362" s="33" t="s">
        <v>6</v>
      </c>
      <c r="D1362" s="34">
        <v>1153.0</v>
      </c>
      <c r="E1362" s="35" t="str">
        <f t="shared" si="1"/>
        <v>2019-14</v>
      </c>
      <c r="F1362" s="36">
        <f t="shared" si="2"/>
        <v>14</v>
      </c>
      <c r="G1362">
        <f t="shared" si="3"/>
        <v>2019</v>
      </c>
      <c r="H1362" s="37">
        <f t="shared" si="4"/>
        <v>43555</v>
      </c>
    </row>
    <row r="1363">
      <c r="A1363" s="31">
        <v>43555.0</v>
      </c>
      <c r="B1363" s="39" t="s">
        <v>174</v>
      </c>
      <c r="C1363" s="33" t="s">
        <v>4</v>
      </c>
      <c r="D1363" s="40">
        <v>87.0</v>
      </c>
      <c r="E1363" s="35" t="str">
        <f t="shared" si="1"/>
        <v>2019-14</v>
      </c>
      <c r="F1363" s="36">
        <f t="shared" si="2"/>
        <v>14</v>
      </c>
      <c r="G1363">
        <f t="shared" si="3"/>
        <v>2019</v>
      </c>
      <c r="H1363" s="37">
        <f t="shared" si="4"/>
        <v>43555</v>
      </c>
    </row>
    <row r="1364">
      <c r="A1364" s="31">
        <v>43555.0</v>
      </c>
      <c r="B1364" s="39" t="s">
        <v>174</v>
      </c>
      <c r="C1364" s="33" t="s">
        <v>5</v>
      </c>
      <c r="D1364" s="40">
        <v>300.0</v>
      </c>
      <c r="E1364" s="35" t="str">
        <f t="shared" si="1"/>
        <v>2019-14</v>
      </c>
      <c r="F1364" s="36">
        <f t="shared" si="2"/>
        <v>14</v>
      </c>
      <c r="G1364">
        <f t="shared" si="3"/>
        <v>2019</v>
      </c>
      <c r="H1364" s="37">
        <f t="shared" si="4"/>
        <v>43555</v>
      </c>
    </row>
    <row r="1365">
      <c r="A1365" s="31">
        <v>43555.0</v>
      </c>
      <c r="B1365" s="39" t="s">
        <v>174</v>
      </c>
      <c r="C1365" s="39" t="s">
        <v>3</v>
      </c>
      <c r="D1365" s="34">
        <v>2962.0</v>
      </c>
      <c r="E1365" s="35" t="str">
        <f t="shared" si="1"/>
        <v>2019-14</v>
      </c>
      <c r="F1365" s="36">
        <f t="shared" si="2"/>
        <v>14</v>
      </c>
      <c r="G1365">
        <f t="shared" si="3"/>
        <v>2019</v>
      </c>
      <c r="H1365" s="37">
        <f t="shared" si="4"/>
        <v>43555</v>
      </c>
    </row>
    <row r="1366">
      <c r="A1366" s="31">
        <v>43556.0</v>
      </c>
      <c r="B1366" s="39" t="s">
        <v>174</v>
      </c>
      <c r="C1366" s="33" t="s">
        <v>6</v>
      </c>
      <c r="D1366" s="34">
        <v>1051.0</v>
      </c>
      <c r="E1366" s="35" t="str">
        <f t="shared" si="1"/>
        <v>2019-14</v>
      </c>
      <c r="F1366" s="36">
        <f t="shared" si="2"/>
        <v>14</v>
      </c>
      <c r="G1366">
        <f t="shared" si="3"/>
        <v>2019</v>
      </c>
      <c r="H1366" s="37">
        <f t="shared" si="4"/>
        <v>43556</v>
      </c>
    </row>
    <row r="1367">
      <c r="A1367" s="31">
        <v>43556.0</v>
      </c>
      <c r="B1367" s="39" t="s">
        <v>174</v>
      </c>
      <c r="C1367" s="33" t="s">
        <v>4</v>
      </c>
      <c r="D1367" s="40">
        <v>87.0</v>
      </c>
      <c r="E1367" s="35" t="str">
        <f t="shared" si="1"/>
        <v>2019-14</v>
      </c>
      <c r="F1367" s="36">
        <f t="shared" si="2"/>
        <v>14</v>
      </c>
      <c r="G1367">
        <f t="shared" si="3"/>
        <v>2019</v>
      </c>
      <c r="H1367" s="37">
        <f t="shared" si="4"/>
        <v>43556</v>
      </c>
    </row>
    <row r="1368">
      <c r="A1368" s="31">
        <v>43556.0</v>
      </c>
      <c r="B1368" s="39" t="s">
        <v>174</v>
      </c>
      <c r="C1368" s="33" t="s">
        <v>5</v>
      </c>
      <c r="D1368" s="40">
        <v>237.0</v>
      </c>
      <c r="E1368" s="35" t="str">
        <f t="shared" si="1"/>
        <v>2019-14</v>
      </c>
      <c r="F1368" s="36">
        <f t="shared" si="2"/>
        <v>14</v>
      </c>
      <c r="G1368">
        <f t="shared" si="3"/>
        <v>2019</v>
      </c>
      <c r="H1368" s="37">
        <f t="shared" si="4"/>
        <v>43556</v>
      </c>
    </row>
    <row r="1369">
      <c r="A1369" s="31">
        <v>43556.0</v>
      </c>
      <c r="B1369" s="39" t="s">
        <v>174</v>
      </c>
      <c r="C1369" s="39" t="s">
        <v>3</v>
      </c>
      <c r="D1369" s="34">
        <v>2946.0</v>
      </c>
      <c r="E1369" s="35" t="str">
        <f t="shared" si="1"/>
        <v>2019-14</v>
      </c>
      <c r="F1369" s="36">
        <f t="shared" si="2"/>
        <v>14</v>
      </c>
      <c r="G1369">
        <f t="shared" si="3"/>
        <v>2019</v>
      </c>
      <c r="H1369" s="37">
        <f t="shared" si="4"/>
        <v>43556</v>
      </c>
    </row>
    <row r="1370">
      <c r="A1370" s="31">
        <v>43557.0</v>
      </c>
      <c r="B1370" s="39" t="s">
        <v>174</v>
      </c>
      <c r="C1370" s="33" t="s">
        <v>6</v>
      </c>
      <c r="D1370" s="34">
        <v>1058.0</v>
      </c>
      <c r="E1370" s="35" t="str">
        <f t="shared" si="1"/>
        <v>2019-14</v>
      </c>
      <c r="F1370" s="36">
        <f t="shared" si="2"/>
        <v>14</v>
      </c>
      <c r="G1370">
        <f t="shared" si="3"/>
        <v>2019</v>
      </c>
      <c r="H1370" s="37">
        <f t="shared" si="4"/>
        <v>43557</v>
      </c>
    </row>
    <row r="1371">
      <c r="A1371" s="31">
        <v>43557.0</v>
      </c>
      <c r="B1371" s="39" t="s">
        <v>174</v>
      </c>
      <c r="C1371" s="33" t="s">
        <v>4</v>
      </c>
      <c r="D1371" s="40">
        <v>95.0</v>
      </c>
      <c r="E1371" s="35" t="str">
        <f t="shared" si="1"/>
        <v>2019-14</v>
      </c>
      <c r="F1371" s="36">
        <f t="shared" si="2"/>
        <v>14</v>
      </c>
      <c r="G1371">
        <f t="shared" si="3"/>
        <v>2019</v>
      </c>
      <c r="H1371" s="37">
        <f t="shared" si="4"/>
        <v>43557</v>
      </c>
    </row>
    <row r="1372">
      <c r="A1372" s="31">
        <v>43557.0</v>
      </c>
      <c r="B1372" s="39" t="s">
        <v>174</v>
      </c>
      <c r="C1372" s="33" t="s">
        <v>5</v>
      </c>
      <c r="D1372" s="40">
        <v>284.0</v>
      </c>
      <c r="E1372" s="35" t="str">
        <f t="shared" si="1"/>
        <v>2019-14</v>
      </c>
      <c r="F1372" s="36">
        <f t="shared" si="2"/>
        <v>14</v>
      </c>
      <c r="G1372">
        <f t="shared" si="3"/>
        <v>2019</v>
      </c>
      <c r="H1372" s="37">
        <f t="shared" si="4"/>
        <v>43557</v>
      </c>
    </row>
    <row r="1373">
      <c r="A1373" s="31">
        <v>43557.0</v>
      </c>
      <c r="B1373" s="39" t="s">
        <v>174</v>
      </c>
      <c r="C1373" s="39" t="s">
        <v>3</v>
      </c>
      <c r="D1373" s="34">
        <v>2472.0</v>
      </c>
      <c r="E1373" s="35" t="str">
        <f t="shared" si="1"/>
        <v>2019-14</v>
      </c>
      <c r="F1373" s="36">
        <f t="shared" si="2"/>
        <v>14</v>
      </c>
      <c r="G1373">
        <f t="shared" si="3"/>
        <v>2019</v>
      </c>
      <c r="H1373" s="37">
        <f t="shared" si="4"/>
        <v>43557</v>
      </c>
    </row>
    <row r="1374">
      <c r="A1374" s="31">
        <v>43558.0</v>
      </c>
      <c r="B1374" s="39" t="s">
        <v>174</v>
      </c>
      <c r="C1374" s="33" t="s">
        <v>6</v>
      </c>
      <c r="D1374" s="34">
        <v>1019.0</v>
      </c>
      <c r="E1374" s="35" t="str">
        <f t="shared" si="1"/>
        <v>2019-14</v>
      </c>
      <c r="F1374" s="36">
        <f t="shared" si="2"/>
        <v>14</v>
      </c>
      <c r="G1374">
        <f t="shared" si="3"/>
        <v>2019</v>
      </c>
      <c r="H1374" s="37">
        <f t="shared" si="4"/>
        <v>43558</v>
      </c>
    </row>
    <row r="1375">
      <c r="A1375" s="31">
        <v>43558.0</v>
      </c>
      <c r="B1375" s="39" t="s">
        <v>174</v>
      </c>
      <c r="C1375" s="33" t="s">
        <v>4</v>
      </c>
      <c r="D1375" s="40">
        <v>79.0</v>
      </c>
      <c r="E1375" s="35" t="str">
        <f t="shared" si="1"/>
        <v>2019-14</v>
      </c>
      <c r="F1375" s="36">
        <f t="shared" si="2"/>
        <v>14</v>
      </c>
      <c r="G1375">
        <f t="shared" si="3"/>
        <v>2019</v>
      </c>
      <c r="H1375" s="37">
        <f t="shared" si="4"/>
        <v>43558</v>
      </c>
    </row>
    <row r="1376">
      <c r="A1376" s="31">
        <v>43558.0</v>
      </c>
      <c r="B1376" s="39" t="s">
        <v>174</v>
      </c>
      <c r="C1376" s="33" t="s">
        <v>5</v>
      </c>
      <c r="D1376" s="40">
        <v>182.0</v>
      </c>
      <c r="E1376" s="35" t="str">
        <f t="shared" si="1"/>
        <v>2019-14</v>
      </c>
      <c r="F1376" s="36">
        <f t="shared" si="2"/>
        <v>14</v>
      </c>
      <c r="G1376">
        <f t="shared" si="3"/>
        <v>2019</v>
      </c>
      <c r="H1376" s="37">
        <f t="shared" si="4"/>
        <v>43558</v>
      </c>
    </row>
    <row r="1377">
      <c r="A1377" s="31">
        <v>43558.0</v>
      </c>
      <c r="B1377" s="39" t="s">
        <v>174</v>
      </c>
      <c r="C1377" s="39" t="s">
        <v>3</v>
      </c>
      <c r="D1377" s="34">
        <v>2575.0</v>
      </c>
      <c r="E1377" s="35" t="str">
        <f t="shared" si="1"/>
        <v>2019-14</v>
      </c>
      <c r="F1377" s="36">
        <f t="shared" si="2"/>
        <v>14</v>
      </c>
      <c r="G1377">
        <f t="shared" si="3"/>
        <v>2019</v>
      </c>
      <c r="H1377" s="37">
        <f t="shared" si="4"/>
        <v>43558</v>
      </c>
    </row>
    <row r="1378">
      <c r="A1378" s="31">
        <v>43559.0</v>
      </c>
      <c r="B1378" s="39" t="s">
        <v>174</v>
      </c>
      <c r="C1378" s="33" t="s">
        <v>6</v>
      </c>
      <c r="D1378" s="34">
        <v>1106.0</v>
      </c>
      <c r="E1378" s="35" t="str">
        <f t="shared" si="1"/>
        <v>2019-14</v>
      </c>
      <c r="F1378" s="36">
        <f t="shared" si="2"/>
        <v>14</v>
      </c>
      <c r="G1378">
        <f t="shared" si="3"/>
        <v>2019</v>
      </c>
      <c r="H1378" s="37">
        <f t="shared" si="4"/>
        <v>43559</v>
      </c>
    </row>
    <row r="1379">
      <c r="A1379" s="31">
        <v>43559.0</v>
      </c>
      <c r="B1379" s="39" t="s">
        <v>174</v>
      </c>
      <c r="C1379" s="33" t="s">
        <v>4</v>
      </c>
      <c r="D1379" s="40">
        <v>95.0</v>
      </c>
      <c r="E1379" s="35" t="str">
        <f t="shared" si="1"/>
        <v>2019-14</v>
      </c>
      <c r="F1379" s="36">
        <f t="shared" si="2"/>
        <v>14</v>
      </c>
      <c r="G1379">
        <f t="shared" si="3"/>
        <v>2019</v>
      </c>
      <c r="H1379" s="37">
        <f t="shared" si="4"/>
        <v>43559</v>
      </c>
    </row>
    <row r="1380">
      <c r="A1380" s="31">
        <v>43559.0</v>
      </c>
      <c r="B1380" s="39" t="s">
        <v>174</v>
      </c>
      <c r="C1380" s="33" t="s">
        <v>5</v>
      </c>
      <c r="D1380" s="40">
        <v>253.0</v>
      </c>
      <c r="E1380" s="35" t="str">
        <f t="shared" si="1"/>
        <v>2019-14</v>
      </c>
      <c r="F1380" s="36">
        <f t="shared" si="2"/>
        <v>14</v>
      </c>
      <c r="G1380">
        <f t="shared" si="3"/>
        <v>2019</v>
      </c>
      <c r="H1380" s="37">
        <f t="shared" si="4"/>
        <v>43559</v>
      </c>
    </row>
    <row r="1381">
      <c r="A1381" s="31">
        <v>43559.0</v>
      </c>
      <c r="B1381" s="39" t="s">
        <v>174</v>
      </c>
      <c r="C1381" s="39" t="s">
        <v>3</v>
      </c>
      <c r="D1381" s="34">
        <v>2717.0</v>
      </c>
      <c r="E1381" s="35" t="str">
        <f t="shared" si="1"/>
        <v>2019-14</v>
      </c>
      <c r="F1381" s="36">
        <f t="shared" si="2"/>
        <v>14</v>
      </c>
      <c r="G1381">
        <f t="shared" si="3"/>
        <v>2019</v>
      </c>
      <c r="H1381" s="37">
        <f t="shared" si="4"/>
        <v>43559</v>
      </c>
    </row>
    <row r="1382">
      <c r="A1382" s="31">
        <v>43560.0</v>
      </c>
      <c r="B1382" s="39" t="s">
        <v>174</v>
      </c>
      <c r="C1382" s="33" t="s">
        <v>6</v>
      </c>
      <c r="D1382" s="40">
        <v>964.0</v>
      </c>
      <c r="E1382" s="35" t="str">
        <f t="shared" si="1"/>
        <v>2019-14</v>
      </c>
      <c r="F1382" s="36">
        <f t="shared" si="2"/>
        <v>14</v>
      </c>
      <c r="G1382">
        <f t="shared" si="3"/>
        <v>2019</v>
      </c>
      <c r="H1382" s="37">
        <f t="shared" si="4"/>
        <v>43560</v>
      </c>
    </row>
    <row r="1383">
      <c r="A1383" s="31">
        <v>43560.0</v>
      </c>
      <c r="B1383" s="39" t="s">
        <v>174</v>
      </c>
      <c r="C1383" s="33" t="s">
        <v>4</v>
      </c>
      <c r="D1383" s="40">
        <v>118.0</v>
      </c>
      <c r="E1383" s="35" t="str">
        <f t="shared" si="1"/>
        <v>2019-14</v>
      </c>
      <c r="F1383" s="36">
        <f t="shared" si="2"/>
        <v>14</v>
      </c>
      <c r="G1383">
        <f t="shared" si="3"/>
        <v>2019</v>
      </c>
      <c r="H1383" s="37">
        <f t="shared" si="4"/>
        <v>43560</v>
      </c>
    </row>
    <row r="1384">
      <c r="A1384" s="31">
        <v>43560.0</v>
      </c>
      <c r="B1384" s="39" t="s">
        <v>174</v>
      </c>
      <c r="C1384" s="33" t="s">
        <v>5</v>
      </c>
      <c r="D1384" s="40">
        <v>269.0</v>
      </c>
      <c r="E1384" s="35" t="str">
        <f t="shared" si="1"/>
        <v>2019-14</v>
      </c>
      <c r="F1384" s="36">
        <f t="shared" si="2"/>
        <v>14</v>
      </c>
      <c r="G1384">
        <f t="shared" si="3"/>
        <v>2019</v>
      </c>
      <c r="H1384" s="37">
        <f t="shared" si="4"/>
        <v>43560</v>
      </c>
    </row>
    <row r="1385">
      <c r="A1385" s="31">
        <v>43560.0</v>
      </c>
      <c r="B1385" s="39" t="s">
        <v>174</v>
      </c>
      <c r="C1385" s="39" t="s">
        <v>3</v>
      </c>
      <c r="D1385" s="34">
        <v>2583.0</v>
      </c>
      <c r="E1385" s="35" t="str">
        <f t="shared" si="1"/>
        <v>2019-14</v>
      </c>
      <c r="F1385" s="36">
        <f t="shared" si="2"/>
        <v>14</v>
      </c>
      <c r="G1385">
        <f t="shared" si="3"/>
        <v>2019</v>
      </c>
      <c r="H1385" s="37">
        <f t="shared" si="4"/>
        <v>43560</v>
      </c>
    </row>
    <row r="1386">
      <c r="A1386" s="31">
        <v>43561.0</v>
      </c>
      <c r="B1386" s="39" t="s">
        <v>174</v>
      </c>
      <c r="C1386" s="33" t="s">
        <v>6</v>
      </c>
      <c r="D1386" s="34">
        <v>1177.0</v>
      </c>
      <c r="E1386" s="35" t="str">
        <f t="shared" si="1"/>
        <v>2019-14</v>
      </c>
      <c r="F1386" s="36">
        <f t="shared" si="2"/>
        <v>14</v>
      </c>
      <c r="G1386">
        <f t="shared" si="3"/>
        <v>2019</v>
      </c>
      <c r="H1386" s="37">
        <f t="shared" si="4"/>
        <v>43561</v>
      </c>
    </row>
    <row r="1387">
      <c r="A1387" s="31">
        <v>43561.0</v>
      </c>
      <c r="B1387" s="39" t="s">
        <v>174</v>
      </c>
      <c r="C1387" s="33" t="s">
        <v>4</v>
      </c>
      <c r="D1387" s="40">
        <v>142.0</v>
      </c>
      <c r="E1387" s="35" t="str">
        <f t="shared" si="1"/>
        <v>2019-14</v>
      </c>
      <c r="F1387" s="36">
        <f t="shared" si="2"/>
        <v>14</v>
      </c>
      <c r="G1387">
        <f t="shared" si="3"/>
        <v>2019</v>
      </c>
      <c r="H1387" s="37">
        <f t="shared" si="4"/>
        <v>43561</v>
      </c>
    </row>
    <row r="1388">
      <c r="A1388" s="31">
        <v>43561.0</v>
      </c>
      <c r="B1388" s="39" t="s">
        <v>174</v>
      </c>
      <c r="C1388" s="33" t="s">
        <v>5</v>
      </c>
      <c r="D1388" s="40">
        <v>300.0</v>
      </c>
      <c r="E1388" s="35" t="str">
        <f t="shared" si="1"/>
        <v>2019-14</v>
      </c>
      <c r="F1388" s="36">
        <f t="shared" si="2"/>
        <v>14</v>
      </c>
      <c r="G1388">
        <f t="shared" si="3"/>
        <v>2019</v>
      </c>
      <c r="H1388" s="37">
        <f t="shared" si="4"/>
        <v>43561</v>
      </c>
    </row>
    <row r="1389">
      <c r="A1389" s="31">
        <v>43561.0</v>
      </c>
      <c r="B1389" s="39" t="s">
        <v>174</v>
      </c>
      <c r="C1389" s="39" t="s">
        <v>3</v>
      </c>
      <c r="D1389" s="34">
        <v>3199.0</v>
      </c>
      <c r="E1389" s="35" t="str">
        <f t="shared" si="1"/>
        <v>2019-14</v>
      </c>
      <c r="F1389" s="36">
        <f t="shared" si="2"/>
        <v>14</v>
      </c>
      <c r="G1389">
        <f t="shared" si="3"/>
        <v>2019</v>
      </c>
      <c r="H1389" s="37">
        <f t="shared" si="4"/>
        <v>43561</v>
      </c>
    </row>
    <row r="1390">
      <c r="A1390" s="31">
        <v>43562.0</v>
      </c>
      <c r="B1390" s="39" t="s">
        <v>174</v>
      </c>
      <c r="C1390" s="33" t="s">
        <v>6</v>
      </c>
      <c r="D1390" s="34">
        <v>1232.0</v>
      </c>
      <c r="E1390" s="35" t="str">
        <f t="shared" si="1"/>
        <v>2019-15</v>
      </c>
      <c r="F1390" s="36">
        <f t="shared" si="2"/>
        <v>15</v>
      </c>
      <c r="G1390">
        <f t="shared" si="3"/>
        <v>2019</v>
      </c>
      <c r="H1390" s="37">
        <f t="shared" si="4"/>
        <v>43562</v>
      </c>
    </row>
    <row r="1391">
      <c r="A1391" s="31">
        <v>43562.0</v>
      </c>
      <c r="B1391" s="39" t="s">
        <v>174</v>
      </c>
      <c r="C1391" s="33" t="s">
        <v>4</v>
      </c>
      <c r="D1391" s="40">
        <v>87.0</v>
      </c>
      <c r="E1391" s="35" t="str">
        <f t="shared" si="1"/>
        <v>2019-15</v>
      </c>
      <c r="F1391" s="36">
        <f t="shared" si="2"/>
        <v>15</v>
      </c>
      <c r="G1391">
        <f t="shared" si="3"/>
        <v>2019</v>
      </c>
      <c r="H1391" s="37">
        <f t="shared" si="4"/>
        <v>43562</v>
      </c>
    </row>
    <row r="1392">
      <c r="A1392" s="31">
        <v>43562.0</v>
      </c>
      <c r="B1392" s="39" t="s">
        <v>174</v>
      </c>
      <c r="C1392" s="33" t="s">
        <v>5</v>
      </c>
      <c r="D1392" s="40">
        <v>213.0</v>
      </c>
      <c r="E1392" s="35" t="str">
        <f t="shared" si="1"/>
        <v>2019-15</v>
      </c>
      <c r="F1392" s="36">
        <f t="shared" si="2"/>
        <v>15</v>
      </c>
      <c r="G1392">
        <f t="shared" si="3"/>
        <v>2019</v>
      </c>
      <c r="H1392" s="37">
        <f t="shared" si="4"/>
        <v>43562</v>
      </c>
    </row>
    <row r="1393">
      <c r="A1393" s="31">
        <v>43562.0</v>
      </c>
      <c r="B1393" s="39" t="s">
        <v>174</v>
      </c>
      <c r="C1393" s="39" t="s">
        <v>3</v>
      </c>
      <c r="D1393" s="34">
        <v>2867.0</v>
      </c>
      <c r="E1393" s="35" t="str">
        <f t="shared" si="1"/>
        <v>2019-15</v>
      </c>
      <c r="F1393" s="36">
        <f t="shared" si="2"/>
        <v>15</v>
      </c>
      <c r="G1393">
        <f t="shared" si="3"/>
        <v>2019</v>
      </c>
      <c r="H1393" s="37">
        <f t="shared" si="4"/>
        <v>43562</v>
      </c>
    </row>
    <row r="1394">
      <c r="A1394" s="31">
        <v>43563.0</v>
      </c>
      <c r="B1394" s="39" t="s">
        <v>174</v>
      </c>
      <c r="C1394" s="33" t="s">
        <v>6</v>
      </c>
      <c r="D1394" s="34">
        <v>1106.0</v>
      </c>
      <c r="E1394" s="35" t="str">
        <f t="shared" si="1"/>
        <v>2019-15</v>
      </c>
      <c r="F1394" s="36">
        <f t="shared" si="2"/>
        <v>15</v>
      </c>
      <c r="G1394">
        <f t="shared" si="3"/>
        <v>2019</v>
      </c>
      <c r="H1394" s="37">
        <f t="shared" si="4"/>
        <v>43563</v>
      </c>
    </row>
    <row r="1395">
      <c r="A1395" s="31">
        <v>43563.0</v>
      </c>
      <c r="B1395" s="39" t="s">
        <v>174</v>
      </c>
      <c r="C1395" s="33" t="s">
        <v>4</v>
      </c>
      <c r="D1395" s="40">
        <v>87.0</v>
      </c>
      <c r="E1395" s="35" t="str">
        <f t="shared" si="1"/>
        <v>2019-15</v>
      </c>
      <c r="F1395" s="36">
        <f t="shared" si="2"/>
        <v>15</v>
      </c>
      <c r="G1395">
        <f t="shared" si="3"/>
        <v>2019</v>
      </c>
      <c r="H1395" s="37">
        <f t="shared" si="4"/>
        <v>43563</v>
      </c>
    </row>
    <row r="1396">
      <c r="A1396" s="31">
        <v>43563.0</v>
      </c>
      <c r="B1396" s="39" t="s">
        <v>174</v>
      </c>
      <c r="C1396" s="33" t="s">
        <v>5</v>
      </c>
      <c r="D1396" s="40">
        <v>174.0</v>
      </c>
      <c r="E1396" s="35" t="str">
        <f t="shared" si="1"/>
        <v>2019-15</v>
      </c>
      <c r="F1396" s="36">
        <f t="shared" si="2"/>
        <v>15</v>
      </c>
      <c r="G1396">
        <f t="shared" si="3"/>
        <v>2019</v>
      </c>
      <c r="H1396" s="37">
        <f t="shared" si="4"/>
        <v>43563</v>
      </c>
    </row>
    <row r="1397">
      <c r="A1397" s="31">
        <v>43563.0</v>
      </c>
      <c r="B1397" s="39" t="s">
        <v>174</v>
      </c>
      <c r="C1397" s="39" t="s">
        <v>3</v>
      </c>
      <c r="D1397" s="34">
        <v>2662.0</v>
      </c>
      <c r="E1397" s="35" t="str">
        <f t="shared" si="1"/>
        <v>2019-15</v>
      </c>
      <c r="F1397" s="36">
        <f t="shared" si="2"/>
        <v>15</v>
      </c>
      <c r="G1397">
        <f t="shared" si="3"/>
        <v>2019</v>
      </c>
      <c r="H1397" s="37">
        <f t="shared" si="4"/>
        <v>43563</v>
      </c>
    </row>
    <row r="1398">
      <c r="A1398" s="31">
        <v>43564.0</v>
      </c>
      <c r="B1398" s="39" t="s">
        <v>174</v>
      </c>
      <c r="C1398" s="33" t="s">
        <v>6</v>
      </c>
      <c r="D1398" s="40">
        <v>861.0</v>
      </c>
      <c r="E1398" s="35" t="str">
        <f t="shared" si="1"/>
        <v>2019-15</v>
      </c>
      <c r="F1398" s="36">
        <f t="shared" si="2"/>
        <v>15</v>
      </c>
      <c r="G1398">
        <f t="shared" si="3"/>
        <v>2019</v>
      </c>
      <c r="H1398" s="37">
        <f t="shared" si="4"/>
        <v>43564</v>
      </c>
    </row>
    <row r="1399">
      <c r="A1399" s="31">
        <v>43564.0</v>
      </c>
      <c r="B1399" s="39" t="s">
        <v>174</v>
      </c>
      <c r="C1399" s="33" t="s">
        <v>4</v>
      </c>
      <c r="D1399" s="40">
        <v>71.0</v>
      </c>
      <c r="E1399" s="35" t="str">
        <f t="shared" si="1"/>
        <v>2019-15</v>
      </c>
      <c r="F1399" s="36">
        <f t="shared" si="2"/>
        <v>15</v>
      </c>
      <c r="G1399">
        <f t="shared" si="3"/>
        <v>2019</v>
      </c>
      <c r="H1399" s="37">
        <f t="shared" si="4"/>
        <v>43564</v>
      </c>
    </row>
    <row r="1400">
      <c r="A1400" s="31">
        <v>43564.0</v>
      </c>
      <c r="B1400" s="39" t="s">
        <v>174</v>
      </c>
      <c r="C1400" s="33" t="s">
        <v>5</v>
      </c>
      <c r="D1400" s="40">
        <v>340.0</v>
      </c>
      <c r="E1400" s="35" t="str">
        <f t="shared" si="1"/>
        <v>2019-15</v>
      </c>
      <c r="F1400" s="36">
        <f t="shared" si="2"/>
        <v>15</v>
      </c>
      <c r="G1400">
        <f t="shared" si="3"/>
        <v>2019</v>
      </c>
      <c r="H1400" s="37">
        <f t="shared" si="4"/>
        <v>43564</v>
      </c>
    </row>
    <row r="1401">
      <c r="A1401" s="31">
        <v>43564.0</v>
      </c>
      <c r="B1401" s="39" t="s">
        <v>174</v>
      </c>
      <c r="C1401" s="39" t="s">
        <v>3</v>
      </c>
      <c r="D1401" s="34">
        <v>2646.0</v>
      </c>
      <c r="E1401" s="35" t="str">
        <f t="shared" si="1"/>
        <v>2019-15</v>
      </c>
      <c r="F1401" s="36">
        <f t="shared" si="2"/>
        <v>15</v>
      </c>
      <c r="G1401">
        <f t="shared" si="3"/>
        <v>2019</v>
      </c>
      <c r="H1401" s="37">
        <f t="shared" si="4"/>
        <v>43564</v>
      </c>
    </row>
    <row r="1402">
      <c r="A1402" s="31">
        <v>43565.0</v>
      </c>
      <c r="B1402" s="39" t="s">
        <v>174</v>
      </c>
      <c r="C1402" s="33" t="s">
        <v>6</v>
      </c>
      <c r="D1402" s="34">
        <v>1019.0</v>
      </c>
      <c r="E1402" s="35" t="str">
        <f t="shared" si="1"/>
        <v>2019-15</v>
      </c>
      <c r="F1402" s="36">
        <f t="shared" si="2"/>
        <v>15</v>
      </c>
      <c r="G1402">
        <f t="shared" si="3"/>
        <v>2019</v>
      </c>
      <c r="H1402" s="37">
        <f t="shared" si="4"/>
        <v>43565</v>
      </c>
    </row>
    <row r="1403">
      <c r="A1403" s="31">
        <v>43565.0</v>
      </c>
      <c r="B1403" s="39" t="s">
        <v>174</v>
      </c>
      <c r="C1403" s="33" t="s">
        <v>4</v>
      </c>
      <c r="D1403" s="40">
        <v>79.0</v>
      </c>
      <c r="E1403" s="35" t="str">
        <f t="shared" si="1"/>
        <v>2019-15</v>
      </c>
      <c r="F1403" s="36">
        <f t="shared" si="2"/>
        <v>15</v>
      </c>
      <c r="G1403">
        <f t="shared" si="3"/>
        <v>2019</v>
      </c>
      <c r="H1403" s="37">
        <f t="shared" si="4"/>
        <v>43565</v>
      </c>
    </row>
    <row r="1404">
      <c r="A1404" s="31">
        <v>43565.0</v>
      </c>
      <c r="B1404" s="39" t="s">
        <v>174</v>
      </c>
      <c r="C1404" s="33" t="s">
        <v>5</v>
      </c>
      <c r="D1404" s="40">
        <v>221.0</v>
      </c>
      <c r="E1404" s="35" t="str">
        <f t="shared" si="1"/>
        <v>2019-15</v>
      </c>
      <c r="F1404" s="36">
        <f t="shared" si="2"/>
        <v>15</v>
      </c>
      <c r="G1404">
        <f t="shared" si="3"/>
        <v>2019</v>
      </c>
      <c r="H1404" s="37">
        <f t="shared" si="4"/>
        <v>43565</v>
      </c>
    </row>
    <row r="1405">
      <c r="A1405" s="31">
        <v>43565.0</v>
      </c>
      <c r="B1405" s="39" t="s">
        <v>174</v>
      </c>
      <c r="C1405" s="39" t="s">
        <v>3</v>
      </c>
      <c r="D1405" s="34">
        <v>2765.0</v>
      </c>
      <c r="E1405" s="35" t="str">
        <f t="shared" si="1"/>
        <v>2019-15</v>
      </c>
      <c r="F1405" s="36">
        <f t="shared" si="2"/>
        <v>15</v>
      </c>
      <c r="G1405">
        <f t="shared" si="3"/>
        <v>2019</v>
      </c>
      <c r="H1405" s="37">
        <f t="shared" si="4"/>
        <v>43565</v>
      </c>
    </row>
    <row r="1406">
      <c r="A1406" s="31">
        <v>43566.0</v>
      </c>
      <c r="B1406" s="39" t="s">
        <v>174</v>
      </c>
      <c r="C1406" s="33" t="s">
        <v>6</v>
      </c>
      <c r="D1406" s="40">
        <v>987.0</v>
      </c>
      <c r="E1406" s="35" t="str">
        <f t="shared" si="1"/>
        <v>2019-15</v>
      </c>
      <c r="F1406" s="36">
        <f t="shared" si="2"/>
        <v>15</v>
      </c>
      <c r="G1406">
        <f t="shared" si="3"/>
        <v>2019</v>
      </c>
      <c r="H1406" s="37">
        <f t="shared" si="4"/>
        <v>43566</v>
      </c>
    </row>
    <row r="1407">
      <c r="A1407" s="31">
        <v>43566.0</v>
      </c>
      <c r="B1407" s="39" t="s">
        <v>174</v>
      </c>
      <c r="C1407" s="33" t="s">
        <v>4</v>
      </c>
      <c r="D1407" s="40">
        <v>95.0</v>
      </c>
      <c r="E1407" s="35" t="str">
        <f t="shared" si="1"/>
        <v>2019-15</v>
      </c>
      <c r="F1407" s="36">
        <f t="shared" si="2"/>
        <v>15</v>
      </c>
      <c r="G1407">
        <f t="shared" si="3"/>
        <v>2019</v>
      </c>
      <c r="H1407" s="37">
        <f t="shared" si="4"/>
        <v>43566</v>
      </c>
    </row>
    <row r="1408">
      <c r="A1408" s="31">
        <v>43566.0</v>
      </c>
      <c r="B1408" s="39" t="s">
        <v>174</v>
      </c>
      <c r="C1408" s="33" t="s">
        <v>5</v>
      </c>
      <c r="D1408" s="40">
        <v>292.0</v>
      </c>
      <c r="E1408" s="35" t="str">
        <f t="shared" si="1"/>
        <v>2019-15</v>
      </c>
      <c r="F1408" s="36">
        <f t="shared" si="2"/>
        <v>15</v>
      </c>
      <c r="G1408">
        <f t="shared" si="3"/>
        <v>2019</v>
      </c>
      <c r="H1408" s="37">
        <f t="shared" si="4"/>
        <v>43566</v>
      </c>
    </row>
    <row r="1409">
      <c r="A1409" s="31">
        <v>43566.0</v>
      </c>
      <c r="B1409" s="39" t="s">
        <v>174</v>
      </c>
      <c r="C1409" s="39" t="s">
        <v>3</v>
      </c>
      <c r="D1409" s="34">
        <v>2788.0</v>
      </c>
      <c r="E1409" s="35" t="str">
        <f t="shared" si="1"/>
        <v>2019-15</v>
      </c>
      <c r="F1409" s="36">
        <f t="shared" si="2"/>
        <v>15</v>
      </c>
      <c r="G1409">
        <f t="shared" si="3"/>
        <v>2019</v>
      </c>
      <c r="H1409" s="37">
        <f t="shared" si="4"/>
        <v>43566</v>
      </c>
    </row>
    <row r="1410">
      <c r="A1410" s="31">
        <v>43567.0</v>
      </c>
      <c r="B1410" s="39" t="s">
        <v>174</v>
      </c>
      <c r="C1410" s="33" t="s">
        <v>6</v>
      </c>
      <c r="D1410" s="40">
        <v>869.0</v>
      </c>
      <c r="E1410" s="35" t="str">
        <f t="shared" si="1"/>
        <v>2019-15</v>
      </c>
      <c r="F1410" s="36">
        <f t="shared" si="2"/>
        <v>15</v>
      </c>
      <c r="G1410">
        <f t="shared" si="3"/>
        <v>2019</v>
      </c>
      <c r="H1410" s="37">
        <f t="shared" si="4"/>
        <v>43567</v>
      </c>
    </row>
    <row r="1411">
      <c r="A1411" s="31">
        <v>43567.0</v>
      </c>
      <c r="B1411" s="39" t="s">
        <v>174</v>
      </c>
      <c r="C1411" s="33" t="s">
        <v>4</v>
      </c>
      <c r="D1411" s="40">
        <v>111.0</v>
      </c>
      <c r="E1411" s="35" t="str">
        <f t="shared" si="1"/>
        <v>2019-15</v>
      </c>
      <c r="F1411" s="36">
        <f t="shared" si="2"/>
        <v>15</v>
      </c>
      <c r="G1411">
        <f t="shared" si="3"/>
        <v>2019</v>
      </c>
      <c r="H1411" s="37">
        <f t="shared" si="4"/>
        <v>43567</v>
      </c>
    </row>
    <row r="1412">
      <c r="A1412" s="31">
        <v>43567.0</v>
      </c>
      <c r="B1412" s="39" t="s">
        <v>174</v>
      </c>
      <c r="C1412" s="33" t="s">
        <v>5</v>
      </c>
      <c r="D1412" s="40">
        <v>253.0</v>
      </c>
      <c r="E1412" s="35" t="str">
        <f t="shared" si="1"/>
        <v>2019-15</v>
      </c>
      <c r="F1412" s="36">
        <f t="shared" si="2"/>
        <v>15</v>
      </c>
      <c r="G1412">
        <f t="shared" si="3"/>
        <v>2019</v>
      </c>
      <c r="H1412" s="37">
        <f t="shared" si="4"/>
        <v>43567</v>
      </c>
    </row>
    <row r="1413">
      <c r="A1413" s="31">
        <v>43567.0</v>
      </c>
      <c r="B1413" s="39" t="s">
        <v>174</v>
      </c>
      <c r="C1413" s="39" t="s">
        <v>3</v>
      </c>
      <c r="D1413" s="34">
        <v>2607.0</v>
      </c>
      <c r="E1413" s="35" t="str">
        <f t="shared" si="1"/>
        <v>2019-15</v>
      </c>
      <c r="F1413" s="36">
        <f t="shared" si="2"/>
        <v>15</v>
      </c>
      <c r="G1413">
        <f t="shared" si="3"/>
        <v>2019</v>
      </c>
      <c r="H1413" s="37">
        <f t="shared" si="4"/>
        <v>43567</v>
      </c>
    </row>
    <row r="1414">
      <c r="A1414" s="31">
        <v>43568.0</v>
      </c>
      <c r="B1414" s="39" t="s">
        <v>174</v>
      </c>
      <c r="C1414" s="33" t="s">
        <v>6</v>
      </c>
      <c r="D1414" s="34">
        <v>1090.0</v>
      </c>
      <c r="E1414" s="35" t="str">
        <f t="shared" si="1"/>
        <v>2019-15</v>
      </c>
      <c r="F1414" s="36">
        <f t="shared" si="2"/>
        <v>15</v>
      </c>
      <c r="G1414">
        <f t="shared" si="3"/>
        <v>2019</v>
      </c>
      <c r="H1414" s="37">
        <f t="shared" si="4"/>
        <v>43568</v>
      </c>
    </row>
    <row r="1415">
      <c r="A1415" s="31">
        <v>43568.0</v>
      </c>
      <c r="B1415" s="39" t="s">
        <v>174</v>
      </c>
      <c r="C1415" s="33" t="s">
        <v>4</v>
      </c>
      <c r="D1415" s="40">
        <v>95.0</v>
      </c>
      <c r="E1415" s="35" t="str">
        <f t="shared" si="1"/>
        <v>2019-15</v>
      </c>
      <c r="F1415" s="36">
        <f t="shared" si="2"/>
        <v>15</v>
      </c>
      <c r="G1415">
        <f t="shared" si="3"/>
        <v>2019</v>
      </c>
      <c r="H1415" s="37">
        <f t="shared" si="4"/>
        <v>43568</v>
      </c>
    </row>
    <row r="1416">
      <c r="A1416" s="31">
        <v>43568.0</v>
      </c>
      <c r="B1416" s="39" t="s">
        <v>174</v>
      </c>
      <c r="C1416" s="33" t="s">
        <v>5</v>
      </c>
      <c r="D1416" s="40">
        <v>324.0</v>
      </c>
      <c r="E1416" s="35" t="str">
        <f t="shared" si="1"/>
        <v>2019-15</v>
      </c>
      <c r="F1416" s="36">
        <f t="shared" si="2"/>
        <v>15</v>
      </c>
      <c r="G1416">
        <f t="shared" si="3"/>
        <v>2019</v>
      </c>
      <c r="H1416" s="37">
        <f t="shared" si="4"/>
        <v>43568</v>
      </c>
    </row>
    <row r="1417">
      <c r="A1417" s="31">
        <v>43568.0</v>
      </c>
      <c r="B1417" s="39" t="s">
        <v>174</v>
      </c>
      <c r="C1417" s="39" t="s">
        <v>3</v>
      </c>
      <c r="D1417" s="34">
        <v>3231.0</v>
      </c>
      <c r="E1417" s="35" t="str">
        <f t="shared" si="1"/>
        <v>2019-15</v>
      </c>
      <c r="F1417" s="36">
        <f t="shared" si="2"/>
        <v>15</v>
      </c>
      <c r="G1417">
        <f t="shared" si="3"/>
        <v>2019</v>
      </c>
      <c r="H1417" s="37">
        <f t="shared" si="4"/>
        <v>43568</v>
      </c>
    </row>
    <row r="1418">
      <c r="A1418" s="31">
        <v>43569.0</v>
      </c>
      <c r="B1418" s="39" t="s">
        <v>174</v>
      </c>
      <c r="C1418" s="33" t="s">
        <v>6</v>
      </c>
      <c r="D1418" s="34">
        <v>1106.0</v>
      </c>
      <c r="E1418" s="35" t="str">
        <f t="shared" si="1"/>
        <v>2019-16</v>
      </c>
      <c r="F1418" s="36">
        <f t="shared" si="2"/>
        <v>16</v>
      </c>
      <c r="G1418">
        <f t="shared" si="3"/>
        <v>2019</v>
      </c>
      <c r="H1418" s="37">
        <f t="shared" si="4"/>
        <v>43569</v>
      </c>
    </row>
    <row r="1419">
      <c r="A1419" s="31">
        <v>43569.0</v>
      </c>
      <c r="B1419" s="39" t="s">
        <v>174</v>
      </c>
      <c r="C1419" s="33" t="s">
        <v>4</v>
      </c>
      <c r="D1419" s="40">
        <v>87.0</v>
      </c>
      <c r="E1419" s="35" t="str">
        <f t="shared" si="1"/>
        <v>2019-16</v>
      </c>
      <c r="F1419" s="36">
        <f t="shared" si="2"/>
        <v>16</v>
      </c>
      <c r="G1419">
        <f t="shared" si="3"/>
        <v>2019</v>
      </c>
      <c r="H1419" s="37">
        <f t="shared" si="4"/>
        <v>43569</v>
      </c>
    </row>
    <row r="1420">
      <c r="A1420" s="31">
        <v>43569.0</v>
      </c>
      <c r="B1420" s="39" t="s">
        <v>174</v>
      </c>
      <c r="C1420" s="33" t="s">
        <v>5</v>
      </c>
      <c r="D1420" s="40">
        <v>276.0</v>
      </c>
      <c r="E1420" s="35" t="str">
        <f t="shared" si="1"/>
        <v>2019-16</v>
      </c>
      <c r="F1420" s="36">
        <f t="shared" si="2"/>
        <v>16</v>
      </c>
      <c r="G1420">
        <f t="shared" si="3"/>
        <v>2019</v>
      </c>
      <c r="H1420" s="37">
        <f t="shared" si="4"/>
        <v>43569</v>
      </c>
    </row>
    <row r="1421">
      <c r="A1421" s="31">
        <v>43569.0</v>
      </c>
      <c r="B1421" s="39" t="s">
        <v>174</v>
      </c>
      <c r="C1421" s="39" t="s">
        <v>3</v>
      </c>
      <c r="D1421" s="34">
        <v>3223.0</v>
      </c>
      <c r="E1421" s="35" t="str">
        <f t="shared" si="1"/>
        <v>2019-16</v>
      </c>
      <c r="F1421" s="36">
        <f t="shared" si="2"/>
        <v>16</v>
      </c>
      <c r="G1421">
        <f t="shared" si="3"/>
        <v>2019</v>
      </c>
      <c r="H1421" s="37">
        <f t="shared" si="4"/>
        <v>43569</v>
      </c>
    </row>
    <row r="1422">
      <c r="A1422" s="31">
        <v>43570.0</v>
      </c>
      <c r="B1422" s="39" t="s">
        <v>174</v>
      </c>
      <c r="C1422" s="33" t="s">
        <v>6</v>
      </c>
      <c r="D1422" s="40">
        <v>987.0</v>
      </c>
      <c r="E1422" s="35" t="str">
        <f t="shared" si="1"/>
        <v>2019-16</v>
      </c>
      <c r="F1422" s="36">
        <f t="shared" si="2"/>
        <v>16</v>
      </c>
      <c r="G1422">
        <f t="shared" si="3"/>
        <v>2019</v>
      </c>
      <c r="H1422" s="37">
        <f t="shared" si="4"/>
        <v>43570</v>
      </c>
    </row>
    <row r="1423">
      <c r="A1423" s="31">
        <v>43570.0</v>
      </c>
      <c r="B1423" s="39" t="s">
        <v>174</v>
      </c>
      <c r="C1423" s="33" t="s">
        <v>4</v>
      </c>
      <c r="D1423" s="40">
        <v>95.0</v>
      </c>
      <c r="E1423" s="35" t="str">
        <f t="shared" si="1"/>
        <v>2019-16</v>
      </c>
      <c r="F1423" s="36">
        <f t="shared" si="2"/>
        <v>16</v>
      </c>
      <c r="G1423">
        <f t="shared" si="3"/>
        <v>2019</v>
      </c>
      <c r="H1423" s="37">
        <f t="shared" si="4"/>
        <v>43570</v>
      </c>
    </row>
    <row r="1424">
      <c r="A1424" s="31">
        <v>43570.0</v>
      </c>
      <c r="B1424" s="39" t="s">
        <v>174</v>
      </c>
      <c r="C1424" s="33" t="s">
        <v>5</v>
      </c>
      <c r="D1424" s="40">
        <v>190.0</v>
      </c>
      <c r="E1424" s="35" t="str">
        <f t="shared" si="1"/>
        <v>2019-16</v>
      </c>
      <c r="F1424" s="36">
        <f t="shared" si="2"/>
        <v>16</v>
      </c>
      <c r="G1424">
        <f t="shared" si="3"/>
        <v>2019</v>
      </c>
      <c r="H1424" s="37">
        <f t="shared" si="4"/>
        <v>43570</v>
      </c>
    </row>
    <row r="1425">
      <c r="A1425" s="31">
        <v>43570.0</v>
      </c>
      <c r="B1425" s="39" t="s">
        <v>174</v>
      </c>
      <c r="C1425" s="39" t="s">
        <v>3</v>
      </c>
      <c r="D1425" s="34">
        <v>3294.0</v>
      </c>
      <c r="E1425" s="35" t="str">
        <f t="shared" si="1"/>
        <v>2019-16</v>
      </c>
      <c r="F1425" s="36">
        <f t="shared" si="2"/>
        <v>16</v>
      </c>
      <c r="G1425">
        <f t="shared" si="3"/>
        <v>2019</v>
      </c>
      <c r="H1425" s="37">
        <f t="shared" si="4"/>
        <v>43570</v>
      </c>
    </row>
    <row r="1426">
      <c r="A1426" s="31">
        <v>43571.0</v>
      </c>
      <c r="B1426" s="39" t="s">
        <v>174</v>
      </c>
      <c r="C1426" s="33" t="s">
        <v>6</v>
      </c>
      <c r="D1426" s="40">
        <v>979.0</v>
      </c>
      <c r="E1426" s="35" t="str">
        <f t="shared" si="1"/>
        <v>2019-16</v>
      </c>
      <c r="F1426" s="36">
        <f t="shared" si="2"/>
        <v>16</v>
      </c>
      <c r="G1426">
        <f t="shared" si="3"/>
        <v>2019</v>
      </c>
      <c r="H1426" s="37">
        <f t="shared" si="4"/>
        <v>43571</v>
      </c>
    </row>
    <row r="1427">
      <c r="A1427" s="31">
        <v>43571.0</v>
      </c>
      <c r="B1427" s="39" t="s">
        <v>174</v>
      </c>
      <c r="C1427" s="33" t="s">
        <v>4</v>
      </c>
      <c r="D1427" s="40">
        <v>118.0</v>
      </c>
      <c r="E1427" s="35" t="str">
        <f t="shared" si="1"/>
        <v>2019-16</v>
      </c>
      <c r="F1427" s="36">
        <f t="shared" si="2"/>
        <v>16</v>
      </c>
      <c r="G1427">
        <f t="shared" si="3"/>
        <v>2019</v>
      </c>
      <c r="H1427" s="37">
        <f t="shared" si="4"/>
        <v>43571</v>
      </c>
    </row>
    <row r="1428">
      <c r="A1428" s="31">
        <v>43571.0</v>
      </c>
      <c r="B1428" s="39" t="s">
        <v>174</v>
      </c>
      <c r="C1428" s="33" t="s">
        <v>5</v>
      </c>
      <c r="D1428" s="40">
        <v>434.0</v>
      </c>
      <c r="E1428" s="35" t="str">
        <f t="shared" si="1"/>
        <v>2019-16</v>
      </c>
      <c r="F1428" s="36">
        <f t="shared" si="2"/>
        <v>16</v>
      </c>
      <c r="G1428">
        <f t="shared" si="3"/>
        <v>2019</v>
      </c>
      <c r="H1428" s="37">
        <f t="shared" si="4"/>
        <v>43571</v>
      </c>
    </row>
    <row r="1429">
      <c r="A1429" s="31">
        <v>43571.0</v>
      </c>
      <c r="B1429" s="39" t="s">
        <v>174</v>
      </c>
      <c r="C1429" s="39" t="s">
        <v>3</v>
      </c>
      <c r="D1429" s="34">
        <v>3278.0</v>
      </c>
      <c r="E1429" s="35" t="str">
        <f t="shared" si="1"/>
        <v>2019-16</v>
      </c>
      <c r="F1429" s="36">
        <f t="shared" si="2"/>
        <v>16</v>
      </c>
      <c r="G1429">
        <f t="shared" si="3"/>
        <v>2019</v>
      </c>
      <c r="H1429" s="37">
        <f t="shared" si="4"/>
        <v>43571</v>
      </c>
    </row>
    <row r="1430">
      <c r="A1430" s="31">
        <v>43572.0</v>
      </c>
      <c r="B1430" s="39" t="s">
        <v>174</v>
      </c>
      <c r="C1430" s="33" t="s">
        <v>6</v>
      </c>
      <c r="D1430" s="40">
        <v>932.0</v>
      </c>
      <c r="E1430" s="35" t="str">
        <f t="shared" si="1"/>
        <v>2019-16</v>
      </c>
      <c r="F1430" s="36">
        <f t="shared" si="2"/>
        <v>16</v>
      </c>
      <c r="G1430">
        <f t="shared" si="3"/>
        <v>2019</v>
      </c>
      <c r="H1430" s="37">
        <f t="shared" si="4"/>
        <v>43572</v>
      </c>
    </row>
    <row r="1431">
      <c r="A1431" s="31">
        <v>43572.0</v>
      </c>
      <c r="B1431" s="39" t="s">
        <v>174</v>
      </c>
      <c r="C1431" s="33" t="s">
        <v>4</v>
      </c>
      <c r="D1431" s="40">
        <v>150.0</v>
      </c>
      <c r="E1431" s="35" t="str">
        <f t="shared" si="1"/>
        <v>2019-16</v>
      </c>
      <c r="F1431" s="36">
        <f t="shared" si="2"/>
        <v>16</v>
      </c>
      <c r="G1431">
        <f t="shared" si="3"/>
        <v>2019</v>
      </c>
      <c r="H1431" s="37">
        <f t="shared" si="4"/>
        <v>43572</v>
      </c>
    </row>
    <row r="1432">
      <c r="A1432" s="31">
        <v>43572.0</v>
      </c>
      <c r="B1432" s="39" t="s">
        <v>174</v>
      </c>
      <c r="C1432" s="33" t="s">
        <v>5</v>
      </c>
      <c r="D1432" s="40">
        <v>332.0</v>
      </c>
      <c r="E1432" s="35" t="str">
        <f t="shared" si="1"/>
        <v>2019-16</v>
      </c>
      <c r="F1432" s="36">
        <f t="shared" si="2"/>
        <v>16</v>
      </c>
      <c r="G1432">
        <f t="shared" si="3"/>
        <v>2019</v>
      </c>
      <c r="H1432" s="37">
        <f t="shared" si="4"/>
        <v>43572</v>
      </c>
    </row>
    <row r="1433">
      <c r="A1433" s="31">
        <v>43572.0</v>
      </c>
      <c r="B1433" s="39" t="s">
        <v>174</v>
      </c>
      <c r="C1433" s="39" t="s">
        <v>3</v>
      </c>
      <c r="D1433" s="34">
        <v>2923.0</v>
      </c>
      <c r="E1433" s="35" t="str">
        <f t="shared" si="1"/>
        <v>2019-16</v>
      </c>
      <c r="F1433" s="36">
        <f t="shared" si="2"/>
        <v>16</v>
      </c>
      <c r="G1433">
        <f t="shared" si="3"/>
        <v>2019</v>
      </c>
      <c r="H1433" s="37">
        <f t="shared" si="4"/>
        <v>43572</v>
      </c>
    </row>
    <row r="1434">
      <c r="A1434" s="31">
        <v>43573.0</v>
      </c>
      <c r="B1434" s="39" t="s">
        <v>174</v>
      </c>
      <c r="C1434" s="33" t="s">
        <v>6</v>
      </c>
      <c r="D1434" s="40">
        <v>924.0</v>
      </c>
      <c r="E1434" s="35" t="str">
        <f t="shared" si="1"/>
        <v>2019-16</v>
      </c>
      <c r="F1434" s="36">
        <f t="shared" si="2"/>
        <v>16</v>
      </c>
      <c r="G1434">
        <f t="shared" si="3"/>
        <v>2019</v>
      </c>
      <c r="H1434" s="37">
        <f t="shared" si="4"/>
        <v>43573</v>
      </c>
    </row>
    <row r="1435">
      <c r="A1435" s="31">
        <v>43573.0</v>
      </c>
      <c r="B1435" s="39" t="s">
        <v>174</v>
      </c>
      <c r="C1435" s="33" t="s">
        <v>4</v>
      </c>
      <c r="D1435" s="40">
        <v>95.0</v>
      </c>
      <c r="E1435" s="35" t="str">
        <f t="shared" si="1"/>
        <v>2019-16</v>
      </c>
      <c r="F1435" s="36">
        <f t="shared" si="2"/>
        <v>16</v>
      </c>
      <c r="G1435">
        <f t="shared" si="3"/>
        <v>2019</v>
      </c>
      <c r="H1435" s="37">
        <f t="shared" si="4"/>
        <v>43573</v>
      </c>
    </row>
    <row r="1436">
      <c r="A1436" s="31">
        <v>43573.0</v>
      </c>
      <c r="B1436" s="39" t="s">
        <v>174</v>
      </c>
      <c r="C1436" s="33" t="s">
        <v>5</v>
      </c>
      <c r="D1436" s="40">
        <v>197.0</v>
      </c>
      <c r="E1436" s="35" t="str">
        <f t="shared" si="1"/>
        <v>2019-16</v>
      </c>
      <c r="F1436" s="36">
        <f t="shared" si="2"/>
        <v>16</v>
      </c>
      <c r="G1436">
        <f t="shared" si="3"/>
        <v>2019</v>
      </c>
      <c r="H1436" s="37">
        <f t="shared" si="4"/>
        <v>43573</v>
      </c>
    </row>
    <row r="1437">
      <c r="A1437" s="31">
        <v>43573.0</v>
      </c>
      <c r="B1437" s="39" t="s">
        <v>174</v>
      </c>
      <c r="C1437" s="39" t="s">
        <v>3</v>
      </c>
      <c r="D1437" s="34">
        <v>2962.0</v>
      </c>
      <c r="E1437" s="35" t="str">
        <f t="shared" si="1"/>
        <v>2019-16</v>
      </c>
      <c r="F1437" s="36">
        <f t="shared" si="2"/>
        <v>16</v>
      </c>
      <c r="G1437">
        <f t="shared" si="3"/>
        <v>2019</v>
      </c>
      <c r="H1437" s="37">
        <f t="shared" si="4"/>
        <v>43573</v>
      </c>
    </row>
    <row r="1438">
      <c r="A1438" s="31">
        <v>43574.0</v>
      </c>
      <c r="B1438" s="39" t="s">
        <v>174</v>
      </c>
      <c r="C1438" s="33" t="s">
        <v>6</v>
      </c>
      <c r="D1438" s="34">
        <v>1011.0</v>
      </c>
      <c r="E1438" s="35" t="str">
        <f t="shared" si="1"/>
        <v>2019-16</v>
      </c>
      <c r="F1438" s="36">
        <f t="shared" si="2"/>
        <v>16</v>
      </c>
      <c r="G1438">
        <f t="shared" si="3"/>
        <v>2019</v>
      </c>
      <c r="H1438" s="37">
        <f t="shared" si="4"/>
        <v>43574</v>
      </c>
    </row>
    <row r="1439">
      <c r="A1439" s="31">
        <v>43574.0</v>
      </c>
      <c r="B1439" s="39" t="s">
        <v>174</v>
      </c>
      <c r="C1439" s="33" t="s">
        <v>4</v>
      </c>
      <c r="D1439" s="40">
        <v>87.0</v>
      </c>
      <c r="E1439" s="35" t="str">
        <f t="shared" si="1"/>
        <v>2019-16</v>
      </c>
      <c r="F1439" s="36">
        <f t="shared" si="2"/>
        <v>16</v>
      </c>
      <c r="G1439">
        <f t="shared" si="3"/>
        <v>2019</v>
      </c>
      <c r="H1439" s="37">
        <f t="shared" si="4"/>
        <v>43574</v>
      </c>
    </row>
    <row r="1440">
      <c r="A1440" s="31">
        <v>43574.0</v>
      </c>
      <c r="B1440" s="39" t="s">
        <v>174</v>
      </c>
      <c r="C1440" s="33" t="s">
        <v>5</v>
      </c>
      <c r="D1440" s="40">
        <v>197.0</v>
      </c>
      <c r="E1440" s="35" t="str">
        <f t="shared" si="1"/>
        <v>2019-16</v>
      </c>
      <c r="F1440" s="36">
        <f t="shared" si="2"/>
        <v>16</v>
      </c>
      <c r="G1440">
        <f t="shared" si="3"/>
        <v>2019</v>
      </c>
      <c r="H1440" s="37">
        <f t="shared" si="4"/>
        <v>43574</v>
      </c>
    </row>
    <row r="1441">
      <c r="A1441" s="31">
        <v>43574.0</v>
      </c>
      <c r="B1441" s="39" t="s">
        <v>174</v>
      </c>
      <c r="C1441" s="39" t="s">
        <v>3</v>
      </c>
      <c r="D1441" s="34">
        <v>3088.0</v>
      </c>
      <c r="E1441" s="35" t="str">
        <f t="shared" si="1"/>
        <v>2019-16</v>
      </c>
      <c r="F1441" s="36">
        <f t="shared" si="2"/>
        <v>16</v>
      </c>
      <c r="G1441">
        <f t="shared" si="3"/>
        <v>2019</v>
      </c>
      <c r="H1441" s="37">
        <f t="shared" si="4"/>
        <v>43574</v>
      </c>
    </row>
    <row r="1442">
      <c r="A1442" s="31">
        <v>43575.0</v>
      </c>
      <c r="B1442" s="39" t="s">
        <v>174</v>
      </c>
      <c r="C1442" s="33" t="s">
        <v>6</v>
      </c>
      <c r="D1442" s="40">
        <v>877.0</v>
      </c>
      <c r="E1442" s="35" t="str">
        <f t="shared" si="1"/>
        <v>2019-16</v>
      </c>
      <c r="F1442" s="36">
        <f t="shared" si="2"/>
        <v>16</v>
      </c>
      <c r="G1442">
        <f t="shared" si="3"/>
        <v>2019</v>
      </c>
      <c r="H1442" s="37">
        <f t="shared" si="4"/>
        <v>43575</v>
      </c>
    </row>
    <row r="1443">
      <c r="A1443" s="31">
        <v>43575.0</v>
      </c>
      <c r="B1443" s="39" t="s">
        <v>174</v>
      </c>
      <c r="C1443" s="33" t="s">
        <v>4</v>
      </c>
      <c r="D1443" s="40">
        <v>103.0</v>
      </c>
      <c r="E1443" s="35" t="str">
        <f t="shared" si="1"/>
        <v>2019-16</v>
      </c>
      <c r="F1443" s="36">
        <f t="shared" si="2"/>
        <v>16</v>
      </c>
      <c r="G1443">
        <f t="shared" si="3"/>
        <v>2019</v>
      </c>
      <c r="H1443" s="37">
        <f t="shared" si="4"/>
        <v>43575</v>
      </c>
    </row>
    <row r="1444">
      <c r="A1444" s="31">
        <v>43575.0</v>
      </c>
      <c r="B1444" s="39" t="s">
        <v>174</v>
      </c>
      <c r="C1444" s="33" t="s">
        <v>5</v>
      </c>
      <c r="D1444" s="40">
        <v>253.0</v>
      </c>
      <c r="E1444" s="35" t="str">
        <f t="shared" si="1"/>
        <v>2019-16</v>
      </c>
      <c r="F1444" s="36">
        <f t="shared" si="2"/>
        <v>16</v>
      </c>
      <c r="G1444">
        <f t="shared" si="3"/>
        <v>2019</v>
      </c>
      <c r="H1444" s="37">
        <f t="shared" si="4"/>
        <v>43575</v>
      </c>
    </row>
    <row r="1445">
      <c r="A1445" s="31">
        <v>43575.0</v>
      </c>
      <c r="B1445" s="39" t="s">
        <v>174</v>
      </c>
      <c r="C1445" s="39" t="s">
        <v>3</v>
      </c>
      <c r="D1445" s="34">
        <v>3025.0</v>
      </c>
      <c r="E1445" s="35" t="str">
        <f t="shared" si="1"/>
        <v>2019-16</v>
      </c>
      <c r="F1445" s="36">
        <f t="shared" si="2"/>
        <v>16</v>
      </c>
      <c r="G1445">
        <f t="shared" si="3"/>
        <v>2019</v>
      </c>
      <c r="H1445" s="37">
        <f t="shared" si="4"/>
        <v>43575</v>
      </c>
    </row>
    <row r="1446">
      <c r="A1446" s="31">
        <v>43576.0</v>
      </c>
      <c r="B1446" s="39" t="s">
        <v>174</v>
      </c>
      <c r="C1446" s="33" t="s">
        <v>6</v>
      </c>
      <c r="D1446" s="40">
        <v>861.0</v>
      </c>
      <c r="E1446" s="35" t="str">
        <f t="shared" si="1"/>
        <v>2019-17</v>
      </c>
      <c r="F1446" s="36">
        <f t="shared" si="2"/>
        <v>17</v>
      </c>
      <c r="G1446">
        <f t="shared" si="3"/>
        <v>2019</v>
      </c>
      <c r="H1446" s="37">
        <f t="shared" si="4"/>
        <v>43576</v>
      </c>
    </row>
    <row r="1447">
      <c r="A1447" s="31">
        <v>43576.0</v>
      </c>
      <c r="B1447" s="39" t="s">
        <v>174</v>
      </c>
      <c r="C1447" s="33" t="s">
        <v>4</v>
      </c>
      <c r="D1447" s="40">
        <v>79.0</v>
      </c>
      <c r="E1447" s="35" t="str">
        <f t="shared" si="1"/>
        <v>2019-17</v>
      </c>
      <c r="F1447" s="36">
        <f t="shared" si="2"/>
        <v>17</v>
      </c>
      <c r="G1447">
        <f t="shared" si="3"/>
        <v>2019</v>
      </c>
      <c r="H1447" s="37">
        <f t="shared" si="4"/>
        <v>43576</v>
      </c>
    </row>
    <row r="1448">
      <c r="A1448" s="31">
        <v>43576.0</v>
      </c>
      <c r="B1448" s="39" t="s">
        <v>174</v>
      </c>
      <c r="C1448" s="33" t="s">
        <v>5</v>
      </c>
      <c r="D1448" s="40">
        <v>490.0</v>
      </c>
      <c r="E1448" s="35" t="str">
        <f t="shared" si="1"/>
        <v>2019-17</v>
      </c>
      <c r="F1448" s="36">
        <f t="shared" si="2"/>
        <v>17</v>
      </c>
      <c r="G1448">
        <f t="shared" si="3"/>
        <v>2019</v>
      </c>
      <c r="H1448" s="37">
        <f t="shared" si="4"/>
        <v>43576</v>
      </c>
    </row>
    <row r="1449">
      <c r="A1449" s="31">
        <v>43576.0</v>
      </c>
      <c r="B1449" s="39" t="s">
        <v>174</v>
      </c>
      <c r="C1449" s="39" t="s">
        <v>3</v>
      </c>
      <c r="D1449" s="34">
        <v>2899.0</v>
      </c>
      <c r="E1449" s="35" t="str">
        <f t="shared" si="1"/>
        <v>2019-17</v>
      </c>
      <c r="F1449" s="36">
        <f t="shared" si="2"/>
        <v>17</v>
      </c>
      <c r="G1449">
        <f t="shared" si="3"/>
        <v>2019</v>
      </c>
      <c r="H1449" s="37">
        <f t="shared" si="4"/>
        <v>43576</v>
      </c>
    </row>
    <row r="1450">
      <c r="A1450" s="31">
        <v>43577.0</v>
      </c>
      <c r="B1450" s="39" t="s">
        <v>174</v>
      </c>
      <c r="C1450" s="33" t="s">
        <v>6</v>
      </c>
      <c r="D1450" s="40">
        <v>853.0</v>
      </c>
      <c r="E1450" s="35" t="str">
        <f t="shared" si="1"/>
        <v>2019-17</v>
      </c>
      <c r="F1450" s="36">
        <f t="shared" si="2"/>
        <v>17</v>
      </c>
      <c r="G1450">
        <f t="shared" si="3"/>
        <v>2019</v>
      </c>
      <c r="H1450" s="37">
        <f t="shared" si="4"/>
        <v>43577</v>
      </c>
    </row>
    <row r="1451">
      <c r="A1451" s="31">
        <v>43577.0</v>
      </c>
      <c r="B1451" s="39" t="s">
        <v>174</v>
      </c>
      <c r="C1451" s="33" t="s">
        <v>4</v>
      </c>
      <c r="D1451" s="40">
        <v>111.0</v>
      </c>
      <c r="E1451" s="35" t="str">
        <f t="shared" si="1"/>
        <v>2019-17</v>
      </c>
      <c r="F1451" s="36">
        <f t="shared" si="2"/>
        <v>17</v>
      </c>
      <c r="G1451">
        <f t="shared" si="3"/>
        <v>2019</v>
      </c>
      <c r="H1451" s="37">
        <f t="shared" si="4"/>
        <v>43577</v>
      </c>
    </row>
    <row r="1452">
      <c r="A1452" s="31">
        <v>43577.0</v>
      </c>
      <c r="B1452" s="39" t="s">
        <v>174</v>
      </c>
      <c r="C1452" s="33" t="s">
        <v>5</v>
      </c>
      <c r="D1452" s="40">
        <v>229.0</v>
      </c>
      <c r="E1452" s="35" t="str">
        <f t="shared" si="1"/>
        <v>2019-17</v>
      </c>
      <c r="F1452" s="36">
        <f t="shared" si="2"/>
        <v>17</v>
      </c>
      <c r="G1452">
        <f t="shared" si="3"/>
        <v>2019</v>
      </c>
      <c r="H1452" s="37">
        <f t="shared" si="4"/>
        <v>43577</v>
      </c>
    </row>
    <row r="1453">
      <c r="A1453" s="31">
        <v>43577.0</v>
      </c>
      <c r="B1453" s="39" t="s">
        <v>174</v>
      </c>
      <c r="C1453" s="39" t="s">
        <v>3</v>
      </c>
      <c r="D1453" s="34">
        <v>3009.0</v>
      </c>
      <c r="E1453" s="35" t="str">
        <f t="shared" si="1"/>
        <v>2019-17</v>
      </c>
      <c r="F1453" s="36">
        <f t="shared" si="2"/>
        <v>17</v>
      </c>
      <c r="G1453">
        <f t="shared" si="3"/>
        <v>2019</v>
      </c>
      <c r="H1453" s="37">
        <f t="shared" si="4"/>
        <v>43577</v>
      </c>
    </row>
    <row r="1454">
      <c r="A1454" s="31">
        <v>43578.0</v>
      </c>
      <c r="B1454" s="39" t="s">
        <v>174</v>
      </c>
      <c r="C1454" s="33" t="s">
        <v>6</v>
      </c>
      <c r="D1454" s="40">
        <v>948.0</v>
      </c>
      <c r="E1454" s="35" t="str">
        <f t="shared" si="1"/>
        <v>2019-17</v>
      </c>
      <c r="F1454" s="36">
        <f t="shared" si="2"/>
        <v>17</v>
      </c>
      <c r="G1454">
        <f t="shared" si="3"/>
        <v>2019</v>
      </c>
      <c r="H1454" s="37">
        <f t="shared" si="4"/>
        <v>43578</v>
      </c>
    </row>
    <row r="1455">
      <c r="A1455" s="31">
        <v>43578.0</v>
      </c>
      <c r="B1455" s="39" t="s">
        <v>174</v>
      </c>
      <c r="C1455" s="33" t="s">
        <v>4</v>
      </c>
      <c r="D1455" s="40">
        <v>63.0</v>
      </c>
      <c r="E1455" s="35" t="str">
        <f t="shared" si="1"/>
        <v>2019-17</v>
      </c>
      <c r="F1455" s="36">
        <f t="shared" si="2"/>
        <v>17</v>
      </c>
      <c r="G1455">
        <f t="shared" si="3"/>
        <v>2019</v>
      </c>
      <c r="H1455" s="37">
        <f t="shared" si="4"/>
        <v>43578</v>
      </c>
    </row>
    <row r="1456">
      <c r="A1456" s="31">
        <v>43578.0</v>
      </c>
      <c r="B1456" s="39" t="s">
        <v>174</v>
      </c>
      <c r="C1456" s="33" t="s">
        <v>5</v>
      </c>
      <c r="D1456" s="40">
        <v>458.0</v>
      </c>
      <c r="E1456" s="35" t="str">
        <f t="shared" si="1"/>
        <v>2019-17</v>
      </c>
      <c r="F1456" s="36">
        <f t="shared" si="2"/>
        <v>17</v>
      </c>
      <c r="G1456">
        <f t="shared" si="3"/>
        <v>2019</v>
      </c>
      <c r="H1456" s="37">
        <f t="shared" si="4"/>
        <v>43578</v>
      </c>
    </row>
    <row r="1457">
      <c r="A1457" s="31">
        <v>43578.0</v>
      </c>
      <c r="B1457" s="39" t="s">
        <v>174</v>
      </c>
      <c r="C1457" s="39" t="s">
        <v>3</v>
      </c>
      <c r="D1457" s="34">
        <v>3246.0</v>
      </c>
      <c r="E1457" s="35" t="str">
        <f t="shared" si="1"/>
        <v>2019-17</v>
      </c>
      <c r="F1457" s="36">
        <f t="shared" si="2"/>
        <v>17</v>
      </c>
      <c r="G1457">
        <f t="shared" si="3"/>
        <v>2019</v>
      </c>
      <c r="H1457" s="37">
        <f t="shared" si="4"/>
        <v>43578</v>
      </c>
    </row>
    <row r="1458">
      <c r="A1458" s="31">
        <v>43579.0</v>
      </c>
      <c r="B1458" s="39" t="s">
        <v>174</v>
      </c>
      <c r="C1458" s="33" t="s">
        <v>6</v>
      </c>
      <c r="D1458" s="40">
        <v>932.0</v>
      </c>
      <c r="E1458" s="35" t="str">
        <f t="shared" si="1"/>
        <v>2019-17</v>
      </c>
      <c r="F1458" s="36">
        <f t="shared" si="2"/>
        <v>17</v>
      </c>
      <c r="G1458">
        <f t="shared" si="3"/>
        <v>2019</v>
      </c>
      <c r="H1458" s="37">
        <f t="shared" si="4"/>
        <v>43579</v>
      </c>
    </row>
    <row r="1459">
      <c r="A1459" s="31">
        <v>43579.0</v>
      </c>
      <c r="B1459" s="39" t="s">
        <v>174</v>
      </c>
      <c r="C1459" s="33" t="s">
        <v>4</v>
      </c>
      <c r="D1459" s="40">
        <v>39.0</v>
      </c>
      <c r="E1459" s="35" t="str">
        <f t="shared" si="1"/>
        <v>2019-17</v>
      </c>
      <c r="F1459" s="36">
        <f t="shared" si="2"/>
        <v>17</v>
      </c>
      <c r="G1459">
        <f t="shared" si="3"/>
        <v>2019</v>
      </c>
      <c r="H1459" s="37">
        <f t="shared" si="4"/>
        <v>43579</v>
      </c>
    </row>
    <row r="1460">
      <c r="A1460" s="31">
        <v>43579.0</v>
      </c>
      <c r="B1460" s="39" t="s">
        <v>174</v>
      </c>
      <c r="C1460" s="33" t="s">
        <v>5</v>
      </c>
      <c r="D1460" s="40">
        <v>269.0</v>
      </c>
      <c r="E1460" s="35" t="str">
        <f t="shared" si="1"/>
        <v>2019-17</v>
      </c>
      <c r="F1460" s="36">
        <f t="shared" si="2"/>
        <v>17</v>
      </c>
      <c r="G1460">
        <f t="shared" si="3"/>
        <v>2019</v>
      </c>
      <c r="H1460" s="37">
        <f t="shared" si="4"/>
        <v>43579</v>
      </c>
    </row>
    <row r="1461">
      <c r="A1461" s="31">
        <v>43579.0</v>
      </c>
      <c r="B1461" s="39" t="s">
        <v>174</v>
      </c>
      <c r="C1461" s="39" t="s">
        <v>3</v>
      </c>
      <c r="D1461" s="34">
        <v>3167.0</v>
      </c>
      <c r="E1461" s="35" t="str">
        <f t="shared" si="1"/>
        <v>2019-17</v>
      </c>
      <c r="F1461" s="36">
        <f t="shared" si="2"/>
        <v>17</v>
      </c>
      <c r="G1461">
        <f t="shared" si="3"/>
        <v>2019</v>
      </c>
      <c r="H1461" s="37">
        <f t="shared" si="4"/>
        <v>43579</v>
      </c>
    </row>
    <row r="1462">
      <c r="A1462" s="31">
        <v>43580.0</v>
      </c>
      <c r="B1462" s="39" t="s">
        <v>174</v>
      </c>
      <c r="C1462" s="33" t="s">
        <v>6</v>
      </c>
      <c r="D1462" s="40">
        <v>877.0</v>
      </c>
      <c r="E1462" s="35" t="str">
        <f t="shared" si="1"/>
        <v>2019-17</v>
      </c>
      <c r="F1462" s="36">
        <f t="shared" si="2"/>
        <v>17</v>
      </c>
      <c r="G1462">
        <f t="shared" si="3"/>
        <v>2019</v>
      </c>
      <c r="H1462" s="37">
        <f t="shared" si="4"/>
        <v>43580</v>
      </c>
    </row>
    <row r="1463">
      <c r="A1463" s="31">
        <v>43580.0</v>
      </c>
      <c r="B1463" s="39" t="s">
        <v>174</v>
      </c>
      <c r="C1463" s="33" t="s">
        <v>4</v>
      </c>
      <c r="D1463" s="40">
        <v>134.0</v>
      </c>
      <c r="E1463" s="35" t="str">
        <f t="shared" si="1"/>
        <v>2019-17</v>
      </c>
      <c r="F1463" s="36">
        <f t="shared" si="2"/>
        <v>17</v>
      </c>
      <c r="G1463">
        <f t="shared" si="3"/>
        <v>2019</v>
      </c>
      <c r="H1463" s="37">
        <f t="shared" si="4"/>
        <v>43580</v>
      </c>
    </row>
    <row r="1464">
      <c r="A1464" s="31">
        <v>43580.0</v>
      </c>
      <c r="B1464" s="39" t="s">
        <v>174</v>
      </c>
      <c r="C1464" s="33" t="s">
        <v>5</v>
      </c>
      <c r="D1464" s="40">
        <v>490.0</v>
      </c>
      <c r="E1464" s="35" t="str">
        <f t="shared" si="1"/>
        <v>2019-17</v>
      </c>
      <c r="F1464" s="36">
        <f t="shared" si="2"/>
        <v>17</v>
      </c>
      <c r="G1464">
        <f t="shared" si="3"/>
        <v>2019</v>
      </c>
      <c r="H1464" s="37">
        <f t="shared" si="4"/>
        <v>43580</v>
      </c>
    </row>
    <row r="1465">
      <c r="A1465" s="31">
        <v>43580.0</v>
      </c>
      <c r="B1465" s="39" t="s">
        <v>174</v>
      </c>
      <c r="C1465" s="39" t="s">
        <v>3</v>
      </c>
      <c r="D1465" s="34">
        <v>3199.0</v>
      </c>
      <c r="E1465" s="35" t="str">
        <f t="shared" si="1"/>
        <v>2019-17</v>
      </c>
      <c r="F1465" s="36">
        <f t="shared" si="2"/>
        <v>17</v>
      </c>
      <c r="G1465">
        <f t="shared" si="3"/>
        <v>2019</v>
      </c>
      <c r="H1465" s="37">
        <f t="shared" si="4"/>
        <v>43580</v>
      </c>
    </row>
    <row r="1466">
      <c r="A1466" s="31">
        <v>43581.0</v>
      </c>
      <c r="B1466" s="39" t="s">
        <v>174</v>
      </c>
      <c r="C1466" s="33" t="s">
        <v>6</v>
      </c>
      <c r="D1466" s="40">
        <v>861.0</v>
      </c>
      <c r="E1466" s="35" t="str">
        <f t="shared" si="1"/>
        <v>2019-17</v>
      </c>
      <c r="F1466" s="36">
        <f t="shared" si="2"/>
        <v>17</v>
      </c>
      <c r="G1466">
        <f t="shared" si="3"/>
        <v>2019</v>
      </c>
      <c r="H1466" s="37">
        <f t="shared" si="4"/>
        <v>43581</v>
      </c>
    </row>
    <row r="1467">
      <c r="A1467" s="31">
        <v>43581.0</v>
      </c>
      <c r="B1467" s="39" t="s">
        <v>174</v>
      </c>
      <c r="C1467" s="33" t="s">
        <v>4</v>
      </c>
      <c r="D1467" s="40">
        <v>71.0</v>
      </c>
      <c r="E1467" s="35" t="str">
        <f t="shared" si="1"/>
        <v>2019-17</v>
      </c>
      <c r="F1467" s="36">
        <f t="shared" si="2"/>
        <v>17</v>
      </c>
      <c r="G1467">
        <f t="shared" si="3"/>
        <v>2019</v>
      </c>
      <c r="H1467" s="37">
        <f t="shared" si="4"/>
        <v>43581</v>
      </c>
    </row>
    <row r="1468">
      <c r="A1468" s="31">
        <v>43581.0</v>
      </c>
      <c r="B1468" s="39" t="s">
        <v>174</v>
      </c>
      <c r="C1468" s="33" t="s">
        <v>5</v>
      </c>
      <c r="D1468" s="40">
        <v>269.0</v>
      </c>
      <c r="E1468" s="35" t="str">
        <f t="shared" si="1"/>
        <v>2019-17</v>
      </c>
      <c r="F1468" s="36">
        <f t="shared" si="2"/>
        <v>17</v>
      </c>
      <c r="G1468">
        <f t="shared" si="3"/>
        <v>2019</v>
      </c>
      <c r="H1468" s="37">
        <f t="shared" si="4"/>
        <v>43581</v>
      </c>
    </row>
    <row r="1469">
      <c r="A1469" s="31">
        <v>43581.0</v>
      </c>
      <c r="B1469" s="39" t="s">
        <v>174</v>
      </c>
      <c r="C1469" s="39" t="s">
        <v>3</v>
      </c>
      <c r="D1469" s="34">
        <v>3159.0</v>
      </c>
      <c r="E1469" s="35" t="str">
        <f t="shared" si="1"/>
        <v>2019-17</v>
      </c>
      <c r="F1469" s="36">
        <f t="shared" si="2"/>
        <v>17</v>
      </c>
      <c r="G1469">
        <f t="shared" si="3"/>
        <v>2019</v>
      </c>
      <c r="H1469" s="37">
        <f t="shared" si="4"/>
        <v>43581</v>
      </c>
    </row>
    <row r="1470">
      <c r="A1470" s="31">
        <v>43582.0</v>
      </c>
      <c r="B1470" s="39" t="s">
        <v>174</v>
      </c>
      <c r="C1470" s="33" t="s">
        <v>6</v>
      </c>
      <c r="D1470" s="34">
        <v>1003.0</v>
      </c>
      <c r="E1470" s="35" t="str">
        <f t="shared" si="1"/>
        <v>2019-17</v>
      </c>
      <c r="F1470" s="36">
        <f t="shared" si="2"/>
        <v>17</v>
      </c>
      <c r="G1470">
        <f t="shared" si="3"/>
        <v>2019</v>
      </c>
      <c r="H1470" s="37">
        <f t="shared" si="4"/>
        <v>43582</v>
      </c>
    </row>
    <row r="1471">
      <c r="A1471" s="31">
        <v>43582.0</v>
      </c>
      <c r="B1471" s="39" t="s">
        <v>174</v>
      </c>
      <c r="C1471" s="33" t="s">
        <v>4</v>
      </c>
      <c r="D1471" s="40">
        <v>71.0</v>
      </c>
      <c r="E1471" s="35" t="str">
        <f t="shared" si="1"/>
        <v>2019-17</v>
      </c>
      <c r="F1471" s="36">
        <f t="shared" si="2"/>
        <v>17</v>
      </c>
      <c r="G1471">
        <f t="shared" si="3"/>
        <v>2019</v>
      </c>
      <c r="H1471" s="37">
        <f t="shared" si="4"/>
        <v>43582</v>
      </c>
    </row>
    <row r="1472">
      <c r="A1472" s="31">
        <v>43582.0</v>
      </c>
      <c r="B1472" s="39" t="s">
        <v>174</v>
      </c>
      <c r="C1472" s="33" t="s">
        <v>5</v>
      </c>
      <c r="D1472" s="40">
        <v>261.0</v>
      </c>
      <c r="E1472" s="35" t="str">
        <f t="shared" si="1"/>
        <v>2019-17</v>
      </c>
      <c r="F1472" s="36">
        <f t="shared" si="2"/>
        <v>17</v>
      </c>
      <c r="G1472">
        <f t="shared" si="3"/>
        <v>2019</v>
      </c>
      <c r="H1472" s="37">
        <f t="shared" si="4"/>
        <v>43582</v>
      </c>
    </row>
    <row r="1473">
      <c r="A1473" s="31">
        <v>43582.0</v>
      </c>
      <c r="B1473" s="39" t="s">
        <v>174</v>
      </c>
      <c r="C1473" s="39" t="s">
        <v>3</v>
      </c>
      <c r="D1473" s="34">
        <v>3562.0</v>
      </c>
      <c r="E1473" s="35" t="str">
        <f t="shared" si="1"/>
        <v>2019-17</v>
      </c>
      <c r="F1473" s="36">
        <f t="shared" si="2"/>
        <v>17</v>
      </c>
      <c r="G1473">
        <f t="shared" si="3"/>
        <v>2019</v>
      </c>
      <c r="H1473" s="37">
        <f t="shared" si="4"/>
        <v>43582</v>
      </c>
    </row>
    <row r="1474">
      <c r="A1474" s="31">
        <v>43583.0</v>
      </c>
      <c r="B1474" s="39" t="s">
        <v>174</v>
      </c>
      <c r="C1474" s="33" t="s">
        <v>6</v>
      </c>
      <c r="D1474" s="34">
        <v>1027.0</v>
      </c>
      <c r="E1474" s="35" t="str">
        <f t="shared" si="1"/>
        <v>2019-18</v>
      </c>
      <c r="F1474" s="36">
        <f t="shared" si="2"/>
        <v>18</v>
      </c>
      <c r="G1474">
        <f t="shared" si="3"/>
        <v>2019</v>
      </c>
      <c r="H1474" s="37">
        <f t="shared" si="4"/>
        <v>43583</v>
      </c>
    </row>
    <row r="1475">
      <c r="A1475" s="31">
        <v>43583.0</v>
      </c>
      <c r="B1475" s="39" t="s">
        <v>174</v>
      </c>
      <c r="C1475" s="33" t="s">
        <v>4</v>
      </c>
      <c r="D1475" s="40">
        <v>103.0</v>
      </c>
      <c r="E1475" s="35" t="str">
        <f t="shared" si="1"/>
        <v>2019-18</v>
      </c>
      <c r="F1475" s="36">
        <f t="shared" si="2"/>
        <v>18</v>
      </c>
      <c r="G1475">
        <f t="shared" si="3"/>
        <v>2019</v>
      </c>
      <c r="H1475" s="37">
        <f t="shared" si="4"/>
        <v>43583</v>
      </c>
    </row>
    <row r="1476">
      <c r="A1476" s="31">
        <v>43583.0</v>
      </c>
      <c r="B1476" s="39" t="s">
        <v>174</v>
      </c>
      <c r="C1476" s="33" t="s">
        <v>5</v>
      </c>
      <c r="D1476" s="40">
        <v>316.0</v>
      </c>
      <c r="E1476" s="35" t="str">
        <f t="shared" si="1"/>
        <v>2019-18</v>
      </c>
      <c r="F1476" s="36">
        <f t="shared" si="2"/>
        <v>18</v>
      </c>
      <c r="G1476">
        <f t="shared" si="3"/>
        <v>2019</v>
      </c>
      <c r="H1476" s="37">
        <f t="shared" si="4"/>
        <v>43583</v>
      </c>
    </row>
    <row r="1477">
      <c r="A1477" s="31">
        <v>43583.0</v>
      </c>
      <c r="B1477" s="39" t="s">
        <v>174</v>
      </c>
      <c r="C1477" s="39" t="s">
        <v>3</v>
      </c>
      <c r="D1477" s="34">
        <v>3886.0</v>
      </c>
      <c r="E1477" s="35" t="str">
        <f t="shared" si="1"/>
        <v>2019-18</v>
      </c>
      <c r="F1477" s="36">
        <f t="shared" si="2"/>
        <v>18</v>
      </c>
      <c r="G1477">
        <f t="shared" si="3"/>
        <v>2019</v>
      </c>
      <c r="H1477" s="37">
        <f t="shared" si="4"/>
        <v>43583</v>
      </c>
    </row>
    <row r="1478">
      <c r="A1478" s="31">
        <v>43584.0</v>
      </c>
      <c r="B1478" s="39" t="s">
        <v>174</v>
      </c>
      <c r="C1478" s="33" t="s">
        <v>6</v>
      </c>
      <c r="D1478" s="40">
        <v>964.0</v>
      </c>
      <c r="E1478" s="35" t="str">
        <f t="shared" si="1"/>
        <v>2019-18</v>
      </c>
      <c r="F1478" s="36">
        <f t="shared" si="2"/>
        <v>18</v>
      </c>
      <c r="G1478">
        <f t="shared" si="3"/>
        <v>2019</v>
      </c>
      <c r="H1478" s="37">
        <f t="shared" si="4"/>
        <v>43584</v>
      </c>
    </row>
    <row r="1479">
      <c r="A1479" s="31">
        <v>43584.0</v>
      </c>
      <c r="B1479" s="39" t="s">
        <v>174</v>
      </c>
      <c r="C1479" s="33" t="s">
        <v>4</v>
      </c>
      <c r="D1479" s="40">
        <v>126.0</v>
      </c>
      <c r="E1479" s="35" t="str">
        <f t="shared" si="1"/>
        <v>2019-18</v>
      </c>
      <c r="F1479" s="36">
        <f t="shared" si="2"/>
        <v>18</v>
      </c>
      <c r="G1479">
        <f t="shared" si="3"/>
        <v>2019</v>
      </c>
      <c r="H1479" s="37">
        <f t="shared" si="4"/>
        <v>43584</v>
      </c>
    </row>
    <row r="1480">
      <c r="A1480" s="31">
        <v>43584.0</v>
      </c>
      <c r="B1480" s="39" t="s">
        <v>174</v>
      </c>
      <c r="C1480" s="33" t="s">
        <v>5</v>
      </c>
      <c r="D1480" s="40">
        <v>387.0</v>
      </c>
      <c r="E1480" s="35" t="str">
        <f t="shared" si="1"/>
        <v>2019-18</v>
      </c>
      <c r="F1480" s="36">
        <f t="shared" si="2"/>
        <v>18</v>
      </c>
      <c r="G1480">
        <f t="shared" si="3"/>
        <v>2019</v>
      </c>
      <c r="H1480" s="37">
        <f t="shared" si="4"/>
        <v>43584</v>
      </c>
    </row>
    <row r="1481">
      <c r="A1481" s="31">
        <v>43584.0</v>
      </c>
      <c r="B1481" s="39" t="s">
        <v>174</v>
      </c>
      <c r="C1481" s="39" t="s">
        <v>3</v>
      </c>
      <c r="D1481" s="34">
        <v>3594.0</v>
      </c>
      <c r="E1481" s="35" t="str">
        <f t="shared" si="1"/>
        <v>2019-18</v>
      </c>
      <c r="F1481" s="36">
        <f t="shared" si="2"/>
        <v>18</v>
      </c>
      <c r="G1481">
        <f t="shared" si="3"/>
        <v>2019</v>
      </c>
      <c r="H1481" s="37">
        <f t="shared" si="4"/>
        <v>43584</v>
      </c>
    </row>
    <row r="1482">
      <c r="A1482" s="31">
        <v>43585.0</v>
      </c>
      <c r="B1482" s="39" t="s">
        <v>174</v>
      </c>
      <c r="C1482" s="33" t="s">
        <v>6</v>
      </c>
      <c r="D1482" s="40">
        <v>987.0</v>
      </c>
      <c r="E1482" s="35" t="str">
        <f t="shared" si="1"/>
        <v>2019-18</v>
      </c>
      <c r="F1482" s="36">
        <f t="shared" si="2"/>
        <v>18</v>
      </c>
      <c r="G1482">
        <f t="shared" si="3"/>
        <v>2019</v>
      </c>
      <c r="H1482" s="37">
        <f t="shared" si="4"/>
        <v>43585</v>
      </c>
    </row>
    <row r="1483">
      <c r="A1483" s="31">
        <v>43585.0</v>
      </c>
      <c r="B1483" s="39" t="s">
        <v>174</v>
      </c>
      <c r="C1483" s="33" t="s">
        <v>4</v>
      </c>
      <c r="D1483" s="40">
        <v>63.0</v>
      </c>
      <c r="E1483" s="35" t="str">
        <f t="shared" si="1"/>
        <v>2019-18</v>
      </c>
      <c r="F1483" s="36">
        <f t="shared" si="2"/>
        <v>18</v>
      </c>
      <c r="G1483">
        <f t="shared" si="3"/>
        <v>2019</v>
      </c>
      <c r="H1483" s="37">
        <f t="shared" si="4"/>
        <v>43585</v>
      </c>
    </row>
    <row r="1484">
      <c r="A1484" s="31">
        <v>43585.0</v>
      </c>
      <c r="B1484" s="39" t="s">
        <v>174</v>
      </c>
      <c r="C1484" s="33" t="s">
        <v>5</v>
      </c>
      <c r="D1484" s="40">
        <v>316.0</v>
      </c>
      <c r="E1484" s="35" t="str">
        <f t="shared" si="1"/>
        <v>2019-18</v>
      </c>
      <c r="F1484" s="36">
        <f t="shared" si="2"/>
        <v>18</v>
      </c>
      <c r="G1484">
        <f t="shared" si="3"/>
        <v>2019</v>
      </c>
      <c r="H1484" s="37">
        <f t="shared" si="4"/>
        <v>43585</v>
      </c>
    </row>
    <row r="1485">
      <c r="A1485" s="31">
        <v>43585.0</v>
      </c>
      <c r="B1485" s="39" t="s">
        <v>174</v>
      </c>
      <c r="C1485" s="39" t="s">
        <v>3</v>
      </c>
      <c r="D1485" s="34">
        <v>3381.0</v>
      </c>
      <c r="E1485" s="35" t="str">
        <f t="shared" si="1"/>
        <v>2019-18</v>
      </c>
      <c r="F1485" s="36">
        <f t="shared" si="2"/>
        <v>18</v>
      </c>
      <c r="G1485">
        <f t="shared" si="3"/>
        <v>2019</v>
      </c>
      <c r="H1485" s="37">
        <f t="shared" si="4"/>
        <v>43585</v>
      </c>
    </row>
    <row r="1486">
      <c r="A1486" s="31">
        <v>43586.0</v>
      </c>
      <c r="B1486" s="39" t="s">
        <v>174</v>
      </c>
      <c r="C1486" s="33" t="s">
        <v>6</v>
      </c>
      <c r="D1486" s="34">
        <v>1027.0</v>
      </c>
      <c r="E1486" s="35" t="str">
        <f t="shared" si="1"/>
        <v>2019-18</v>
      </c>
      <c r="F1486" s="36">
        <f t="shared" si="2"/>
        <v>18</v>
      </c>
      <c r="G1486">
        <f t="shared" si="3"/>
        <v>2019</v>
      </c>
      <c r="H1486" s="37">
        <f t="shared" si="4"/>
        <v>43586</v>
      </c>
    </row>
    <row r="1487">
      <c r="A1487" s="31">
        <v>43586.0</v>
      </c>
      <c r="B1487" s="39" t="s">
        <v>174</v>
      </c>
      <c r="C1487" s="33" t="s">
        <v>4</v>
      </c>
      <c r="D1487" s="40">
        <v>95.0</v>
      </c>
      <c r="E1487" s="35" t="str">
        <f t="shared" si="1"/>
        <v>2019-18</v>
      </c>
      <c r="F1487" s="36">
        <f t="shared" si="2"/>
        <v>18</v>
      </c>
      <c r="G1487">
        <f t="shared" si="3"/>
        <v>2019</v>
      </c>
      <c r="H1487" s="37">
        <f t="shared" si="4"/>
        <v>43586</v>
      </c>
    </row>
    <row r="1488">
      <c r="A1488" s="31">
        <v>43586.0</v>
      </c>
      <c r="B1488" s="39" t="s">
        <v>174</v>
      </c>
      <c r="C1488" s="33" t="s">
        <v>5</v>
      </c>
      <c r="D1488" s="40">
        <v>395.0</v>
      </c>
      <c r="E1488" s="35" t="str">
        <f t="shared" si="1"/>
        <v>2019-18</v>
      </c>
      <c r="F1488" s="36">
        <f t="shared" si="2"/>
        <v>18</v>
      </c>
      <c r="G1488">
        <f t="shared" si="3"/>
        <v>2019</v>
      </c>
      <c r="H1488" s="37">
        <f t="shared" si="4"/>
        <v>43586</v>
      </c>
    </row>
    <row r="1489">
      <c r="A1489" s="31">
        <v>43586.0</v>
      </c>
      <c r="B1489" s="39" t="s">
        <v>174</v>
      </c>
      <c r="C1489" s="39" t="s">
        <v>3</v>
      </c>
      <c r="D1489" s="34">
        <v>3744.0</v>
      </c>
      <c r="E1489" s="35" t="str">
        <f t="shared" si="1"/>
        <v>2019-18</v>
      </c>
      <c r="F1489" s="36">
        <f t="shared" si="2"/>
        <v>18</v>
      </c>
      <c r="G1489">
        <f t="shared" si="3"/>
        <v>2019</v>
      </c>
      <c r="H1489" s="37">
        <f t="shared" si="4"/>
        <v>43586</v>
      </c>
    </row>
    <row r="1490">
      <c r="A1490" s="31">
        <v>43587.0</v>
      </c>
      <c r="B1490" s="39" t="s">
        <v>174</v>
      </c>
      <c r="C1490" s="33" t="s">
        <v>6</v>
      </c>
      <c r="D1490" s="40">
        <v>853.0</v>
      </c>
      <c r="E1490" s="35" t="str">
        <f t="shared" si="1"/>
        <v>2019-18</v>
      </c>
      <c r="F1490" s="36">
        <f t="shared" si="2"/>
        <v>18</v>
      </c>
      <c r="G1490">
        <f t="shared" si="3"/>
        <v>2019</v>
      </c>
      <c r="H1490" s="37">
        <f t="shared" si="4"/>
        <v>43587</v>
      </c>
    </row>
    <row r="1491">
      <c r="A1491" s="31">
        <v>43587.0</v>
      </c>
      <c r="B1491" s="39" t="s">
        <v>174</v>
      </c>
      <c r="C1491" s="33" t="s">
        <v>4</v>
      </c>
      <c r="D1491" s="40">
        <v>111.0</v>
      </c>
      <c r="E1491" s="35" t="str">
        <f t="shared" si="1"/>
        <v>2019-18</v>
      </c>
      <c r="F1491" s="36">
        <f t="shared" si="2"/>
        <v>18</v>
      </c>
      <c r="G1491">
        <f t="shared" si="3"/>
        <v>2019</v>
      </c>
      <c r="H1491" s="37">
        <f t="shared" si="4"/>
        <v>43587</v>
      </c>
    </row>
    <row r="1492">
      <c r="A1492" s="31">
        <v>43587.0</v>
      </c>
      <c r="B1492" s="39" t="s">
        <v>174</v>
      </c>
      <c r="C1492" s="33" t="s">
        <v>5</v>
      </c>
      <c r="D1492" s="40">
        <v>348.0</v>
      </c>
      <c r="E1492" s="35" t="str">
        <f t="shared" si="1"/>
        <v>2019-18</v>
      </c>
      <c r="F1492" s="36">
        <f t="shared" si="2"/>
        <v>18</v>
      </c>
      <c r="G1492">
        <f t="shared" si="3"/>
        <v>2019</v>
      </c>
      <c r="H1492" s="37">
        <f t="shared" si="4"/>
        <v>43587</v>
      </c>
    </row>
    <row r="1493">
      <c r="A1493" s="31">
        <v>43587.0</v>
      </c>
      <c r="B1493" s="39" t="s">
        <v>174</v>
      </c>
      <c r="C1493" s="39" t="s">
        <v>3</v>
      </c>
      <c r="D1493" s="34">
        <v>3302.0</v>
      </c>
      <c r="E1493" s="35" t="str">
        <f t="shared" si="1"/>
        <v>2019-18</v>
      </c>
      <c r="F1493" s="36">
        <f t="shared" si="2"/>
        <v>18</v>
      </c>
      <c r="G1493">
        <f t="shared" si="3"/>
        <v>2019</v>
      </c>
      <c r="H1493" s="37">
        <f t="shared" si="4"/>
        <v>43587</v>
      </c>
    </row>
    <row r="1494">
      <c r="A1494" s="31">
        <v>43588.0</v>
      </c>
      <c r="B1494" s="39" t="s">
        <v>174</v>
      </c>
      <c r="C1494" s="33" t="s">
        <v>6</v>
      </c>
      <c r="D1494" s="40">
        <v>924.0</v>
      </c>
      <c r="E1494" s="35" t="str">
        <f t="shared" si="1"/>
        <v>2019-18</v>
      </c>
      <c r="F1494" s="36">
        <f t="shared" si="2"/>
        <v>18</v>
      </c>
      <c r="G1494">
        <f t="shared" si="3"/>
        <v>2019</v>
      </c>
      <c r="H1494" s="37">
        <f t="shared" si="4"/>
        <v>43588</v>
      </c>
    </row>
    <row r="1495">
      <c r="A1495" s="31">
        <v>43588.0</v>
      </c>
      <c r="B1495" s="39" t="s">
        <v>174</v>
      </c>
      <c r="C1495" s="33" t="s">
        <v>4</v>
      </c>
      <c r="D1495" s="40">
        <v>63.0</v>
      </c>
      <c r="E1495" s="35" t="str">
        <f t="shared" si="1"/>
        <v>2019-18</v>
      </c>
      <c r="F1495" s="36">
        <f t="shared" si="2"/>
        <v>18</v>
      </c>
      <c r="G1495">
        <f t="shared" si="3"/>
        <v>2019</v>
      </c>
      <c r="H1495" s="37">
        <f t="shared" si="4"/>
        <v>43588</v>
      </c>
    </row>
    <row r="1496">
      <c r="A1496" s="31">
        <v>43588.0</v>
      </c>
      <c r="B1496" s="39" t="s">
        <v>174</v>
      </c>
      <c r="C1496" s="33" t="s">
        <v>5</v>
      </c>
      <c r="D1496" s="40">
        <v>237.0</v>
      </c>
      <c r="E1496" s="35" t="str">
        <f t="shared" si="1"/>
        <v>2019-18</v>
      </c>
      <c r="F1496" s="36">
        <f t="shared" si="2"/>
        <v>18</v>
      </c>
      <c r="G1496">
        <f t="shared" si="3"/>
        <v>2019</v>
      </c>
      <c r="H1496" s="37">
        <f t="shared" si="4"/>
        <v>43588</v>
      </c>
    </row>
    <row r="1497">
      <c r="A1497" s="31">
        <v>43588.0</v>
      </c>
      <c r="B1497" s="39" t="s">
        <v>174</v>
      </c>
      <c r="C1497" s="39" t="s">
        <v>3</v>
      </c>
      <c r="D1497" s="34">
        <v>3009.0</v>
      </c>
      <c r="E1497" s="35" t="str">
        <f t="shared" si="1"/>
        <v>2019-18</v>
      </c>
      <c r="F1497" s="36">
        <f t="shared" si="2"/>
        <v>18</v>
      </c>
      <c r="G1497">
        <f t="shared" si="3"/>
        <v>2019</v>
      </c>
      <c r="H1497" s="37">
        <f t="shared" si="4"/>
        <v>43588</v>
      </c>
    </row>
    <row r="1498">
      <c r="A1498" s="31">
        <v>43589.0</v>
      </c>
      <c r="B1498" s="39" t="s">
        <v>174</v>
      </c>
      <c r="C1498" s="33" t="s">
        <v>6</v>
      </c>
      <c r="D1498" s="34">
        <v>1256.0</v>
      </c>
      <c r="E1498" s="35" t="str">
        <f t="shared" si="1"/>
        <v>2019-18</v>
      </c>
      <c r="F1498" s="36">
        <f t="shared" si="2"/>
        <v>18</v>
      </c>
      <c r="G1498">
        <f t="shared" si="3"/>
        <v>2019</v>
      </c>
      <c r="H1498" s="37">
        <f t="shared" si="4"/>
        <v>43589</v>
      </c>
    </row>
    <row r="1499">
      <c r="A1499" s="31">
        <v>43589.0</v>
      </c>
      <c r="B1499" s="39" t="s">
        <v>174</v>
      </c>
      <c r="C1499" s="33" t="s">
        <v>4</v>
      </c>
      <c r="D1499" s="40">
        <v>118.0</v>
      </c>
      <c r="E1499" s="35" t="str">
        <f t="shared" si="1"/>
        <v>2019-18</v>
      </c>
      <c r="F1499" s="36">
        <f t="shared" si="2"/>
        <v>18</v>
      </c>
      <c r="G1499">
        <f t="shared" si="3"/>
        <v>2019</v>
      </c>
      <c r="H1499" s="37">
        <f t="shared" si="4"/>
        <v>43589</v>
      </c>
    </row>
    <row r="1500">
      <c r="A1500" s="31">
        <v>43589.0</v>
      </c>
      <c r="B1500" s="39" t="s">
        <v>174</v>
      </c>
      <c r="C1500" s="33" t="s">
        <v>5</v>
      </c>
      <c r="D1500" s="40">
        <v>284.0</v>
      </c>
      <c r="E1500" s="35" t="str">
        <f t="shared" si="1"/>
        <v>2019-18</v>
      </c>
      <c r="F1500" s="36">
        <f t="shared" si="2"/>
        <v>18</v>
      </c>
      <c r="G1500">
        <f t="shared" si="3"/>
        <v>2019</v>
      </c>
      <c r="H1500" s="37">
        <f t="shared" si="4"/>
        <v>43589</v>
      </c>
    </row>
    <row r="1501">
      <c r="A1501" s="31">
        <v>43589.0</v>
      </c>
      <c r="B1501" s="39" t="s">
        <v>174</v>
      </c>
      <c r="C1501" s="39" t="s">
        <v>3</v>
      </c>
      <c r="D1501" s="34">
        <v>3515.0</v>
      </c>
      <c r="E1501" s="35" t="str">
        <f t="shared" si="1"/>
        <v>2019-18</v>
      </c>
      <c r="F1501" s="36">
        <f t="shared" si="2"/>
        <v>18</v>
      </c>
      <c r="G1501">
        <f t="shared" si="3"/>
        <v>2019</v>
      </c>
      <c r="H1501" s="37">
        <f t="shared" si="4"/>
        <v>43589</v>
      </c>
    </row>
    <row r="1502">
      <c r="A1502" s="31">
        <v>43590.0</v>
      </c>
      <c r="B1502" s="39" t="s">
        <v>174</v>
      </c>
      <c r="C1502" s="33" t="s">
        <v>6</v>
      </c>
      <c r="D1502" s="40">
        <v>995.0</v>
      </c>
      <c r="E1502" s="35" t="str">
        <f t="shared" si="1"/>
        <v>2019-19</v>
      </c>
      <c r="F1502" s="36">
        <f t="shared" si="2"/>
        <v>19</v>
      </c>
      <c r="G1502">
        <f t="shared" si="3"/>
        <v>2019</v>
      </c>
      <c r="H1502" s="37">
        <f t="shared" si="4"/>
        <v>43590</v>
      </c>
    </row>
    <row r="1503">
      <c r="A1503" s="31">
        <v>43590.0</v>
      </c>
      <c r="B1503" s="39" t="s">
        <v>174</v>
      </c>
      <c r="C1503" s="33" t="s">
        <v>4</v>
      </c>
      <c r="D1503" s="40">
        <v>111.0</v>
      </c>
      <c r="E1503" s="35" t="str">
        <f t="shared" si="1"/>
        <v>2019-19</v>
      </c>
      <c r="F1503" s="36">
        <f t="shared" si="2"/>
        <v>19</v>
      </c>
      <c r="G1503">
        <f t="shared" si="3"/>
        <v>2019</v>
      </c>
      <c r="H1503" s="37">
        <f t="shared" si="4"/>
        <v>43590</v>
      </c>
    </row>
    <row r="1504">
      <c r="A1504" s="31">
        <v>43590.0</v>
      </c>
      <c r="B1504" s="39" t="s">
        <v>174</v>
      </c>
      <c r="C1504" s="33" t="s">
        <v>5</v>
      </c>
      <c r="D1504" s="40">
        <v>292.0</v>
      </c>
      <c r="E1504" s="35" t="str">
        <f t="shared" si="1"/>
        <v>2019-19</v>
      </c>
      <c r="F1504" s="36">
        <f t="shared" si="2"/>
        <v>19</v>
      </c>
      <c r="G1504">
        <f t="shared" si="3"/>
        <v>2019</v>
      </c>
      <c r="H1504" s="37">
        <f t="shared" si="4"/>
        <v>43590</v>
      </c>
    </row>
    <row r="1505">
      <c r="A1505" s="31">
        <v>43590.0</v>
      </c>
      <c r="B1505" s="39" t="s">
        <v>174</v>
      </c>
      <c r="C1505" s="39" t="s">
        <v>3</v>
      </c>
      <c r="D1505" s="34">
        <v>3460.0</v>
      </c>
      <c r="E1505" s="35" t="str">
        <f t="shared" si="1"/>
        <v>2019-19</v>
      </c>
      <c r="F1505" s="36">
        <f t="shared" si="2"/>
        <v>19</v>
      </c>
      <c r="G1505">
        <f t="shared" si="3"/>
        <v>2019</v>
      </c>
      <c r="H1505" s="37">
        <f t="shared" si="4"/>
        <v>43590</v>
      </c>
    </row>
    <row r="1506">
      <c r="A1506" s="31">
        <v>43591.0</v>
      </c>
      <c r="B1506" s="39" t="s">
        <v>174</v>
      </c>
      <c r="C1506" s="33" t="s">
        <v>6</v>
      </c>
      <c r="D1506" s="40">
        <v>877.0</v>
      </c>
      <c r="E1506" s="35" t="str">
        <f t="shared" si="1"/>
        <v>2019-19</v>
      </c>
      <c r="F1506" s="36">
        <f t="shared" si="2"/>
        <v>19</v>
      </c>
      <c r="G1506">
        <f t="shared" si="3"/>
        <v>2019</v>
      </c>
      <c r="H1506" s="37">
        <f t="shared" si="4"/>
        <v>43591</v>
      </c>
    </row>
    <row r="1507">
      <c r="A1507" s="31">
        <v>43591.0</v>
      </c>
      <c r="B1507" s="39" t="s">
        <v>174</v>
      </c>
      <c r="C1507" s="33" t="s">
        <v>4</v>
      </c>
      <c r="D1507" s="40">
        <v>95.0</v>
      </c>
      <c r="E1507" s="35" t="str">
        <f t="shared" si="1"/>
        <v>2019-19</v>
      </c>
      <c r="F1507" s="36">
        <f t="shared" si="2"/>
        <v>19</v>
      </c>
      <c r="G1507">
        <f t="shared" si="3"/>
        <v>2019</v>
      </c>
      <c r="H1507" s="37">
        <f t="shared" si="4"/>
        <v>43591</v>
      </c>
    </row>
    <row r="1508">
      <c r="A1508" s="31">
        <v>43591.0</v>
      </c>
      <c r="B1508" s="39" t="s">
        <v>174</v>
      </c>
      <c r="C1508" s="33" t="s">
        <v>5</v>
      </c>
      <c r="D1508" s="40">
        <v>300.0</v>
      </c>
      <c r="E1508" s="35" t="str">
        <f t="shared" si="1"/>
        <v>2019-19</v>
      </c>
      <c r="F1508" s="36">
        <f t="shared" si="2"/>
        <v>19</v>
      </c>
      <c r="G1508">
        <f t="shared" si="3"/>
        <v>2019</v>
      </c>
      <c r="H1508" s="37">
        <f t="shared" si="4"/>
        <v>43591</v>
      </c>
    </row>
    <row r="1509">
      <c r="A1509" s="31">
        <v>43591.0</v>
      </c>
      <c r="B1509" s="39" t="s">
        <v>174</v>
      </c>
      <c r="C1509" s="39" t="s">
        <v>3</v>
      </c>
      <c r="D1509" s="34">
        <v>3223.0</v>
      </c>
      <c r="E1509" s="35" t="str">
        <f t="shared" si="1"/>
        <v>2019-19</v>
      </c>
      <c r="F1509" s="36">
        <f t="shared" si="2"/>
        <v>19</v>
      </c>
      <c r="G1509">
        <f t="shared" si="3"/>
        <v>2019</v>
      </c>
      <c r="H1509" s="37">
        <f t="shared" si="4"/>
        <v>43591</v>
      </c>
    </row>
    <row r="1510">
      <c r="A1510" s="31">
        <v>43592.0</v>
      </c>
      <c r="B1510" s="39" t="s">
        <v>174</v>
      </c>
      <c r="C1510" s="33" t="s">
        <v>6</v>
      </c>
      <c r="D1510" s="40">
        <v>908.0</v>
      </c>
      <c r="E1510" s="35" t="str">
        <f t="shared" si="1"/>
        <v>2019-19</v>
      </c>
      <c r="F1510" s="36">
        <f t="shared" si="2"/>
        <v>19</v>
      </c>
      <c r="G1510">
        <f t="shared" si="3"/>
        <v>2019</v>
      </c>
      <c r="H1510" s="37">
        <f t="shared" si="4"/>
        <v>43592</v>
      </c>
    </row>
    <row r="1511">
      <c r="A1511" s="31">
        <v>43592.0</v>
      </c>
      <c r="B1511" s="39" t="s">
        <v>174</v>
      </c>
      <c r="C1511" s="33" t="s">
        <v>4</v>
      </c>
      <c r="D1511" s="40">
        <v>95.0</v>
      </c>
      <c r="E1511" s="35" t="str">
        <f t="shared" si="1"/>
        <v>2019-19</v>
      </c>
      <c r="F1511" s="36">
        <f t="shared" si="2"/>
        <v>19</v>
      </c>
      <c r="G1511">
        <f t="shared" si="3"/>
        <v>2019</v>
      </c>
      <c r="H1511" s="37">
        <f t="shared" si="4"/>
        <v>43592</v>
      </c>
    </row>
    <row r="1512">
      <c r="A1512" s="31">
        <v>43592.0</v>
      </c>
      <c r="B1512" s="39" t="s">
        <v>174</v>
      </c>
      <c r="C1512" s="33" t="s">
        <v>5</v>
      </c>
      <c r="D1512" s="40">
        <v>363.0</v>
      </c>
      <c r="E1512" s="35" t="str">
        <f t="shared" si="1"/>
        <v>2019-19</v>
      </c>
      <c r="F1512" s="36">
        <f t="shared" si="2"/>
        <v>19</v>
      </c>
      <c r="G1512">
        <f t="shared" si="3"/>
        <v>2019</v>
      </c>
      <c r="H1512" s="37">
        <f t="shared" si="4"/>
        <v>43592</v>
      </c>
    </row>
    <row r="1513">
      <c r="A1513" s="31">
        <v>43592.0</v>
      </c>
      <c r="B1513" s="39" t="s">
        <v>174</v>
      </c>
      <c r="C1513" s="39" t="s">
        <v>3</v>
      </c>
      <c r="D1513" s="34">
        <v>3073.0</v>
      </c>
      <c r="E1513" s="35" t="str">
        <f t="shared" si="1"/>
        <v>2019-19</v>
      </c>
      <c r="F1513" s="36">
        <f t="shared" si="2"/>
        <v>19</v>
      </c>
      <c r="G1513">
        <f t="shared" si="3"/>
        <v>2019</v>
      </c>
      <c r="H1513" s="37">
        <f t="shared" si="4"/>
        <v>43592</v>
      </c>
    </row>
    <row r="1514">
      <c r="A1514" s="31">
        <v>43593.0</v>
      </c>
      <c r="B1514" s="39" t="s">
        <v>174</v>
      </c>
      <c r="C1514" s="33" t="s">
        <v>6</v>
      </c>
      <c r="D1514" s="40">
        <v>900.0</v>
      </c>
      <c r="E1514" s="35" t="str">
        <f t="shared" si="1"/>
        <v>2019-19</v>
      </c>
      <c r="F1514" s="36">
        <f t="shared" si="2"/>
        <v>19</v>
      </c>
      <c r="G1514">
        <f t="shared" si="3"/>
        <v>2019</v>
      </c>
      <c r="H1514" s="37">
        <f t="shared" si="4"/>
        <v>43593</v>
      </c>
    </row>
    <row r="1515">
      <c r="A1515" s="31">
        <v>43593.0</v>
      </c>
      <c r="B1515" s="39" t="s">
        <v>174</v>
      </c>
      <c r="C1515" s="33" t="s">
        <v>4</v>
      </c>
      <c r="D1515" s="40">
        <v>103.0</v>
      </c>
      <c r="E1515" s="35" t="str">
        <f t="shared" si="1"/>
        <v>2019-19</v>
      </c>
      <c r="F1515" s="36">
        <f t="shared" si="2"/>
        <v>19</v>
      </c>
      <c r="G1515">
        <f t="shared" si="3"/>
        <v>2019</v>
      </c>
      <c r="H1515" s="37">
        <f t="shared" si="4"/>
        <v>43593</v>
      </c>
    </row>
    <row r="1516">
      <c r="A1516" s="31">
        <v>43593.0</v>
      </c>
      <c r="B1516" s="39" t="s">
        <v>174</v>
      </c>
      <c r="C1516" s="33" t="s">
        <v>5</v>
      </c>
      <c r="D1516" s="40">
        <v>237.0</v>
      </c>
      <c r="E1516" s="35" t="str">
        <f t="shared" si="1"/>
        <v>2019-19</v>
      </c>
      <c r="F1516" s="36">
        <f t="shared" si="2"/>
        <v>19</v>
      </c>
      <c r="G1516">
        <f t="shared" si="3"/>
        <v>2019</v>
      </c>
      <c r="H1516" s="37">
        <f t="shared" si="4"/>
        <v>43593</v>
      </c>
    </row>
    <row r="1517">
      <c r="A1517" s="31">
        <v>43593.0</v>
      </c>
      <c r="B1517" s="39" t="s">
        <v>174</v>
      </c>
      <c r="C1517" s="39" t="s">
        <v>3</v>
      </c>
      <c r="D1517" s="34">
        <v>3049.0</v>
      </c>
      <c r="E1517" s="35" t="str">
        <f t="shared" si="1"/>
        <v>2019-19</v>
      </c>
      <c r="F1517" s="36">
        <f t="shared" si="2"/>
        <v>19</v>
      </c>
      <c r="G1517">
        <f t="shared" si="3"/>
        <v>2019</v>
      </c>
      <c r="H1517" s="37">
        <f t="shared" si="4"/>
        <v>43593</v>
      </c>
    </row>
    <row r="1518">
      <c r="A1518" s="31">
        <v>43594.0</v>
      </c>
      <c r="B1518" s="39" t="s">
        <v>174</v>
      </c>
      <c r="C1518" s="33" t="s">
        <v>6</v>
      </c>
      <c r="D1518" s="40">
        <v>964.0</v>
      </c>
      <c r="E1518" s="35" t="str">
        <f t="shared" si="1"/>
        <v>2019-19</v>
      </c>
      <c r="F1518" s="36">
        <f t="shared" si="2"/>
        <v>19</v>
      </c>
      <c r="G1518">
        <f t="shared" si="3"/>
        <v>2019</v>
      </c>
      <c r="H1518" s="37">
        <f t="shared" si="4"/>
        <v>43594</v>
      </c>
    </row>
    <row r="1519">
      <c r="A1519" s="31">
        <v>43594.0</v>
      </c>
      <c r="B1519" s="39" t="s">
        <v>174</v>
      </c>
      <c r="C1519" s="33" t="s">
        <v>4</v>
      </c>
      <c r="D1519" s="40">
        <v>111.0</v>
      </c>
      <c r="E1519" s="35" t="str">
        <f t="shared" si="1"/>
        <v>2019-19</v>
      </c>
      <c r="F1519" s="36">
        <f t="shared" si="2"/>
        <v>19</v>
      </c>
      <c r="G1519">
        <f t="shared" si="3"/>
        <v>2019</v>
      </c>
      <c r="H1519" s="37">
        <f t="shared" si="4"/>
        <v>43594</v>
      </c>
    </row>
    <row r="1520">
      <c r="A1520" s="31">
        <v>43594.0</v>
      </c>
      <c r="B1520" s="39" t="s">
        <v>174</v>
      </c>
      <c r="C1520" s="33" t="s">
        <v>5</v>
      </c>
      <c r="D1520" s="40">
        <v>190.0</v>
      </c>
      <c r="E1520" s="35" t="str">
        <f t="shared" si="1"/>
        <v>2019-19</v>
      </c>
      <c r="F1520" s="36">
        <f t="shared" si="2"/>
        <v>19</v>
      </c>
      <c r="G1520">
        <f t="shared" si="3"/>
        <v>2019</v>
      </c>
      <c r="H1520" s="37">
        <f t="shared" si="4"/>
        <v>43594</v>
      </c>
    </row>
    <row r="1521">
      <c r="A1521" s="31">
        <v>43594.0</v>
      </c>
      <c r="B1521" s="39" t="s">
        <v>174</v>
      </c>
      <c r="C1521" s="39" t="s">
        <v>3</v>
      </c>
      <c r="D1521" s="34">
        <v>2970.0</v>
      </c>
      <c r="E1521" s="35" t="str">
        <f t="shared" si="1"/>
        <v>2019-19</v>
      </c>
      <c r="F1521" s="36">
        <f t="shared" si="2"/>
        <v>19</v>
      </c>
      <c r="G1521">
        <f t="shared" si="3"/>
        <v>2019</v>
      </c>
      <c r="H1521" s="37">
        <f t="shared" si="4"/>
        <v>43594</v>
      </c>
    </row>
    <row r="1522">
      <c r="A1522" s="31">
        <v>43595.0</v>
      </c>
      <c r="B1522" s="39" t="s">
        <v>174</v>
      </c>
      <c r="C1522" s="33" t="s">
        <v>6</v>
      </c>
      <c r="D1522" s="40">
        <v>972.0</v>
      </c>
      <c r="E1522" s="35" t="str">
        <f t="shared" si="1"/>
        <v>2019-19</v>
      </c>
      <c r="F1522" s="36">
        <f t="shared" si="2"/>
        <v>19</v>
      </c>
      <c r="G1522">
        <f t="shared" si="3"/>
        <v>2019</v>
      </c>
      <c r="H1522" s="37">
        <f t="shared" si="4"/>
        <v>43595</v>
      </c>
    </row>
    <row r="1523">
      <c r="A1523" s="31">
        <v>43595.0</v>
      </c>
      <c r="B1523" s="39" t="s">
        <v>174</v>
      </c>
      <c r="C1523" s="33" t="s">
        <v>4</v>
      </c>
      <c r="D1523" s="40">
        <v>79.0</v>
      </c>
      <c r="E1523" s="35" t="str">
        <f t="shared" si="1"/>
        <v>2019-19</v>
      </c>
      <c r="F1523" s="36">
        <f t="shared" si="2"/>
        <v>19</v>
      </c>
      <c r="G1523">
        <f t="shared" si="3"/>
        <v>2019</v>
      </c>
      <c r="H1523" s="37">
        <f t="shared" si="4"/>
        <v>43595</v>
      </c>
    </row>
    <row r="1524">
      <c r="A1524" s="31">
        <v>43595.0</v>
      </c>
      <c r="B1524" s="39" t="s">
        <v>174</v>
      </c>
      <c r="C1524" s="33" t="s">
        <v>5</v>
      </c>
      <c r="D1524" s="40">
        <v>213.0</v>
      </c>
      <c r="E1524" s="35" t="str">
        <f t="shared" si="1"/>
        <v>2019-19</v>
      </c>
      <c r="F1524" s="36">
        <f t="shared" si="2"/>
        <v>19</v>
      </c>
      <c r="G1524">
        <f t="shared" si="3"/>
        <v>2019</v>
      </c>
      <c r="H1524" s="37">
        <f t="shared" si="4"/>
        <v>43595</v>
      </c>
    </row>
    <row r="1525">
      <c r="A1525" s="31">
        <v>43595.0</v>
      </c>
      <c r="B1525" s="39" t="s">
        <v>174</v>
      </c>
      <c r="C1525" s="39" t="s">
        <v>3</v>
      </c>
      <c r="D1525" s="34">
        <v>2946.0</v>
      </c>
      <c r="E1525" s="35" t="str">
        <f t="shared" si="1"/>
        <v>2019-19</v>
      </c>
      <c r="F1525" s="36">
        <f t="shared" si="2"/>
        <v>19</v>
      </c>
      <c r="G1525">
        <f t="shared" si="3"/>
        <v>2019</v>
      </c>
      <c r="H1525" s="37">
        <f t="shared" si="4"/>
        <v>43595</v>
      </c>
    </row>
    <row r="1526">
      <c r="A1526" s="31">
        <v>43596.0</v>
      </c>
      <c r="B1526" s="39" t="s">
        <v>174</v>
      </c>
      <c r="C1526" s="33" t="s">
        <v>6</v>
      </c>
      <c r="D1526" s="34">
        <v>1035.0</v>
      </c>
      <c r="E1526" s="35" t="str">
        <f t="shared" si="1"/>
        <v>2019-19</v>
      </c>
      <c r="F1526" s="36">
        <f t="shared" si="2"/>
        <v>19</v>
      </c>
      <c r="G1526">
        <f t="shared" si="3"/>
        <v>2019</v>
      </c>
      <c r="H1526" s="37">
        <f t="shared" si="4"/>
        <v>43596</v>
      </c>
    </row>
    <row r="1527">
      <c r="A1527" s="31">
        <v>43596.0</v>
      </c>
      <c r="B1527" s="39" t="s">
        <v>174</v>
      </c>
      <c r="C1527" s="33" t="s">
        <v>4</v>
      </c>
      <c r="D1527" s="40">
        <v>126.0</v>
      </c>
      <c r="E1527" s="35" t="str">
        <f t="shared" si="1"/>
        <v>2019-19</v>
      </c>
      <c r="F1527" s="36">
        <f t="shared" si="2"/>
        <v>19</v>
      </c>
      <c r="G1527">
        <f t="shared" si="3"/>
        <v>2019</v>
      </c>
      <c r="H1527" s="37">
        <f t="shared" si="4"/>
        <v>43596</v>
      </c>
    </row>
    <row r="1528">
      <c r="A1528" s="31">
        <v>43596.0</v>
      </c>
      <c r="B1528" s="39" t="s">
        <v>174</v>
      </c>
      <c r="C1528" s="33" t="s">
        <v>5</v>
      </c>
      <c r="D1528" s="40">
        <v>379.0</v>
      </c>
      <c r="E1528" s="35" t="str">
        <f t="shared" si="1"/>
        <v>2019-19</v>
      </c>
      <c r="F1528" s="36">
        <f t="shared" si="2"/>
        <v>19</v>
      </c>
      <c r="G1528">
        <f t="shared" si="3"/>
        <v>2019</v>
      </c>
      <c r="H1528" s="37">
        <f t="shared" si="4"/>
        <v>43596</v>
      </c>
    </row>
    <row r="1529">
      <c r="A1529" s="31">
        <v>43596.0</v>
      </c>
      <c r="B1529" s="39" t="s">
        <v>174</v>
      </c>
      <c r="C1529" s="39" t="s">
        <v>3</v>
      </c>
      <c r="D1529" s="34">
        <v>3310.0</v>
      </c>
      <c r="E1529" s="35" t="str">
        <f t="shared" si="1"/>
        <v>2019-19</v>
      </c>
      <c r="F1529" s="36">
        <f t="shared" si="2"/>
        <v>19</v>
      </c>
      <c r="G1529">
        <f t="shared" si="3"/>
        <v>2019</v>
      </c>
      <c r="H1529" s="37">
        <f t="shared" si="4"/>
        <v>43596</v>
      </c>
    </row>
    <row r="1530">
      <c r="A1530" s="31">
        <v>43597.0</v>
      </c>
      <c r="B1530" s="39" t="s">
        <v>174</v>
      </c>
      <c r="C1530" s="33" t="s">
        <v>6</v>
      </c>
      <c r="D1530" s="40">
        <v>940.0</v>
      </c>
      <c r="E1530" s="35" t="str">
        <f t="shared" si="1"/>
        <v>2019-20</v>
      </c>
      <c r="F1530" s="36">
        <f t="shared" si="2"/>
        <v>20</v>
      </c>
      <c r="G1530">
        <f t="shared" si="3"/>
        <v>2019</v>
      </c>
      <c r="H1530" s="37">
        <f t="shared" si="4"/>
        <v>43597</v>
      </c>
    </row>
    <row r="1531">
      <c r="A1531" s="31">
        <v>43597.0</v>
      </c>
      <c r="B1531" s="39" t="s">
        <v>174</v>
      </c>
      <c r="C1531" s="33" t="s">
        <v>4</v>
      </c>
      <c r="D1531" s="40">
        <v>134.0</v>
      </c>
      <c r="E1531" s="35" t="str">
        <f t="shared" si="1"/>
        <v>2019-20</v>
      </c>
      <c r="F1531" s="36">
        <f t="shared" si="2"/>
        <v>20</v>
      </c>
      <c r="G1531">
        <f t="shared" si="3"/>
        <v>2019</v>
      </c>
      <c r="H1531" s="37">
        <f t="shared" si="4"/>
        <v>43597</v>
      </c>
    </row>
    <row r="1532">
      <c r="A1532" s="31">
        <v>43597.0</v>
      </c>
      <c r="B1532" s="39" t="s">
        <v>174</v>
      </c>
      <c r="C1532" s="33" t="s">
        <v>5</v>
      </c>
      <c r="D1532" s="40">
        <v>253.0</v>
      </c>
      <c r="E1532" s="35" t="str">
        <f t="shared" si="1"/>
        <v>2019-20</v>
      </c>
      <c r="F1532" s="36">
        <f t="shared" si="2"/>
        <v>20</v>
      </c>
      <c r="G1532">
        <f t="shared" si="3"/>
        <v>2019</v>
      </c>
      <c r="H1532" s="37">
        <f t="shared" si="4"/>
        <v>43597</v>
      </c>
    </row>
    <row r="1533">
      <c r="A1533" s="31">
        <v>43597.0</v>
      </c>
      <c r="B1533" s="39" t="s">
        <v>174</v>
      </c>
      <c r="C1533" s="39" t="s">
        <v>3</v>
      </c>
      <c r="D1533" s="34">
        <v>3207.0</v>
      </c>
      <c r="E1533" s="35" t="str">
        <f t="shared" si="1"/>
        <v>2019-20</v>
      </c>
      <c r="F1533" s="36">
        <f t="shared" si="2"/>
        <v>20</v>
      </c>
      <c r="G1533">
        <f t="shared" si="3"/>
        <v>2019</v>
      </c>
      <c r="H1533" s="37">
        <f t="shared" si="4"/>
        <v>43597</v>
      </c>
    </row>
    <row r="1534">
      <c r="A1534" s="31">
        <v>43598.0</v>
      </c>
      <c r="B1534" s="39" t="s">
        <v>174</v>
      </c>
      <c r="C1534" s="33" t="s">
        <v>6</v>
      </c>
      <c r="D1534" s="40">
        <v>837.0</v>
      </c>
      <c r="E1534" s="35" t="str">
        <f t="shared" si="1"/>
        <v>2019-20</v>
      </c>
      <c r="F1534" s="36">
        <f t="shared" si="2"/>
        <v>20</v>
      </c>
      <c r="G1534">
        <f t="shared" si="3"/>
        <v>2019</v>
      </c>
      <c r="H1534" s="37">
        <f t="shared" si="4"/>
        <v>43598</v>
      </c>
    </row>
    <row r="1535">
      <c r="A1535" s="31">
        <v>43598.0</v>
      </c>
      <c r="B1535" s="39" t="s">
        <v>174</v>
      </c>
      <c r="C1535" s="33" t="s">
        <v>4</v>
      </c>
      <c r="D1535" s="40">
        <v>71.0</v>
      </c>
      <c r="E1535" s="35" t="str">
        <f t="shared" si="1"/>
        <v>2019-20</v>
      </c>
      <c r="F1535" s="36">
        <f t="shared" si="2"/>
        <v>20</v>
      </c>
      <c r="G1535">
        <f t="shared" si="3"/>
        <v>2019</v>
      </c>
      <c r="H1535" s="37">
        <f t="shared" si="4"/>
        <v>43598</v>
      </c>
    </row>
    <row r="1536">
      <c r="A1536" s="31">
        <v>43598.0</v>
      </c>
      <c r="B1536" s="39" t="s">
        <v>174</v>
      </c>
      <c r="C1536" s="33" t="s">
        <v>5</v>
      </c>
      <c r="D1536" s="40">
        <v>253.0</v>
      </c>
      <c r="E1536" s="35" t="str">
        <f t="shared" si="1"/>
        <v>2019-20</v>
      </c>
      <c r="F1536" s="36">
        <f t="shared" si="2"/>
        <v>20</v>
      </c>
      <c r="G1536">
        <f t="shared" si="3"/>
        <v>2019</v>
      </c>
      <c r="H1536" s="37">
        <f t="shared" si="4"/>
        <v>43598</v>
      </c>
    </row>
    <row r="1537">
      <c r="A1537" s="31">
        <v>43598.0</v>
      </c>
      <c r="B1537" s="39" t="s">
        <v>174</v>
      </c>
      <c r="C1537" s="39" t="s">
        <v>3</v>
      </c>
      <c r="D1537" s="34">
        <v>3065.0</v>
      </c>
      <c r="E1537" s="35" t="str">
        <f t="shared" si="1"/>
        <v>2019-20</v>
      </c>
      <c r="F1537" s="36">
        <f t="shared" si="2"/>
        <v>20</v>
      </c>
      <c r="G1537">
        <f t="shared" si="3"/>
        <v>2019</v>
      </c>
      <c r="H1537" s="37">
        <f t="shared" si="4"/>
        <v>43598</v>
      </c>
    </row>
    <row r="1538">
      <c r="A1538" s="31">
        <v>43599.0</v>
      </c>
      <c r="B1538" s="39" t="s">
        <v>174</v>
      </c>
      <c r="C1538" s="33" t="s">
        <v>6</v>
      </c>
      <c r="D1538" s="40">
        <v>806.0</v>
      </c>
      <c r="E1538" s="35" t="str">
        <f t="shared" si="1"/>
        <v>2019-20</v>
      </c>
      <c r="F1538" s="36">
        <f t="shared" si="2"/>
        <v>20</v>
      </c>
      <c r="G1538">
        <f t="shared" si="3"/>
        <v>2019</v>
      </c>
      <c r="H1538" s="37">
        <f t="shared" si="4"/>
        <v>43599</v>
      </c>
    </row>
    <row r="1539">
      <c r="A1539" s="31">
        <v>43599.0</v>
      </c>
      <c r="B1539" s="39" t="s">
        <v>174</v>
      </c>
      <c r="C1539" s="33" t="s">
        <v>4</v>
      </c>
      <c r="D1539" s="40">
        <v>126.0</v>
      </c>
      <c r="E1539" s="35" t="str">
        <f t="shared" si="1"/>
        <v>2019-20</v>
      </c>
      <c r="F1539" s="36">
        <f t="shared" si="2"/>
        <v>20</v>
      </c>
      <c r="G1539">
        <f t="shared" si="3"/>
        <v>2019</v>
      </c>
      <c r="H1539" s="37">
        <f t="shared" si="4"/>
        <v>43599</v>
      </c>
    </row>
    <row r="1540">
      <c r="A1540" s="31">
        <v>43599.0</v>
      </c>
      <c r="B1540" s="39" t="s">
        <v>174</v>
      </c>
      <c r="C1540" s="33" t="s">
        <v>5</v>
      </c>
      <c r="D1540" s="40">
        <v>340.0</v>
      </c>
      <c r="E1540" s="35" t="str">
        <f t="shared" si="1"/>
        <v>2019-20</v>
      </c>
      <c r="F1540" s="36">
        <f t="shared" si="2"/>
        <v>20</v>
      </c>
      <c r="G1540">
        <f t="shared" si="3"/>
        <v>2019</v>
      </c>
      <c r="H1540" s="37">
        <f t="shared" si="4"/>
        <v>43599</v>
      </c>
    </row>
    <row r="1541">
      <c r="A1541" s="31">
        <v>43599.0</v>
      </c>
      <c r="B1541" s="39" t="s">
        <v>174</v>
      </c>
      <c r="C1541" s="39" t="s">
        <v>3</v>
      </c>
      <c r="D1541" s="34">
        <v>3120.0</v>
      </c>
      <c r="E1541" s="35" t="str">
        <f t="shared" si="1"/>
        <v>2019-20</v>
      </c>
      <c r="F1541" s="36">
        <f t="shared" si="2"/>
        <v>20</v>
      </c>
      <c r="G1541">
        <f t="shared" si="3"/>
        <v>2019</v>
      </c>
      <c r="H1541" s="37">
        <f t="shared" si="4"/>
        <v>43599</v>
      </c>
    </row>
    <row r="1542">
      <c r="A1542" s="31">
        <v>43600.0</v>
      </c>
      <c r="B1542" s="39" t="s">
        <v>174</v>
      </c>
      <c r="C1542" s="33" t="s">
        <v>6</v>
      </c>
      <c r="D1542" s="40">
        <v>829.0</v>
      </c>
      <c r="E1542" s="35" t="str">
        <f t="shared" si="1"/>
        <v>2019-20</v>
      </c>
      <c r="F1542" s="36">
        <f t="shared" si="2"/>
        <v>20</v>
      </c>
      <c r="G1542">
        <f t="shared" si="3"/>
        <v>2019</v>
      </c>
      <c r="H1542" s="37">
        <f t="shared" si="4"/>
        <v>43600</v>
      </c>
    </row>
    <row r="1543">
      <c r="A1543" s="31">
        <v>43600.0</v>
      </c>
      <c r="B1543" s="39" t="s">
        <v>174</v>
      </c>
      <c r="C1543" s="33" t="s">
        <v>4</v>
      </c>
      <c r="D1543" s="40">
        <v>134.0</v>
      </c>
      <c r="E1543" s="35" t="str">
        <f t="shared" si="1"/>
        <v>2019-20</v>
      </c>
      <c r="F1543" s="36">
        <f t="shared" si="2"/>
        <v>20</v>
      </c>
      <c r="G1543">
        <f t="shared" si="3"/>
        <v>2019</v>
      </c>
      <c r="H1543" s="37">
        <f t="shared" si="4"/>
        <v>43600</v>
      </c>
    </row>
    <row r="1544">
      <c r="A1544" s="31">
        <v>43600.0</v>
      </c>
      <c r="B1544" s="39" t="s">
        <v>174</v>
      </c>
      <c r="C1544" s="33" t="s">
        <v>5</v>
      </c>
      <c r="D1544" s="40">
        <v>292.0</v>
      </c>
      <c r="E1544" s="35" t="str">
        <f t="shared" si="1"/>
        <v>2019-20</v>
      </c>
      <c r="F1544" s="36">
        <f t="shared" si="2"/>
        <v>20</v>
      </c>
      <c r="G1544">
        <f t="shared" si="3"/>
        <v>2019</v>
      </c>
      <c r="H1544" s="37">
        <f t="shared" si="4"/>
        <v>43600</v>
      </c>
    </row>
    <row r="1545">
      <c r="A1545" s="31">
        <v>43600.0</v>
      </c>
      <c r="B1545" s="39" t="s">
        <v>174</v>
      </c>
      <c r="C1545" s="39" t="s">
        <v>3</v>
      </c>
      <c r="D1545" s="34">
        <v>2970.0</v>
      </c>
      <c r="E1545" s="35" t="str">
        <f t="shared" si="1"/>
        <v>2019-20</v>
      </c>
      <c r="F1545" s="36">
        <f t="shared" si="2"/>
        <v>20</v>
      </c>
      <c r="G1545">
        <f t="shared" si="3"/>
        <v>2019</v>
      </c>
      <c r="H1545" s="37">
        <f t="shared" si="4"/>
        <v>43600</v>
      </c>
    </row>
    <row r="1546">
      <c r="A1546" s="31">
        <v>43601.0</v>
      </c>
      <c r="B1546" s="39" t="s">
        <v>174</v>
      </c>
      <c r="C1546" s="33" t="s">
        <v>6</v>
      </c>
      <c r="D1546" s="40">
        <v>972.0</v>
      </c>
      <c r="E1546" s="35" t="str">
        <f t="shared" si="1"/>
        <v>2019-20</v>
      </c>
      <c r="F1546" s="36">
        <f t="shared" si="2"/>
        <v>20</v>
      </c>
      <c r="G1546">
        <f t="shared" si="3"/>
        <v>2019</v>
      </c>
      <c r="H1546" s="37">
        <f t="shared" si="4"/>
        <v>43601</v>
      </c>
    </row>
    <row r="1547">
      <c r="A1547" s="31">
        <v>43601.0</v>
      </c>
      <c r="B1547" s="39" t="s">
        <v>174</v>
      </c>
      <c r="C1547" s="33" t="s">
        <v>4</v>
      </c>
      <c r="D1547" s="40">
        <v>71.0</v>
      </c>
      <c r="E1547" s="35" t="str">
        <f t="shared" si="1"/>
        <v>2019-20</v>
      </c>
      <c r="F1547" s="36">
        <f t="shared" si="2"/>
        <v>20</v>
      </c>
      <c r="G1547">
        <f t="shared" si="3"/>
        <v>2019</v>
      </c>
      <c r="H1547" s="37">
        <f t="shared" si="4"/>
        <v>43601</v>
      </c>
    </row>
    <row r="1548">
      <c r="A1548" s="31">
        <v>43601.0</v>
      </c>
      <c r="B1548" s="39" t="s">
        <v>174</v>
      </c>
      <c r="C1548" s="33" t="s">
        <v>5</v>
      </c>
      <c r="D1548" s="40">
        <v>229.0</v>
      </c>
      <c r="E1548" s="35" t="str">
        <f t="shared" si="1"/>
        <v>2019-20</v>
      </c>
      <c r="F1548" s="36">
        <f t="shared" si="2"/>
        <v>20</v>
      </c>
      <c r="G1548">
        <f t="shared" si="3"/>
        <v>2019</v>
      </c>
      <c r="H1548" s="37">
        <f t="shared" si="4"/>
        <v>43601</v>
      </c>
    </row>
    <row r="1549">
      <c r="A1549" s="31">
        <v>43601.0</v>
      </c>
      <c r="B1549" s="39" t="s">
        <v>174</v>
      </c>
      <c r="C1549" s="39" t="s">
        <v>3</v>
      </c>
      <c r="D1549" s="34">
        <v>2867.0</v>
      </c>
      <c r="E1549" s="35" t="str">
        <f t="shared" si="1"/>
        <v>2019-20</v>
      </c>
      <c r="F1549" s="36">
        <f t="shared" si="2"/>
        <v>20</v>
      </c>
      <c r="G1549">
        <f t="shared" si="3"/>
        <v>2019</v>
      </c>
      <c r="H1549" s="37">
        <f t="shared" si="4"/>
        <v>43601</v>
      </c>
    </row>
    <row r="1550">
      <c r="A1550" s="31">
        <v>43602.0</v>
      </c>
      <c r="B1550" s="39" t="s">
        <v>174</v>
      </c>
      <c r="C1550" s="33" t="s">
        <v>6</v>
      </c>
      <c r="D1550" s="40">
        <v>742.0</v>
      </c>
      <c r="E1550" s="35" t="str">
        <f t="shared" si="1"/>
        <v>2019-20</v>
      </c>
      <c r="F1550" s="36">
        <f t="shared" si="2"/>
        <v>20</v>
      </c>
      <c r="G1550">
        <f t="shared" si="3"/>
        <v>2019</v>
      </c>
      <c r="H1550" s="37">
        <f t="shared" si="4"/>
        <v>43602</v>
      </c>
    </row>
    <row r="1551">
      <c r="A1551" s="31">
        <v>43602.0</v>
      </c>
      <c r="B1551" s="39" t="s">
        <v>174</v>
      </c>
      <c r="C1551" s="33" t="s">
        <v>4</v>
      </c>
      <c r="D1551" s="40">
        <v>47.0</v>
      </c>
      <c r="E1551" s="35" t="str">
        <f t="shared" si="1"/>
        <v>2019-20</v>
      </c>
      <c r="F1551" s="36">
        <f t="shared" si="2"/>
        <v>20</v>
      </c>
      <c r="G1551">
        <f t="shared" si="3"/>
        <v>2019</v>
      </c>
      <c r="H1551" s="37">
        <f t="shared" si="4"/>
        <v>43602</v>
      </c>
    </row>
    <row r="1552">
      <c r="A1552" s="31">
        <v>43602.0</v>
      </c>
      <c r="B1552" s="39" t="s">
        <v>174</v>
      </c>
      <c r="C1552" s="33" t="s">
        <v>5</v>
      </c>
      <c r="D1552" s="40">
        <v>276.0</v>
      </c>
      <c r="E1552" s="35" t="str">
        <f t="shared" si="1"/>
        <v>2019-20</v>
      </c>
      <c r="F1552" s="36">
        <f t="shared" si="2"/>
        <v>20</v>
      </c>
      <c r="G1552">
        <f t="shared" si="3"/>
        <v>2019</v>
      </c>
      <c r="H1552" s="37">
        <f t="shared" si="4"/>
        <v>43602</v>
      </c>
    </row>
    <row r="1553">
      <c r="A1553" s="31">
        <v>43602.0</v>
      </c>
      <c r="B1553" s="39" t="s">
        <v>174</v>
      </c>
      <c r="C1553" s="39" t="s">
        <v>3</v>
      </c>
      <c r="D1553" s="34">
        <v>2804.0</v>
      </c>
      <c r="E1553" s="35" t="str">
        <f t="shared" si="1"/>
        <v>2019-20</v>
      </c>
      <c r="F1553" s="36">
        <f t="shared" si="2"/>
        <v>20</v>
      </c>
      <c r="G1553">
        <f t="shared" si="3"/>
        <v>2019</v>
      </c>
      <c r="H1553" s="37">
        <f t="shared" si="4"/>
        <v>43602</v>
      </c>
    </row>
    <row r="1554">
      <c r="A1554" s="31">
        <v>43603.0</v>
      </c>
      <c r="B1554" s="39" t="s">
        <v>174</v>
      </c>
      <c r="C1554" s="33" t="s">
        <v>6</v>
      </c>
      <c r="D1554" s="40">
        <v>885.0</v>
      </c>
      <c r="E1554" s="35" t="str">
        <f t="shared" si="1"/>
        <v>2019-20</v>
      </c>
      <c r="F1554" s="36">
        <f t="shared" si="2"/>
        <v>20</v>
      </c>
      <c r="G1554">
        <f t="shared" si="3"/>
        <v>2019</v>
      </c>
      <c r="H1554" s="37">
        <f t="shared" si="4"/>
        <v>43603</v>
      </c>
    </row>
    <row r="1555">
      <c r="A1555" s="31">
        <v>43603.0</v>
      </c>
      <c r="B1555" s="39" t="s">
        <v>174</v>
      </c>
      <c r="C1555" s="33" t="s">
        <v>4</v>
      </c>
      <c r="D1555" s="40">
        <v>71.0</v>
      </c>
      <c r="E1555" s="35" t="str">
        <f t="shared" si="1"/>
        <v>2019-20</v>
      </c>
      <c r="F1555" s="36">
        <f t="shared" si="2"/>
        <v>20</v>
      </c>
      <c r="G1555">
        <f t="shared" si="3"/>
        <v>2019</v>
      </c>
      <c r="H1555" s="37">
        <f t="shared" si="4"/>
        <v>43603</v>
      </c>
    </row>
    <row r="1556">
      <c r="A1556" s="31">
        <v>43603.0</v>
      </c>
      <c r="B1556" s="39" t="s">
        <v>174</v>
      </c>
      <c r="C1556" s="33" t="s">
        <v>5</v>
      </c>
      <c r="D1556" s="40">
        <v>332.0</v>
      </c>
      <c r="E1556" s="35" t="str">
        <f t="shared" si="1"/>
        <v>2019-20</v>
      </c>
      <c r="F1556" s="36">
        <f t="shared" si="2"/>
        <v>20</v>
      </c>
      <c r="G1556">
        <f t="shared" si="3"/>
        <v>2019</v>
      </c>
      <c r="H1556" s="37">
        <f t="shared" si="4"/>
        <v>43603</v>
      </c>
    </row>
    <row r="1557">
      <c r="A1557" s="31">
        <v>43603.0</v>
      </c>
      <c r="B1557" s="39" t="s">
        <v>174</v>
      </c>
      <c r="C1557" s="39" t="s">
        <v>3</v>
      </c>
      <c r="D1557" s="34">
        <v>3081.0</v>
      </c>
      <c r="E1557" s="35" t="str">
        <f t="shared" si="1"/>
        <v>2019-20</v>
      </c>
      <c r="F1557" s="36">
        <f t="shared" si="2"/>
        <v>20</v>
      </c>
      <c r="G1557">
        <f t="shared" si="3"/>
        <v>2019</v>
      </c>
      <c r="H1557" s="37">
        <f t="shared" si="4"/>
        <v>43603</v>
      </c>
    </row>
    <row r="1558">
      <c r="A1558" s="31">
        <v>43604.0</v>
      </c>
      <c r="B1558" s="39" t="s">
        <v>174</v>
      </c>
      <c r="C1558" s="33" t="s">
        <v>6</v>
      </c>
      <c r="D1558" s="40">
        <v>916.0</v>
      </c>
      <c r="E1558" s="35" t="str">
        <f t="shared" si="1"/>
        <v>2019-21</v>
      </c>
      <c r="F1558" s="36">
        <f t="shared" si="2"/>
        <v>21</v>
      </c>
      <c r="G1558">
        <f t="shared" si="3"/>
        <v>2019</v>
      </c>
      <c r="H1558" s="37">
        <f t="shared" si="4"/>
        <v>43604</v>
      </c>
    </row>
    <row r="1559">
      <c r="A1559" s="31">
        <v>43604.0</v>
      </c>
      <c r="B1559" s="39" t="s">
        <v>174</v>
      </c>
      <c r="C1559" s="33" t="s">
        <v>4</v>
      </c>
      <c r="D1559" s="40">
        <v>118.0</v>
      </c>
      <c r="E1559" s="35" t="str">
        <f t="shared" si="1"/>
        <v>2019-21</v>
      </c>
      <c r="F1559" s="36">
        <f t="shared" si="2"/>
        <v>21</v>
      </c>
      <c r="G1559">
        <f t="shared" si="3"/>
        <v>2019</v>
      </c>
      <c r="H1559" s="37">
        <f t="shared" si="4"/>
        <v>43604</v>
      </c>
    </row>
    <row r="1560">
      <c r="A1560" s="31">
        <v>43604.0</v>
      </c>
      <c r="B1560" s="39" t="s">
        <v>174</v>
      </c>
      <c r="C1560" s="33" t="s">
        <v>5</v>
      </c>
      <c r="D1560" s="40">
        <v>355.0</v>
      </c>
      <c r="E1560" s="35" t="str">
        <f t="shared" si="1"/>
        <v>2019-21</v>
      </c>
      <c r="F1560" s="36">
        <f t="shared" si="2"/>
        <v>21</v>
      </c>
      <c r="G1560">
        <f t="shared" si="3"/>
        <v>2019</v>
      </c>
      <c r="H1560" s="37">
        <f t="shared" si="4"/>
        <v>43604</v>
      </c>
    </row>
    <row r="1561">
      <c r="A1561" s="31">
        <v>43604.0</v>
      </c>
      <c r="B1561" s="39" t="s">
        <v>174</v>
      </c>
      <c r="C1561" s="39" t="s">
        <v>3</v>
      </c>
      <c r="D1561" s="34">
        <v>3254.0</v>
      </c>
      <c r="E1561" s="35" t="str">
        <f t="shared" si="1"/>
        <v>2019-21</v>
      </c>
      <c r="F1561" s="36">
        <f t="shared" si="2"/>
        <v>21</v>
      </c>
      <c r="G1561">
        <f t="shared" si="3"/>
        <v>2019</v>
      </c>
      <c r="H1561" s="37">
        <f t="shared" si="4"/>
        <v>43604</v>
      </c>
    </row>
    <row r="1562">
      <c r="A1562" s="31">
        <v>43605.0</v>
      </c>
      <c r="B1562" s="39" t="s">
        <v>174</v>
      </c>
      <c r="C1562" s="33" t="s">
        <v>6</v>
      </c>
      <c r="D1562" s="40">
        <v>821.0</v>
      </c>
      <c r="E1562" s="35" t="str">
        <f t="shared" si="1"/>
        <v>2019-21</v>
      </c>
      <c r="F1562" s="36">
        <f t="shared" si="2"/>
        <v>21</v>
      </c>
      <c r="G1562">
        <f t="shared" si="3"/>
        <v>2019</v>
      </c>
      <c r="H1562" s="37">
        <f t="shared" si="4"/>
        <v>43605</v>
      </c>
    </row>
    <row r="1563">
      <c r="A1563" s="31">
        <v>43605.0</v>
      </c>
      <c r="B1563" s="39" t="s">
        <v>174</v>
      </c>
      <c r="C1563" s="33" t="s">
        <v>4</v>
      </c>
      <c r="D1563" s="40">
        <v>63.0</v>
      </c>
      <c r="E1563" s="35" t="str">
        <f t="shared" si="1"/>
        <v>2019-21</v>
      </c>
      <c r="F1563" s="36">
        <f t="shared" si="2"/>
        <v>21</v>
      </c>
      <c r="G1563">
        <f t="shared" si="3"/>
        <v>2019</v>
      </c>
      <c r="H1563" s="37">
        <f t="shared" si="4"/>
        <v>43605</v>
      </c>
    </row>
    <row r="1564">
      <c r="A1564" s="31">
        <v>43605.0</v>
      </c>
      <c r="B1564" s="39" t="s">
        <v>174</v>
      </c>
      <c r="C1564" s="33" t="s">
        <v>5</v>
      </c>
      <c r="D1564" s="40">
        <v>411.0</v>
      </c>
      <c r="E1564" s="35" t="str">
        <f t="shared" si="1"/>
        <v>2019-21</v>
      </c>
      <c r="F1564" s="36">
        <f t="shared" si="2"/>
        <v>21</v>
      </c>
      <c r="G1564">
        <f t="shared" si="3"/>
        <v>2019</v>
      </c>
      <c r="H1564" s="37">
        <f t="shared" si="4"/>
        <v>43605</v>
      </c>
    </row>
    <row r="1565">
      <c r="A1565" s="31">
        <v>43605.0</v>
      </c>
      <c r="B1565" s="39" t="s">
        <v>174</v>
      </c>
      <c r="C1565" s="39" t="s">
        <v>3</v>
      </c>
      <c r="D1565" s="34">
        <v>3017.0</v>
      </c>
      <c r="E1565" s="35" t="str">
        <f t="shared" si="1"/>
        <v>2019-21</v>
      </c>
      <c r="F1565" s="36">
        <f t="shared" si="2"/>
        <v>21</v>
      </c>
      <c r="G1565">
        <f t="shared" si="3"/>
        <v>2019</v>
      </c>
      <c r="H1565" s="37">
        <f t="shared" si="4"/>
        <v>43605</v>
      </c>
    </row>
    <row r="1566">
      <c r="A1566" s="31">
        <v>43606.0</v>
      </c>
      <c r="B1566" s="39" t="s">
        <v>174</v>
      </c>
      <c r="C1566" s="33" t="s">
        <v>6</v>
      </c>
      <c r="D1566" s="40">
        <v>853.0</v>
      </c>
      <c r="E1566" s="35" t="str">
        <f t="shared" si="1"/>
        <v>2019-21</v>
      </c>
      <c r="F1566" s="36">
        <f t="shared" si="2"/>
        <v>21</v>
      </c>
      <c r="G1566">
        <f t="shared" si="3"/>
        <v>2019</v>
      </c>
      <c r="H1566" s="37">
        <f t="shared" si="4"/>
        <v>43606</v>
      </c>
    </row>
    <row r="1567">
      <c r="A1567" s="31">
        <v>43606.0</v>
      </c>
      <c r="B1567" s="39" t="s">
        <v>174</v>
      </c>
      <c r="C1567" s="33" t="s">
        <v>4</v>
      </c>
      <c r="D1567" s="40">
        <v>87.0</v>
      </c>
      <c r="E1567" s="35" t="str">
        <f t="shared" si="1"/>
        <v>2019-21</v>
      </c>
      <c r="F1567" s="36">
        <f t="shared" si="2"/>
        <v>21</v>
      </c>
      <c r="G1567">
        <f t="shared" si="3"/>
        <v>2019</v>
      </c>
      <c r="H1567" s="37">
        <f t="shared" si="4"/>
        <v>43606</v>
      </c>
    </row>
    <row r="1568">
      <c r="A1568" s="31">
        <v>43606.0</v>
      </c>
      <c r="B1568" s="39" t="s">
        <v>174</v>
      </c>
      <c r="C1568" s="33" t="s">
        <v>5</v>
      </c>
      <c r="D1568" s="40">
        <v>332.0</v>
      </c>
      <c r="E1568" s="35" t="str">
        <f t="shared" si="1"/>
        <v>2019-21</v>
      </c>
      <c r="F1568" s="36">
        <f t="shared" si="2"/>
        <v>21</v>
      </c>
      <c r="G1568">
        <f t="shared" si="3"/>
        <v>2019</v>
      </c>
      <c r="H1568" s="37">
        <f t="shared" si="4"/>
        <v>43606</v>
      </c>
    </row>
    <row r="1569">
      <c r="A1569" s="31">
        <v>43606.0</v>
      </c>
      <c r="B1569" s="39" t="s">
        <v>174</v>
      </c>
      <c r="C1569" s="39" t="s">
        <v>3</v>
      </c>
      <c r="D1569" s="34">
        <v>3254.0</v>
      </c>
      <c r="E1569" s="35" t="str">
        <f t="shared" si="1"/>
        <v>2019-21</v>
      </c>
      <c r="F1569" s="36">
        <f t="shared" si="2"/>
        <v>21</v>
      </c>
      <c r="G1569">
        <f t="shared" si="3"/>
        <v>2019</v>
      </c>
      <c r="H1569" s="37">
        <f t="shared" si="4"/>
        <v>43606</v>
      </c>
    </row>
    <row r="1570">
      <c r="A1570" s="31">
        <v>43607.0</v>
      </c>
      <c r="B1570" s="39" t="s">
        <v>174</v>
      </c>
      <c r="C1570" s="33" t="s">
        <v>6</v>
      </c>
      <c r="D1570" s="40">
        <v>814.0</v>
      </c>
      <c r="E1570" s="35" t="str">
        <f t="shared" si="1"/>
        <v>2019-21</v>
      </c>
      <c r="F1570" s="36">
        <f t="shared" si="2"/>
        <v>21</v>
      </c>
      <c r="G1570">
        <f t="shared" si="3"/>
        <v>2019</v>
      </c>
      <c r="H1570" s="37">
        <f t="shared" si="4"/>
        <v>43607</v>
      </c>
    </row>
    <row r="1571">
      <c r="A1571" s="31">
        <v>43607.0</v>
      </c>
      <c r="B1571" s="39" t="s">
        <v>174</v>
      </c>
      <c r="C1571" s="33" t="s">
        <v>4</v>
      </c>
      <c r="D1571" s="40">
        <v>79.0</v>
      </c>
      <c r="E1571" s="35" t="str">
        <f t="shared" si="1"/>
        <v>2019-21</v>
      </c>
      <c r="F1571" s="36">
        <f t="shared" si="2"/>
        <v>21</v>
      </c>
      <c r="G1571">
        <f t="shared" si="3"/>
        <v>2019</v>
      </c>
      <c r="H1571" s="37">
        <f t="shared" si="4"/>
        <v>43607</v>
      </c>
    </row>
    <row r="1572">
      <c r="A1572" s="31">
        <v>43607.0</v>
      </c>
      <c r="B1572" s="39" t="s">
        <v>174</v>
      </c>
      <c r="C1572" s="33" t="s">
        <v>5</v>
      </c>
      <c r="D1572" s="40">
        <v>340.0</v>
      </c>
      <c r="E1572" s="35" t="str">
        <f t="shared" si="1"/>
        <v>2019-21</v>
      </c>
      <c r="F1572" s="36">
        <f t="shared" si="2"/>
        <v>21</v>
      </c>
      <c r="G1572">
        <f t="shared" si="3"/>
        <v>2019</v>
      </c>
      <c r="H1572" s="37">
        <f t="shared" si="4"/>
        <v>43607</v>
      </c>
    </row>
    <row r="1573">
      <c r="A1573" s="31">
        <v>43607.0</v>
      </c>
      <c r="B1573" s="39" t="s">
        <v>174</v>
      </c>
      <c r="C1573" s="39" t="s">
        <v>3</v>
      </c>
      <c r="D1573" s="34">
        <v>3325.0</v>
      </c>
      <c r="E1573" s="35" t="str">
        <f t="shared" si="1"/>
        <v>2019-21</v>
      </c>
      <c r="F1573" s="36">
        <f t="shared" si="2"/>
        <v>21</v>
      </c>
      <c r="G1573">
        <f t="shared" si="3"/>
        <v>2019</v>
      </c>
      <c r="H1573" s="37">
        <f t="shared" si="4"/>
        <v>43607</v>
      </c>
    </row>
    <row r="1574">
      <c r="A1574" s="31">
        <v>43608.0</v>
      </c>
      <c r="B1574" s="39" t="s">
        <v>174</v>
      </c>
      <c r="C1574" s="33" t="s">
        <v>6</v>
      </c>
      <c r="D1574" s="34">
        <v>1177.0</v>
      </c>
      <c r="E1574" s="35" t="str">
        <f t="shared" si="1"/>
        <v>2019-21</v>
      </c>
      <c r="F1574" s="36">
        <f t="shared" si="2"/>
        <v>21</v>
      </c>
      <c r="G1574">
        <f t="shared" si="3"/>
        <v>2019</v>
      </c>
      <c r="H1574" s="37">
        <f t="shared" si="4"/>
        <v>43608</v>
      </c>
    </row>
    <row r="1575">
      <c r="A1575" s="31">
        <v>43608.0</v>
      </c>
      <c r="B1575" s="39" t="s">
        <v>174</v>
      </c>
      <c r="C1575" s="33" t="s">
        <v>4</v>
      </c>
      <c r="D1575" s="40">
        <v>118.0</v>
      </c>
      <c r="E1575" s="35" t="str">
        <f t="shared" si="1"/>
        <v>2019-21</v>
      </c>
      <c r="F1575" s="36">
        <f t="shared" si="2"/>
        <v>21</v>
      </c>
      <c r="G1575">
        <f t="shared" si="3"/>
        <v>2019</v>
      </c>
      <c r="H1575" s="37">
        <f t="shared" si="4"/>
        <v>43608</v>
      </c>
    </row>
    <row r="1576">
      <c r="A1576" s="31">
        <v>43608.0</v>
      </c>
      <c r="B1576" s="39" t="s">
        <v>174</v>
      </c>
      <c r="C1576" s="33" t="s">
        <v>5</v>
      </c>
      <c r="D1576" s="40">
        <v>229.0</v>
      </c>
      <c r="E1576" s="35" t="str">
        <f t="shared" si="1"/>
        <v>2019-21</v>
      </c>
      <c r="F1576" s="36">
        <f t="shared" si="2"/>
        <v>21</v>
      </c>
      <c r="G1576">
        <f t="shared" si="3"/>
        <v>2019</v>
      </c>
      <c r="H1576" s="37">
        <f t="shared" si="4"/>
        <v>43608</v>
      </c>
    </row>
    <row r="1577">
      <c r="A1577" s="31">
        <v>43608.0</v>
      </c>
      <c r="B1577" s="39" t="s">
        <v>174</v>
      </c>
      <c r="C1577" s="39" t="s">
        <v>3</v>
      </c>
      <c r="D1577" s="34">
        <v>3475.0</v>
      </c>
      <c r="E1577" s="35" t="str">
        <f t="shared" si="1"/>
        <v>2019-21</v>
      </c>
      <c r="F1577" s="36">
        <f t="shared" si="2"/>
        <v>21</v>
      </c>
      <c r="G1577">
        <f t="shared" si="3"/>
        <v>2019</v>
      </c>
      <c r="H1577" s="37">
        <f t="shared" si="4"/>
        <v>43608</v>
      </c>
    </row>
    <row r="1578">
      <c r="A1578" s="31">
        <v>43609.0</v>
      </c>
      <c r="B1578" s="39" t="s">
        <v>174</v>
      </c>
      <c r="C1578" s="33" t="s">
        <v>6</v>
      </c>
      <c r="D1578" s="40">
        <v>995.0</v>
      </c>
      <c r="E1578" s="35" t="str">
        <f t="shared" si="1"/>
        <v>2019-21</v>
      </c>
      <c r="F1578" s="36">
        <f t="shared" si="2"/>
        <v>21</v>
      </c>
      <c r="G1578">
        <f t="shared" si="3"/>
        <v>2019</v>
      </c>
      <c r="H1578" s="37">
        <f t="shared" si="4"/>
        <v>43609</v>
      </c>
    </row>
    <row r="1579">
      <c r="A1579" s="31">
        <v>43609.0</v>
      </c>
      <c r="B1579" s="39" t="s">
        <v>174</v>
      </c>
      <c r="C1579" s="33" t="s">
        <v>4</v>
      </c>
      <c r="D1579" s="40">
        <v>134.0</v>
      </c>
      <c r="E1579" s="35" t="str">
        <f t="shared" si="1"/>
        <v>2019-21</v>
      </c>
      <c r="F1579" s="36">
        <f t="shared" si="2"/>
        <v>21</v>
      </c>
      <c r="G1579">
        <f t="shared" si="3"/>
        <v>2019</v>
      </c>
      <c r="H1579" s="37">
        <f t="shared" si="4"/>
        <v>43609</v>
      </c>
    </row>
    <row r="1580">
      <c r="A1580" s="31">
        <v>43609.0</v>
      </c>
      <c r="B1580" s="39" t="s">
        <v>174</v>
      </c>
      <c r="C1580" s="33" t="s">
        <v>5</v>
      </c>
      <c r="D1580" s="40">
        <v>308.0</v>
      </c>
      <c r="E1580" s="35" t="str">
        <f t="shared" si="1"/>
        <v>2019-21</v>
      </c>
      <c r="F1580" s="36">
        <f t="shared" si="2"/>
        <v>21</v>
      </c>
      <c r="G1580">
        <f t="shared" si="3"/>
        <v>2019</v>
      </c>
      <c r="H1580" s="37">
        <f t="shared" si="4"/>
        <v>43609</v>
      </c>
    </row>
    <row r="1581">
      <c r="A1581" s="31">
        <v>43609.0</v>
      </c>
      <c r="B1581" s="39" t="s">
        <v>174</v>
      </c>
      <c r="C1581" s="39" t="s">
        <v>3</v>
      </c>
      <c r="D1581" s="34">
        <v>3088.0</v>
      </c>
      <c r="E1581" s="35" t="str">
        <f t="shared" si="1"/>
        <v>2019-21</v>
      </c>
      <c r="F1581" s="36">
        <f t="shared" si="2"/>
        <v>21</v>
      </c>
      <c r="G1581">
        <f t="shared" si="3"/>
        <v>2019</v>
      </c>
      <c r="H1581" s="37">
        <f t="shared" si="4"/>
        <v>43609</v>
      </c>
    </row>
    <row r="1582">
      <c r="A1582" s="31">
        <v>43610.0</v>
      </c>
      <c r="B1582" s="39" t="s">
        <v>174</v>
      </c>
      <c r="C1582" s="33" t="s">
        <v>6</v>
      </c>
      <c r="D1582" s="34">
        <v>1027.0</v>
      </c>
      <c r="E1582" s="35" t="str">
        <f t="shared" si="1"/>
        <v>2019-21</v>
      </c>
      <c r="F1582" s="36">
        <f t="shared" si="2"/>
        <v>21</v>
      </c>
      <c r="G1582">
        <f t="shared" si="3"/>
        <v>2019</v>
      </c>
      <c r="H1582" s="37">
        <f t="shared" si="4"/>
        <v>43610</v>
      </c>
    </row>
    <row r="1583">
      <c r="A1583" s="31">
        <v>43610.0</v>
      </c>
      <c r="B1583" s="39" t="s">
        <v>174</v>
      </c>
      <c r="C1583" s="33" t="s">
        <v>4</v>
      </c>
      <c r="D1583" s="40">
        <v>111.0</v>
      </c>
      <c r="E1583" s="35" t="str">
        <f t="shared" si="1"/>
        <v>2019-21</v>
      </c>
      <c r="F1583" s="36">
        <f t="shared" si="2"/>
        <v>21</v>
      </c>
      <c r="G1583">
        <f t="shared" si="3"/>
        <v>2019</v>
      </c>
      <c r="H1583" s="37">
        <f t="shared" si="4"/>
        <v>43610</v>
      </c>
    </row>
    <row r="1584">
      <c r="A1584" s="31">
        <v>43610.0</v>
      </c>
      <c r="B1584" s="39" t="s">
        <v>174</v>
      </c>
      <c r="C1584" s="33" t="s">
        <v>5</v>
      </c>
      <c r="D1584" s="40">
        <v>442.0</v>
      </c>
      <c r="E1584" s="35" t="str">
        <f t="shared" si="1"/>
        <v>2019-21</v>
      </c>
      <c r="F1584" s="36">
        <f t="shared" si="2"/>
        <v>21</v>
      </c>
      <c r="G1584">
        <f t="shared" si="3"/>
        <v>2019</v>
      </c>
      <c r="H1584" s="37">
        <f t="shared" si="4"/>
        <v>43610</v>
      </c>
    </row>
    <row r="1585">
      <c r="A1585" s="31">
        <v>43610.0</v>
      </c>
      <c r="B1585" s="39" t="s">
        <v>174</v>
      </c>
      <c r="C1585" s="39" t="s">
        <v>3</v>
      </c>
      <c r="D1585" s="34">
        <v>3539.0</v>
      </c>
      <c r="E1585" s="35" t="str">
        <f t="shared" si="1"/>
        <v>2019-21</v>
      </c>
      <c r="F1585" s="36">
        <f t="shared" si="2"/>
        <v>21</v>
      </c>
      <c r="G1585">
        <f t="shared" si="3"/>
        <v>2019</v>
      </c>
      <c r="H1585" s="37">
        <f t="shared" si="4"/>
        <v>43610</v>
      </c>
    </row>
    <row r="1586">
      <c r="A1586" s="31">
        <v>43611.0</v>
      </c>
      <c r="B1586" s="39" t="s">
        <v>174</v>
      </c>
      <c r="C1586" s="33" t="s">
        <v>6</v>
      </c>
      <c r="D1586" s="34">
        <v>1011.0</v>
      </c>
      <c r="E1586" s="35" t="str">
        <f t="shared" si="1"/>
        <v>2019-22</v>
      </c>
      <c r="F1586" s="36">
        <f t="shared" si="2"/>
        <v>22</v>
      </c>
      <c r="G1586">
        <f t="shared" si="3"/>
        <v>2019</v>
      </c>
      <c r="H1586" s="37">
        <f t="shared" si="4"/>
        <v>43611</v>
      </c>
    </row>
    <row r="1587">
      <c r="A1587" s="31">
        <v>43611.0</v>
      </c>
      <c r="B1587" s="39" t="s">
        <v>174</v>
      </c>
      <c r="C1587" s="33" t="s">
        <v>4</v>
      </c>
      <c r="D1587" s="40">
        <v>126.0</v>
      </c>
      <c r="E1587" s="35" t="str">
        <f t="shared" si="1"/>
        <v>2019-22</v>
      </c>
      <c r="F1587" s="36">
        <f t="shared" si="2"/>
        <v>22</v>
      </c>
      <c r="G1587">
        <f t="shared" si="3"/>
        <v>2019</v>
      </c>
      <c r="H1587" s="37">
        <f t="shared" si="4"/>
        <v>43611</v>
      </c>
    </row>
    <row r="1588">
      <c r="A1588" s="31">
        <v>43611.0</v>
      </c>
      <c r="B1588" s="39" t="s">
        <v>174</v>
      </c>
      <c r="C1588" s="33" t="s">
        <v>5</v>
      </c>
      <c r="D1588" s="40">
        <v>261.0</v>
      </c>
      <c r="E1588" s="35" t="str">
        <f t="shared" si="1"/>
        <v>2019-22</v>
      </c>
      <c r="F1588" s="36">
        <f t="shared" si="2"/>
        <v>22</v>
      </c>
      <c r="G1588">
        <f t="shared" si="3"/>
        <v>2019</v>
      </c>
      <c r="H1588" s="37">
        <f t="shared" si="4"/>
        <v>43611</v>
      </c>
    </row>
    <row r="1589">
      <c r="A1589" s="31">
        <v>43611.0</v>
      </c>
      <c r="B1589" s="39" t="s">
        <v>174</v>
      </c>
      <c r="C1589" s="39" t="s">
        <v>3</v>
      </c>
      <c r="D1589" s="34">
        <v>3262.0</v>
      </c>
      <c r="E1589" s="35" t="str">
        <f t="shared" si="1"/>
        <v>2019-22</v>
      </c>
      <c r="F1589" s="36">
        <f t="shared" si="2"/>
        <v>22</v>
      </c>
      <c r="G1589">
        <f t="shared" si="3"/>
        <v>2019</v>
      </c>
      <c r="H1589" s="37">
        <f t="shared" si="4"/>
        <v>43611</v>
      </c>
    </row>
    <row r="1590">
      <c r="A1590" s="31">
        <v>43612.0</v>
      </c>
      <c r="B1590" s="39" t="s">
        <v>174</v>
      </c>
      <c r="C1590" s="33" t="s">
        <v>6</v>
      </c>
      <c r="D1590" s="34">
        <v>1256.0</v>
      </c>
      <c r="E1590" s="35" t="str">
        <f t="shared" si="1"/>
        <v>2019-22</v>
      </c>
      <c r="F1590" s="36">
        <f t="shared" si="2"/>
        <v>22</v>
      </c>
      <c r="G1590">
        <f t="shared" si="3"/>
        <v>2019</v>
      </c>
      <c r="H1590" s="37">
        <f t="shared" si="4"/>
        <v>43612</v>
      </c>
    </row>
    <row r="1591">
      <c r="A1591" s="31">
        <v>43612.0</v>
      </c>
      <c r="B1591" s="39" t="s">
        <v>174</v>
      </c>
      <c r="C1591" s="33" t="s">
        <v>4</v>
      </c>
      <c r="D1591" s="40">
        <v>87.0</v>
      </c>
      <c r="E1591" s="35" t="str">
        <f t="shared" si="1"/>
        <v>2019-22</v>
      </c>
      <c r="F1591" s="36">
        <f t="shared" si="2"/>
        <v>22</v>
      </c>
      <c r="G1591">
        <f t="shared" si="3"/>
        <v>2019</v>
      </c>
      <c r="H1591" s="37">
        <f t="shared" si="4"/>
        <v>43612</v>
      </c>
    </row>
    <row r="1592">
      <c r="A1592" s="31">
        <v>43612.0</v>
      </c>
      <c r="B1592" s="39" t="s">
        <v>174</v>
      </c>
      <c r="C1592" s="33" t="s">
        <v>5</v>
      </c>
      <c r="D1592" s="40">
        <v>245.0</v>
      </c>
      <c r="E1592" s="35" t="str">
        <f t="shared" si="1"/>
        <v>2019-22</v>
      </c>
      <c r="F1592" s="36">
        <f t="shared" si="2"/>
        <v>22</v>
      </c>
      <c r="G1592">
        <f t="shared" si="3"/>
        <v>2019</v>
      </c>
      <c r="H1592" s="37">
        <f t="shared" si="4"/>
        <v>43612</v>
      </c>
    </row>
    <row r="1593">
      <c r="A1593" s="31">
        <v>43612.0</v>
      </c>
      <c r="B1593" s="39" t="s">
        <v>174</v>
      </c>
      <c r="C1593" s="39" t="s">
        <v>3</v>
      </c>
      <c r="D1593" s="34">
        <v>3626.0</v>
      </c>
      <c r="E1593" s="35" t="str">
        <f t="shared" si="1"/>
        <v>2019-22</v>
      </c>
      <c r="F1593" s="36">
        <f t="shared" si="2"/>
        <v>22</v>
      </c>
      <c r="G1593">
        <f t="shared" si="3"/>
        <v>2019</v>
      </c>
      <c r="H1593" s="37">
        <f t="shared" si="4"/>
        <v>43612</v>
      </c>
    </row>
    <row r="1594">
      <c r="A1594" s="31">
        <v>43613.0</v>
      </c>
      <c r="B1594" s="39" t="s">
        <v>174</v>
      </c>
      <c r="C1594" s="33" t="s">
        <v>6</v>
      </c>
      <c r="D1594" s="34">
        <v>1035.0</v>
      </c>
      <c r="E1594" s="35" t="str">
        <f t="shared" si="1"/>
        <v>2019-22</v>
      </c>
      <c r="F1594" s="36">
        <f t="shared" si="2"/>
        <v>22</v>
      </c>
      <c r="G1594">
        <f t="shared" si="3"/>
        <v>2019</v>
      </c>
      <c r="H1594" s="37">
        <f t="shared" si="4"/>
        <v>43613</v>
      </c>
    </row>
    <row r="1595">
      <c r="A1595" s="31">
        <v>43613.0</v>
      </c>
      <c r="B1595" s="39" t="s">
        <v>174</v>
      </c>
      <c r="C1595" s="33" t="s">
        <v>4</v>
      </c>
      <c r="D1595" s="40">
        <v>87.0</v>
      </c>
      <c r="E1595" s="35" t="str">
        <f t="shared" si="1"/>
        <v>2019-22</v>
      </c>
      <c r="F1595" s="36">
        <f t="shared" si="2"/>
        <v>22</v>
      </c>
      <c r="G1595">
        <f t="shared" si="3"/>
        <v>2019</v>
      </c>
      <c r="H1595" s="37">
        <f t="shared" si="4"/>
        <v>43613</v>
      </c>
    </row>
    <row r="1596">
      <c r="A1596" s="31">
        <v>43613.0</v>
      </c>
      <c r="B1596" s="39" t="s">
        <v>174</v>
      </c>
      <c r="C1596" s="33" t="s">
        <v>5</v>
      </c>
      <c r="D1596" s="40">
        <v>450.0</v>
      </c>
      <c r="E1596" s="35" t="str">
        <f t="shared" si="1"/>
        <v>2019-22</v>
      </c>
      <c r="F1596" s="36">
        <f t="shared" si="2"/>
        <v>22</v>
      </c>
      <c r="G1596">
        <f t="shared" si="3"/>
        <v>2019</v>
      </c>
      <c r="H1596" s="37">
        <f t="shared" si="4"/>
        <v>43613</v>
      </c>
    </row>
    <row r="1597">
      <c r="A1597" s="31">
        <v>43613.0</v>
      </c>
      <c r="B1597" s="39" t="s">
        <v>174</v>
      </c>
      <c r="C1597" s="39" t="s">
        <v>3</v>
      </c>
      <c r="D1597" s="34">
        <v>3586.0</v>
      </c>
      <c r="E1597" s="35" t="str">
        <f t="shared" si="1"/>
        <v>2019-22</v>
      </c>
      <c r="F1597" s="36">
        <f t="shared" si="2"/>
        <v>22</v>
      </c>
      <c r="G1597">
        <f t="shared" si="3"/>
        <v>2019</v>
      </c>
      <c r="H1597" s="37">
        <f t="shared" si="4"/>
        <v>43613</v>
      </c>
    </row>
    <row r="1598">
      <c r="A1598" s="31">
        <v>43614.0</v>
      </c>
      <c r="B1598" s="39" t="s">
        <v>174</v>
      </c>
      <c r="C1598" s="33" t="s">
        <v>6</v>
      </c>
      <c r="D1598" s="40">
        <v>972.0</v>
      </c>
      <c r="E1598" s="35" t="str">
        <f t="shared" si="1"/>
        <v>2019-22</v>
      </c>
      <c r="F1598" s="36">
        <f t="shared" si="2"/>
        <v>22</v>
      </c>
      <c r="G1598">
        <f t="shared" si="3"/>
        <v>2019</v>
      </c>
      <c r="H1598" s="37">
        <f t="shared" si="4"/>
        <v>43614</v>
      </c>
    </row>
    <row r="1599">
      <c r="A1599" s="31">
        <v>43614.0</v>
      </c>
      <c r="B1599" s="39" t="s">
        <v>174</v>
      </c>
      <c r="C1599" s="33" t="s">
        <v>4</v>
      </c>
      <c r="D1599" s="40">
        <v>118.0</v>
      </c>
      <c r="E1599" s="35" t="str">
        <f t="shared" si="1"/>
        <v>2019-22</v>
      </c>
      <c r="F1599" s="36">
        <f t="shared" si="2"/>
        <v>22</v>
      </c>
      <c r="G1599">
        <f t="shared" si="3"/>
        <v>2019</v>
      </c>
      <c r="H1599" s="37">
        <f t="shared" si="4"/>
        <v>43614</v>
      </c>
    </row>
    <row r="1600">
      <c r="A1600" s="31">
        <v>43614.0</v>
      </c>
      <c r="B1600" s="39" t="s">
        <v>174</v>
      </c>
      <c r="C1600" s="33" t="s">
        <v>5</v>
      </c>
      <c r="D1600" s="40">
        <v>387.0</v>
      </c>
      <c r="E1600" s="35" t="str">
        <f t="shared" si="1"/>
        <v>2019-22</v>
      </c>
      <c r="F1600" s="36">
        <f t="shared" si="2"/>
        <v>22</v>
      </c>
      <c r="G1600">
        <f t="shared" si="3"/>
        <v>2019</v>
      </c>
      <c r="H1600" s="37">
        <f t="shared" si="4"/>
        <v>43614</v>
      </c>
    </row>
    <row r="1601">
      <c r="A1601" s="31">
        <v>43614.0</v>
      </c>
      <c r="B1601" s="39" t="s">
        <v>174</v>
      </c>
      <c r="C1601" s="39" t="s">
        <v>3</v>
      </c>
      <c r="D1601" s="34">
        <v>3333.0</v>
      </c>
      <c r="E1601" s="35" t="str">
        <f t="shared" si="1"/>
        <v>2019-22</v>
      </c>
      <c r="F1601" s="36">
        <f t="shared" si="2"/>
        <v>22</v>
      </c>
      <c r="G1601">
        <f t="shared" si="3"/>
        <v>2019</v>
      </c>
      <c r="H1601" s="37">
        <f t="shared" si="4"/>
        <v>43614</v>
      </c>
    </row>
    <row r="1602">
      <c r="A1602" s="31">
        <v>43615.0</v>
      </c>
      <c r="B1602" s="39" t="s">
        <v>174</v>
      </c>
      <c r="C1602" s="33" t="s">
        <v>6</v>
      </c>
      <c r="D1602" s="40">
        <v>900.0</v>
      </c>
      <c r="E1602" s="35" t="str">
        <f t="shared" si="1"/>
        <v>2019-22</v>
      </c>
      <c r="F1602" s="36">
        <f t="shared" si="2"/>
        <v>22</v>
      </c>
      <c r="G1602">
        <f t="shared" si="3"/>
        <v>2019</v>
      </c>
      <c r="H1602" s="37">
        <f t="shared" si="4"/>
        <v>43615</v>
      </c>
    </row>
    <row r="1603">
      <c r="A1603" s="31">
        <v>43615.0</v>
      </c>
      <c r="B1603" s="39" t="s">
        <v>174</v>
      </c>
      <c r="C1603" s="33" t="s">
        <v>4</v>
      </c>
      <c r="D1603" s="40">
        <v>95.0</v>
      </c>
      <c r="E1603" s="35" t="str">
        <f t="shared" si="1"/>
        <v>2019-22</v>
      </c>
      <c r="F1603" s="36">
        <f t="shared" si="2"/>
        <v>22</v>
      </c>
      <c r="G1603">
        <f t="shared" si="3"/>
        <v>2019</v>
      </c>
      <c r="H1603" s="37">
        <f t="shared" si="4"/>
        <v>43615</v>
      </c>
    </row>
    <row r="1604">
      <c r="A1604" s="31">
        <v>43615.0</v>
      </c>
      <c r="B1604" s="39" t="s">
        <v>174</v>
      </c>
      <c r="C1604" s="33" t="s">
        <v>5</v>
      </c>
      <c r="D1604" s="40">
        <v>261.0</v>
      </c>
      <c r="E1604" s="35" t="str">
        <f t="shared" si="1"/>
        <v>2019-22</v>
      </c>
      <c r="F1604" s="36">
        <f t="shared" si="2"/>
        <v>22</v>
      </c>
      <c r="G1604">
        <f t="shared" si="3"/>
        <v>2019</v>
      </c>
      <c r="H1604" s="37">
        <f t="shared" si="4"/>
        <v>43615</v>
      </c>
    </row>
    <row r="1605">
      <c r="A1605" s="31">
        <v>43615.0</v>
      </c>
      <c r="B1605" s="39" t="s">
        <v>174</v>
      </c>
      <c r="C1605" s="39" t="s">
        <v>3</v>
      </c>
      <c r="D1605" s="34">
        <v>3373.0</v>
      </c>
      <c r="E1605" s="35" t="str">
        <f t="shared" si="1"/>
        <v>2019-22</v>
      </c>
      <c r="F1605" s="36">
        <f t="shared" si="2"/>
        <v>22</v>
      </c>
      <c r="G1605">
        <f t="shared" si="3"/>
        <v>2019</v>
      </c>
      <c r="H1605" s="37">
        <f t="shared" si="4"/>
        <v>43615</v>
      </c>
    </row>
    <row r="1606">
      <c r="A1606" s="31">
        <v>43616.0</v>
      </c>
      <c r="B1606" s="39" t="s">
        <v>174</v>
      </c>
      <c r="C1606" s="33" t="s">
        <v>6</v>
      </c>
      <c r="D1606" s="34">
        <v>1003.0</v>
      </c>
      <c r="E1606" s="35" t="str">
        <f t="shared" si="1"/>
        <v>2019-22</v>
      </c>
      <c r="F1606" s="36">
        <f t="shared" si="2"/>
        <v>22</v>
      </c>
      <c r="G1606">
        <f t="shared" si="3"/>
        <v>2019</v>
      </c>
      <c r="H1606" s="37">
        <f t="shared" si="4"/>
        <v>43616</v>
      </c>
    </row>
    <row r="1607">
      <c r="A1607" s="31">
        <v>43616.0</v>
      </c>
      <c r="B1607" s="39" t="s">
        <v>174</v>
      </c>
      <c r="C1607" s="33" t="s">
        <v>4</v>
      </c>
      <c r="D1607" s="40">
        <v>63.0</v>
      </c>
      <c r="E1607" s="35" t="str">
        <f t="shared" si="1"/>
        <v>2019-22</v>
      </c>
      <c r="F1607" s="36">
        <f t="shared" si="2"/>
        <v>22</v>
      </c>
      <c r="G1607">
        <f t="shared" si="3"/>
        <v>2019</v>
      </c>
      <c r="H1607" s="37">
        <f t="shared" si="4"/>
        <v>43616</v>
      </c>
    </row>
    <row r="1608">
      <c r="A1608" s="31">
        <v>43616.0</v>
      </c>
      <c r="B1608" s="39" t="s">
        <v>174</v>
      </c>
      <c r="C1608" s="33" t="s">
        <v>5</v>
      </c>
      <c r="D1608" s="40">
        <v>213.0</v>
      </c>
      <c r="E1608" s="35" t="str">
        <f t="shared" si="1"/>
        <v>2019-22</v>
      </c>
      <c r="F1608" s="36">
        <f t="shared" si="2"/>
        <v>22</v>
      </c>
      <c r="G1608">
        <f t="shared" si="3"/>
        <v>2019</v>
      </c>
      <c r="H1608" s="37">
        <f t="shared" si="4"/>
        <v>43616</v>
      </c>
    </row>
    <row r="1609">
      <c r="A1609" s="31">
        <v>43616.0</v>
      </c>
      <c r="B1609" s="39" t="s">
        <v>174</v>
      </c>
      <c r="C1609" s="39" t="s">
        <v>3</v>
      </c>
      <c r="D1609" s="34">
        <v>3144.0</v>
      </c>
      <c r="E1609" s="35" t="str">
        <f t="shared" si="1"/>
        <v>2019-22</v>
      </c>
      <c r="F1609" s="36">
        <f t="shared" si="2"/>
        <v>22</v>
      </c>
      <c r="G1609">
        <f t="shared" si="3"/>
        <v>2019</v>
      </c>
      <c r="H1609" s="37">
        <f t="shared" si="4"/>
        <v>43616</v>
      </c>
    </row>
    <row r="1610">
      <c r="A1610" s="31">
        <v>43617.0</v>
      </c>
      <c r="B1610" s="39" t="s">
        <v>174</v>
      </c>
      <c r="C1610" s="33" t="s">
        <v>6</v>
      </c>
      <c r="D1610" s="40">
        <v>900.0</v>
      </c>
      <c r="E1610" s="35" t="str">
        <f t="shared" si="1"/>
        <v>2019-22</v>
      </c>
      <c r="F1610" s="36">
        <f t="shared" si="2"/>
        <v>22</v>
      </c>
      <c r="G1610">
        <f t="shared" si="3"/>
        <v>2019</v>
      </c>
      <c r="H1610" s="37">
        <f t="shared" si="4"/>
        <v>43617</v>
      </c>
    </row>
    <row r="1611">
      <c r="A1611" s="31">
        <v>43617.0</v>
      </c>
      <c r="B1611" s="39" t="s">
        <v>174</v>
      </c>
      <c r="C1611" s="33" t="s">
        <v>4</v>
      </c>
      <c r="D1611" s="40">
        <v>55.0</v>
      </c>
      <c r="E1611" s="35" t="str">
        <f t="shared" si="1"/>
        <v>2019-22</v>
      </c>
      <c r="F1611" s="36">
        <f t="shared" si="2"/>
        <v>22</v>
      </c>
      <c r="G1611">
        <f t="shared" si="3"/>
        <v>2019</v>
      </c>
      <c r="H1611" s="37">
        <f t="shared" si="4"/>
        <v>43617</v>
      </c>
    </row>
    <row r="1612">
      <c r="A1612" s="31">
        <v>43617.0</v>
      </c>
      <c r="B1612" s="39" t="s">
        <v>174</v>
      </c>
      <c r="C1612" s="33" t="s">
        <v>5</v>
      </c>
      <c r="D1612" s="40">
        <v>300.0</v>
      </c>
      <c r="E1612" s="35" t="str">
        <f t="shared" si="1"/>
        <v>2019-22</v>
      </c>
      <c r="F1612" s="36">
        <f t="shared" si="2"/>
        <v>22</v>
      </c>
      <c r="G1612">
        <f t="shared" si="3"/>
        <v>2019</v>
      </c>
      <c r="H1612" s="37">
        <f t="shared" si="4"/>
        <v>43617</v>
      </c>
    </row>
    <row r="1613">
      <c r="A1613" s="31">
        <v>43617.0</v>
      </c>
      <c r="B1613" s="39" t="s">
        <v>174</v>
      </c>
      <c r="C1613" s="39" t="s">
        <v>3</v>
      </c>
      <c r="D1613" s="34">
        <v>3712.0</v>
      </c>
      <c r="E1613" s="35" t="str">
        <f t="shared" si="1"/>
        <v>2019-22</v>
      </c>
      <c r="F1613" s="36">
        <f t="shared" si="2"/>
        <v>22</v>
      </c>
      <c r="G1613">
        <f t="shared" si="3"/>
        <v>2019</v>
      </c>
      <c r="H1613" s="37">
        <f t="shared" si="4"/>
        <v>43617</v>
      </c>
    </row>
    <row r="1614">
      <c r="A1614" s="31">
        <v>43618.0</v>
      </c>
      <c r="B1614" s="39" t="s">
        <v>174</v>
      </c>
      <c r="C1614" s="33" t="s">
        <v>6</v>
      </c>
      <c r="D1614" s="40">
        <v>972.0</v>
      </c>
      <c r="E1614" s="35" t="str">
        <f t="shared" si="1"/>
        <v>2019-23</v>
      </c>
      <c r="F1614" s="36">
        <f t="shared" si="2"/>
        <v>23</v>
      </c>
      <c r="G1614">
        <f t="shared" si="3"/>
        <v>2019</v>
      </c>
      <c r="H1614" s="37">
        <f t="shared" si="4"/>
        <v>43618</v>
      </c>
    </row>
    <row r="1615">
      <c r="A1615" s="31">
        <v>43618.0</v>
      </c>
      <c r="B1615" s="39" t="s">
        <v>174</v>
      </c>
      <c r="C1615" s="33" t="s">
        <v>4</v>
      </c>
      <c r="D1615" s="40">
        <v>111.0</v>
      </c>
      <c r="E1615" s="35" t="str">
        <f t="shared" si="1"/>
        <v>2019-23</v>
      </c>
      <c r="F1615" s="36">
        <f t="shared" si="2"/>
        <v>23</v>
      </c>
      <c r="G1615">
        <f t="shared" si="3"/>
        <v>2019</v>
      </c>
      <c r="H1615" s="37">
        <f t="shared" si="4"/>
        <v>43618</v>
      </c>
    </row>
    <row r="1616">
      <c r="A1616" s="31">
        <v>43618.0</v>
      </c>
      <c r="B1616" s="39" t="s">
        <v>174</v>
      </c>
      <c r="C1616" s="33" t="s">
        <v>5</v>
      </c>
      <c r="D1616" s="40">
        <v>379.0</v>
      </c>
      <c r="E1616" s="35" t="str">
        <f t="shared" si="1"/>
        <v>2019-23</v>
      </c>
      <c r="F1616" s="36">
        <f t="shared" si="2"/>
        <v>23</v>
      </c>
      <c r="G1616">
        <f t="shared" si="3"/>
        <v>2019</v>
      </c>
      <c r="H1616" s="37">
        <f t="shared" si="4"/>
        <v>43618</v>
      </c>
    </row>
    <row r="1617">
      <c r="A1617" s="31">
        <v>43618.0</v>
      </c>
      <c r="B1617" s="39" t="s">
        <v>174</v>
      </c>
      <c r="C1617" s="39" t="s">
        <v>3</v>
      </c>
      <c r="D1617" s="34">
        <v>4344.0</v>
      </c>
      <c r="E1617" s="35" t="str">
        <f t="shared" si="1"/>
        <v>2019-23</v>
      </c>
      <c r="F1617" s="36">
        <f t="shared" si="2"/>
        <v>23</v>
      </c>
      <c r="G1617">
        <f t="shared" si="3"/>
        <v>2019</v>
      </c>
      <c r="H1617" s="37">
        <f t="shared" si="4"/>
        <v>43618</v>
      </c>
    </row>
    <row r="1618">
      <c r="A1618" s="31">
        <v>43619.0</v>
      </c>
      <c r="B1618" s="39" t="s">
        <v>174</v>
      </c>
      <c r="C1618" s="33" t="s">
        <v>6</v>
      </c>
      <c r="D1618" s="40">
        <v>972.0</v>
      </c>
      <c r="E1618" s="35" t="str">
        <f t="shared" si="1"/>
        <v>2019-23</v>
      </c>
      <c r="F1618" s="36">
        <f t="shared" si="2"/>
        <v>23</v>
      </c>
      <c r="G1618">
        <f t="shared" si="3"/>
        <v>2019</v>
      </c>
      <c r="H1618" s="37">
        <f t="shared" si="4"/>
        <v>43619</v>
      </c>
    </row>
    <row r="1619">
      <c r="A1619" s="31">
        <v>43619.0</v>
      </c>
      <c r="B1619" s="39" t="s">
        <v>174</v>
      </c>
      <c r="C1619" s="33" t="s">
        <v>4</v>
      </c>
      <c r="D1619" s="40">
        <v>71.0</v>
      </c>
      <c r="E1619" s="35" t="str">
        <f t="shared" si="1"/>
        <v>2019-23</v>
      </c>
      <c r="F1619" s="36">
        <f t="shared" si="2"/>
        <v>23</v>
      </c>
      <c r="G1619">
        <f t="shared" si="3"/>
        <v>2019</v>
      </c>
      <c r="H1619" s="37">
        <f t="shared" si="4"/>
        <v>43619</v>
      </c>
    </row>
    <row r="1620">
      <c r="A1620" s="31">
        <v>43619.0</v>
      </c>
      <c r="B1620" s="39" t="s">
        <v>174</v>
      </c>
      <c r="C1620" s="33" t="s">
        <v>5</v>
      </c>
      <c r="D1620" s="40">
        <v>371.0</v>
      </c>
      <c r="E1620" s="35" t="str">
        <f t="shared" si="1"/>
        <v>2019-23</v>
      </c>
      <c r="F1620" s="36">
        <f t="shared" si="2"/>
        <v>23</v>
      </c>
      <c r="G1620">
        <f t="shared" si="3"/>
        <v>2019</v>
      </c>
      <c r="H1620" s="37">
        <f t="shared" si="4"/>
        <v>43619</v>
      </c>
    </row>
    <row r="1621">
      <c r="A1621" s="31">
        <v>43619.0</v>
      </c>
      <c r="B1621" s="39" t="s">
        <v>174</v>
      </c>
      <c r="C1621" s="39" t="s">
        <v>3</v>
      </c>
      <c r="D1621" s="34">
        <v>3657.0</v>
      </c>
      <c r="E1621" s="35" t="str">
        <f t="shared" si="1"/>
        <v>2019-23</v>
      </c>
      <c r="F1621" s="36">
        <f t="shared" si="2"/>
        <v>23</v>
      </c>
      <c r="G1621">
        <f t="shared" si="3"/>
        <v>2019</v>
      </c>
      <c r="H1621" s="37">
        <f t="shared" si="4"/>
        <v>43619</v>
      </c>
    </row>
    <row r="1622">
      <c r="A1622" s="31">
        <v>43620.0</v>
      </c>
      <c r="B1622" s="39" t="s">
        <v>174</v>
      </c>
      <c r="C1622" s="33" t="s">
        <v>6</v>
      </c>
      <c r="D1622" s="34">
        <v>1058.0</v>
      </c>
      <c r="E1622" s="35" t="str">
        <f t="shared" si="1"/>
        <v>2019-23</v>
      </c>
      <c r="F1622" s="36">
        <f t="shared" si="2"/>
        <v>23</v>
      </c>
      <c r="G1622">
        <f t="shared" si="3"/>
        <v>2019</v>
      </c>
      <c r="H1622" s="37">
        <f t="shared" si="4"/>
        <v>43620</v>
      </c>
    </row>
    <row r="1623">
      <c r="A1623" s="31">
        <v>43620.0</v>
      </c>
      <c r="B1623" s="39" t="s">
        <v>174</v>
      </c>
      <c r="C1623" s="33" t="s">
        <v>4</v>
      </c>
      <c r="D1623" s="40">
        <v>63.0</v>
      </c>
      <c r="E1623" s="35" t="str">
        <f t="shared" si="1"/>
        <v>2019-23</v>
      </c>
      <c r="F1623" s="36">
        <f t="shared" si="2"/>
        <v>23</v>
      </c>
      <c r="G1623">
        <f t="shared" si="3"/>
        <v>2019</v>
      </c>
      <c r="H1623" s="37">
        <f t="shared" si="4"/>
        <v>43620</v>
      </c>
    </row>
    <row r="1624">
      <c r="A1624" s="31">
        <v>43620.0</v>
      </c>
      <c r="B1624" s="39" t="s">
        <v>174</v>
      </c>
      <c r="C1624" s="33" t="s">
        <v>5</v>
      </c>
      <c r="D1624" s="40">
        <v>276.0</v>
      </c>
      <c r="E1624" s="35" t="str">
        <f t="shared" si="1"/>
        <v>2019-23</v>
      </c>
      <c r="F1624" s="36">
        <f t="shared" si="2"/>
        <v>23</v>
      </c>
      <c r="G1624">
        <f t="shared" si="3"/>
        <v>2019</v>
      </c>
      <c r="H1624" s="37">
        <f t="shared" si="4"/>
        <v>43620</v>
      </c>
    </row>
    <row r="1625">
      <c r="A1625" s="31">
        <v>43620.0</v>
      </c>
      <c r="B1625" s="39" t="s">
        <v>174</v>
      </c>
      <c r="C1625" s="39" t="s">
        <v>3</v>
      </c>
      <c r="D1625" s="34">
        <v>3531.0</v>
      </c>
      <c r="E1625" s="35" t="str">
        <f t="shared" si="1"/>
        <v>2019-23</v>
      </c>
      <c r="F1625" s="36">
        <f t="shared" si="2"/>
        <v>23</v>
      </c>
      <c r="G1625">
        <f t="shared" si="3"/>
        <v>2019</v>
      </c>
      <c r="H1625" s="37">
        <f t="shared" si="4"/>
        <v>43620</v>
      </c>
    </row>
    <row r="1626">
      <c r="A1626" s="31">
        <v>43621.0</v>
      </c>
      <c r="B1626" s="39" t="s">
        <v>174</v>
      </c>
      <c r="C1626" s="33" t="s">
        <v>6</v>
      </c>
      <c r="D1626" s="34">
        <v>1066.0</v>
      </c>
      <c r="E1626" s="35" t="str">
        <f t="shared" si="1"/>
        <v>2019-23</v>
      </c>
      <c r="F1626" s="36">
        <f t="shared" si="2"/>
        <v>23</v>
      </c>
      <c r="G1626">
        <f t="shared" si="3"/>
        <v>2019</v>
      </c>
      <c r="H1626" s="37">
        <f t="shared" si="4"/>
        <v>43621</v>
      </c>
    </row>
    <row r="1627">
      <c r="A1627" s="31">
        <v>43621.0</v>
      </c>
      <c r="B1627" s="39" t="s">
        <v>174</v>
      </c>
      <c r="C1627" s="33" t="s">
        <v>4</v>
      </c>
      <c r="D1627" s="40">
        <v>111.0</v>
      </c>
      <c r="E1627" s="35" t="str">
        <f t="shared" si="1"/>
        <v>2019-23</v>
      </c>
      <c r="F1627" s="36">
        <f t="shared" si="2"/>
        <v>23</v>
      </c>
      <c r="G1627">
        <f t="shared" si="3"/>
        <v>2019</v>
      </c>
      <c r="H1627" s="37">
        <f t="shared" si="4"/>
        <v>43621</v>
      </c>
    </row>
    <row r="1628">
      <c r="A1628" s="31">
        <v>43621.0</v>
      </c>
      <c r="B1628" s="39" t="s">
        <v>174</v>
      </c>
      <c r="C1628" s="33" t="s">
        <v>5</v>
      </c>
      <c r="D1628" s="40">
        <v>340.0</v>
      </c>
      <c r="E1628" s="35" t="str">
        <f t="shared" si="1"/>
        <v>2019-23</v>
      </c>
      <c r="F1628" s="36">
        <f t="shared" si="2"/>
        <v>23</v>
      </c>
      <c r="G1628">
        <f t="shared" si="3"/>
        <v>2019</v>
      </c>
      <c r="H1628" s="37">
        <f t="shared" si="4"/>
        <v>43621</v>
      </c>
    </row>
    <row r="1629">
      <c r="A1629" s="31">
        <v>43621.0</v>
      </c>
      <c r="B1629" s="39" t="s">
        <v>174</v>
      </c>
      <c r="C1629" s="39" t="s">
        <v>3</v>
      </c>
      <c r="D1629" s="34">
        <v>3862.0</v>
      </c>
      <c r="E1629" s="35" t="str">
        <f t="shared" si="1"/>
        <v>2019-23</v>
      </c>
      <c r="F1629" s="36">
        <f t="shared" si="2"/>
        <v>23</v>
      </c>
      <c r="G1629">
        <f t="shared" si="3"/>
        <v>2019</v>
      </c>
      <c r="H1629" s="37">
        <f t="shared" si="4"/>
        <v>43621</v>
      </c>
    </row>
    <row r="1630">
      <c r="A1630" s="31">
        <v>43622.0</v>
      </c>
      <c r="B1630" s="39" t="s">
        <v>174</v>
      </c>
      <c r="C1630" s="33" t="s">
        <v>6</v>
      </c>
      <c r="D1630" s="40">
        <v>987.0</v>
      </c>
      <c r="E1630" s="35" t="str">
        <f t="shared" si="1"/>
        <v>2019-23</v>
      </c>
      <c r="F1630" s="36">
        <f t="shared" si="2"/>
        <v>23</v>
      </c>
      <c r="G1630">
        <f t="shared" si="3"/>
        <v>2019</v>
      </c>
      <c r="H1630" s="37">
        <f t="shared" si="4"/>
        <v>43622</v>
      </c>
    </row>
    <row r="1631">
      <c r="A1631" s="31">
        <v>43622.0</v>
      </c>
      <c r="B1631" s="39" t="s">
        <v>174</v>
      </c>
      <c r="C1631" s="33" t="s">
        <v>4</v>
      </c>
      <c r="D1631" s="40">
        <v>111.0</v>
      </c>
      <c r="E1631" s="35" t="str">
        <f t="shared" si="1"/>
        <v>2019-23</v>
      </c>
      <c r="F1631" s="36">
        <f t="shared" si="2"/>
        <v>23</v>
      </c>
      <c r="G1631">
        <f t="shared" si="3"/>
        <v>2019</v>
      </c>
      <c r="H1631" s="37">
        <f t="shared" si="4"/>
        <v>43622</v>
      </c>
    </row>
    <row r="1632">
      <c r="A1632" s="31">
        <v>43622.0</v>
      </c>
      <c r="B1632" s="39" t="s">
        <v>174</v>
      </c>
      <c r="C1632" s="33" t="s">
        <v>5</v>
      </c>
      <c r="D1632" s="40">
        <v>261.0</v>
      </c>
      <c r="E1632" s="35" t="str">
        <f t="shared" si="1"/>
        <v>2019-23</v>
      </c>
      <c r="F1632" s="36">
        <f t="shared" si="2"/>
        <v>23</v>
      </c>
      <c r="G1632">
        <f t="shared" si="3"/>
        <v>2019</v>
      </c>
      <c r="H1632" s="37">
        <f t="shared" si="4"/>
        <v>43622</v>
      </c>
    </row>
    <row r="1633">
      <c r="A1633" s="31">
        <v>43622.0</v>
      </c>
      <c r="B1633" s="39" t="s">
        <v>174</v>
      </c>
      <c r="C1633" s="39" t="s">
        <v>3</v>
      </c>
      <c r="D1633" s="34">
        <v>3752.0</v>
      </c>
      <c r="E1633" s="35" t="str">
        <f t="shared" si="1"/>
        <v>2019-23</v>
      </c>
      <c r="F1633" s="36">
        <f t="shared" si="2"/>
        <v>23</v>
      </c>
      <c r="G1633">
        <f t="shared" si="3"/>
        <v>2019</v>
      </c>
      <c r="H1633" s="37">
        <f t="shared" si="4"/>
        <v>43622</v>
      </c>
    </row>
    <row r="1634">
      <c r="A1634" s="31">
        <v>43623.0</v>
      </c>
      <c r="B1634" s="39" t="s">
        <v>174</v>
      </c>
      <c r="C1634" s="33" t="s">
        <v>6</v>
      </c>
      <c r="D1634" s="40">
        <v>948.0</v>
      </c>
      <c r="E1634" s="35" t="str">
        <f t="shared" si="1"/>
        <v>2019-23</v>
      </c>
      <c r="F1634" s="36">
        <f t="shared" si="2"/>
        <v>23</v>
      </c>
      <c r="G1634">
        <f t="shared" si="3"/>
        <v>2019</v>
      </c>
      <c r="H1634" s="37">
        <f t="shared" si="4"/>
        <v>43623</v>
      </c>
    </row>
    <row r="1635">
      <c r="A1635" s="31">
        <v>43623.0</v>
      </c>
      <c r="B1635" s="39" t="s">
        <v>174</v>
      </c>
      <c r="C1635" s="33" t="s">
        <v>4</v>
      </c>
      <c r="D1635" s="40">
        <v>63.0</v>
      </c>
      <c r="E1635" s="35" t="str">
        <f t="shared" si="1"/>
        <v>2019-23</v>
      </c>
      <c r="F1635" s="36">
        <f t="shared" si="2"/>
        <v>23</v>
      </c>
      <c r="G1635">
        <f t="shared" si="3"/>
        <v>2019</v>
      </c>
      <c r="H1635" s="37">
        <f t="shared" si="4"/>
        <v>43623</v>
      </c>
    </row>
    <row r="1636">
      <c r="A1636" s="31">
        <v>43623.0</v>
      </c>
      <c r="B1636" s="39" t="s">
        <v>174</v>
      </c>
      <c r="C1636" s="33" t="s">
        <v>5</v>
      </c>
      <c r="D1636" s="40">
        <v>237.0</v>
      </c>
      <c r="E1636" s="35" t="str">
        <f t="shared" si="1"/>
        <v>2019-23</v>
      </c>
      <c r="F1636" s="36">
        <f t="shared" si="2"/>
        <v>23</v>
      </c>
      <c r="G1636">
        <f t="shared" si="3"/>
        <v>2019</v>
      </c>
      <c r="H1636" s="37">
        <f t="shared" si="4"/>
        <v>43623</v>
      </c>
    </row>
    <row r="1637">
      <c r="A1637" s="31">
        <v>43623.0</v>
      </c>
      <c r="B1637" s="39" t="s">
        <v>174</v>
      </c>
      <c r="C1637" s="39" t="s">
        <v>3</v>
      </c>
      <c r="D1637" s="34">
        <v>3254.0</v>
      </c>
      <c r="E1637" s="35" t="str">
        <f t="shared" si="1"/>
        <v>2019-23</v>
      </c>
      <c r="F1637" s="36">
        <f t="shared" si="2"/>
        <v>23</v>
      </c>
      <c r="G1637">
        <f t="shared" si="3"/>
        <v>2019</v>
      </c>
      <c r="H1637" s="37">
        <f t="shared" si="4"/>
        <v>43623</v>
      </c>
    </row>
    <row r="1638">
      <c r="A1638" s="31">
        <v>43624.0</v>
      </c>
      <c r="B1638" s="39" t="s">
        <v>174</v>
      </c>
      <c r="C1638" s="33" t="s">
        <v>6</v>
      </c>
      <c r="D1638" s="34">
        <v>1153.0</v>
      </c>
      <c r="E1638" s="35" t="str">
        <f t="shared" si="1"/>
        <v>2019-23</v>
      </c>
      <c r="F1638" s="36">
        <f t="shared" si="2"/>
        <v>23</v>
      </c>
      <c r="G1638">
        <f t="shared" si="3"/>
        <v>2019</v>
      </c>
      <c r="H1638" s="37">
        <f t="shared" si="4"/>
        <v>43624</v>
      </c>
    </row>
    <row r="1639">
      <c r="A1639" s="31">
        <v>43624.0</v>
      </c>
      <c r="B1639" s="39" t="s">
        <v>174</v>
      </c>
      <c r="C1639" s="33" t="s">
        <v>4</v>
      </c>
      <c r="D1639" s="40">
        <v>79.0</v>
      </c>
      <c r="E1639" s="35" t="str">
        <f t="shared" si="1"/>
        <v>2019-23</v>
      </c>
      <c r="F1639" s="36">
        <f t="shared" si="2"/>
        <v>23</v>
      </c>
      <c r="G1639">
        <f t="shared" si="3"/>
        <v>2019</v>
      </c>
      <c r="H1639" s="37">
        <f t="shared" si="4"/>
        <v>43624</v>
      </c>
    </row>
    <row r="1640">
      <c r="A1640" s="31">
        <v>43624.0</v>
      </c>
      <c r="B1640" s="39" t="s">
        <v>174</v>
      </c>
      <c r="C1640" s="33" t="s">
        <v>5</v>
      </c>
      <c r="D1640" s="40">
        <v>300.0</v>
      </c>
      <c r="E1640" s="35" t="str">
        <f t="shared" si="1"/>
        <v>2019-23</v>
      </c>
      <c r="F1640" s="36">
        <f t="shared" si="2"/>
        <v>23</v>
      </c>
      <c r="G1640">
        <f t="shared" si="3"/>
        <v>2019</v>
      </c>
      <c r="H1640" s="37">
        <f t="shared" si="4"/>
        <v>43624</v>
      </c>
    </row>
    <row r="1641">
      <c r="A1641" s="31">
        <v>43624.0</v>
      </c>
      <c r="B1641" s="39" t="s">
        <v>174</v>
      </c>
      <c r="C1641" s="39" t="s">
        <v>3</v>
      </c>
      <c r="D1641" s="34">
        <v>3776.0</v>
      </c>
      <c r="E1641" s="35" t="str">
        <f t="shared" si="1"/>
        <v>2019-23</v>
      </c>
      <c r="F1641" s="36">
        <f t="shared" si="2"/>
        <v>23</v>
      </c>
      <c r="G1641">
        <f t="shared" si="3"/>
        <v>2019</v>
      </c>
      <c r="H1641" s="37">
        <f t="shared" si="4"/>
        <v>43624</v>
      </c>
    </row>
    <row r="1642">
      <c r="A1642" s="31">
        <v>43625.0</v>
      </c>
      <c r="B1642" s="39" t="s">
        <v>174</v>
      </c>
      <c r="C1642" s="33" t="s">
        <v>6</v>
      </c>
      <c r="D1642" s="40">
        <v>995.0</v>
      </c>
      <c r="E1642" s="35" t="str">
        <f t="shared" si="1"/>
        <v>2019-24</v>
      </c>
      <c r="F1642" s="36">
        <f t="shared" si="2"/>
        <v>24</v>
      </c>
      <c r="G1642">
        <f t="shared" si="3"/>
        <v>2019</v>
      </c>
      <c r="H1642" s="37">
        <f t="shared" si="4"/>
        <v>43625</v>
      </c>
    </row>
    <row r="1643">
      <c r="A1643" s="31">
        <v>43625.0</v>
      </c>
      <c r="B1643" s="39" t="s">
        <v>174</v>
      </c>
      <c r="C1643" s="33" t="s">
        <v>4</v>
      </c>
      <c r="D1643" s="40">
        <v>103.0</v>
      </c>
      <c r="E1643" s="35" t="str">
        <f t="shared" si="1"/>
        <v>2019-24</v>
      </c>
      <c r="F1643" s="36">
        <f t="shared" si="2"/>
        <v>24</v>
      </c>
      <c r="G1643">
        <f t="shared" si="3"/>
        <v>2019</v>
      </c>
      <c r="H1643" s="37">
        <f t="shared" si="4"/>
        <v>43625</v>
      </c>
    </row>
    <row r="1644">
      <c r="A1644" s="31">
        <v>43625.0</v>
      </c>
      <c r="B1644" s="39" t="s">
        <v>174</v>
      </c>
      <c r="C1644" s="33" t="s">
        <v>5</v>
      </c>
      <c r="D1644" s="40">
        <v>276.0</v>
      </c>
      <c r="E1644" s="35" t="str">
        <f t="shared" si="1"/>
        <v>2019-24</v>
      </c>
      <c r="F1644" s="36">
        <f t="shared" si="2"/>
        <v>24</v>
      </c>
      <c r="G1644">
        <f t="shared" si="3"/>
        <v>2019</v>
      </c>
      <c r="H1644" s="37">
        <f t="shared" si="4"/>
        <v>43625</v>
      </c>
    </row>
    <row r="1645">
      <c r="A1645" s="31">
        <v>43625.0</v>
      </c>
      <c r="B1645" s="39" t="s">
        <v>174</v>
      </c>
      <c r="C1645" s="39" t="s">
        <v>3</v>
      </c>
      <c r="D1645" s="34">
        <v>3238.0</v>
      </c>
      <c r="E1645" s="35" t="str">
        <f t="shared" si="1"/>
        <v>2019-24</v>
      </c>
      <c r="F1645" s="36">
        <f t="shared" si="2"/>
        <v>24</v>
      </c>
      <c r="G1645">
        <f t="shared" si="3"/>
        <v>2019</v>
      </c>
      <c r="H1645" s="37">
        <f t="shared" si="4"/>
        <v>43625</v>
      </c>
    </row>
    <row r="1646">
      <c r="A1646" s="31">
        <v>43626.0</v>
      </c>
      <c r="B1646" s="39" t="s">
        <v>174</v>
      </c>
      <c r="C1646" s="33" t="s">
        <v>6</v>
      </c>
      <c r="D1646" s="40">
        <v>861.0</v>
      </c>
      <c r="E1646" s="35" t="str">
        <f t="shared" si="1"/>
        <v>2019-24</v>
      </c>
      <c r="F1646" s="36">
        <f t="shared" si="2"/>
        <v>24</v>
      </c>
      <c r="G1646">
        <f t="shared" si="3"/>
        <v>2019</v>
      </c>
      <c r="H1646" s="37">
        <f t="shared" si="4"/>
        <v>43626</v>
      </c>
    </row>
    <row r="1647">
      <c r="A1647" s="31">
        <v>43626.0</v>
      </c>
      <c r="B1647" s="39" t="s">
        <v>174</v>
      </c>
      <c r="C1647" s="33" t="s">
        <v>4</v>
      </c>
      <c r="D1647" s="40">
        <v>150.0</v>
      </c>
      <c r="E1647" s="35" t="str">
        <f t="shared" si="1"/>
        <v>2019-24</v>
      </c>
      <c r="F1647" s="36">
        <f t="shared" si="2"/>
        <v>24</v>
      </c>
      <c r="G1647">
        <f t="shared" si="3"/>
        <v>2019</v>
      </c>
      <c r="H1647" s="37">
        <f t="shared" si="4"/>
        <v>43626</v>
      </c>
    </row>
    <row r="1648">
      <c r="A1648" s="31">
        <v>43626.0</v>
      </c>
      <c r="B1648" s="39" t="s">
        <v>174</v>
      </c>
      <c r="C1648" s="33" t="s">
        <v>5</v>
      </c>
      <c r="D1648" s="40">
        <v>434.0</v>
      </c>
      <c r="E1648" s="35" t="str">
        <f t="shared" si="1"/>
        <v>2019-24</v>
      </c>
      <c r="F1648" s="36">
        <f t="shared" si="2"/>
        <v>24</v>
      </c>
      <c r="G1648">
        <f t="shared" si="3"/>
        <v>2019</v>
      </c>
      <c r="H1648" s="37">
        <f t="shared" si="4"/>
        <v>43626</v>
      </c>
    </row>
    <row r="1649">
      <c r="A1649" s="31">
        <v>43626.0</v>
      </c>
      <c r="B1649" s="39" t="s">
        <v>174</v>
      </c>
      <c r="C1649" s="39" t="s">
        <v>3</v>
      </c>
      <c r="D1649" s="34">
        <v>3412.0</v>
      </c>
      <c r="E1649" s="35" t="str">
        <f t="shared" si="1"/>
        <v>2019-24</v>
      </c>
      <c r="F1649" s="36">
        <f t="shared" si="2"/>
        <v>24</v>
      </c>
      <c r="G1649">
        <f t="shared" si="3"/>
        <v>2019</v>
      </c>
      <c r="H1649" s="37">
        <f t="shared" si="4"/>
        <v>43626</v>
      </c>
    </row>
    <row r="1650">
      <c r="A1650" s="31">
        <v>43627.0</v>
      </c>
      <c r="B1650" s="39" t="s">
        <v>174</v>
      </c>
      <c r="C1650" s="33" t="s">
        <v>6</v>
      </c>
      <c r="D1650" s="40">
        <v>861.0</v>
      </c>
      <c r="E1650" s="35" t="str">
        <f t="shared" si="1"/>
        <v>2019-24</v>
      </c>
      <c r="F1650" s="36">
        <f t="shared" si="2"/>
        <v>24</v>
      </c>
      <c r="G1650">
        <f t="shared" si="3"/>
        <v>2019</v>
      </c>
      <c r="H1650" s="37">
        <f t="shared" si="4"/>
        <v>43627</v>
      </c>
    </row>
    <row r="1651">
      <c r="A1651" s="31">
        <v>43627.0</v>
      </c>
      <c r="B1651" s="39" t="s">
        <v>174</v>
      </c>
      <c r="C1651" s="33" t="s">
        <v>4</v>
      </c>
      <c r="D1651" s="40">
        <v>87.0</v>
      </c>
      <c r="E1651" s="35" t="str">
        <f t="shared" si="1"/>
        <v>2019-24</v>
      </c>
      <c r="F1651" s="36">
        <f t="shared" si="2"/>
        <v>24</v>
      </c>
      <c r="G1651">
        <f t="shared" si="3"/>
        <v>2019</v>
      </c>
      <c r="H1651" s="37">
        <f t="shared" si="4"/>
        <v>43627</v>
      </c>
    </row>
    <row r="1652">
      <c r="A1652" s="31">
        <v>43627.0</v>
      </c>
      <c r="B1652" s="39" t="s">
        <v>174</v>
      </c>
      <c r="C1652" s="33" t="s">
        <v>5</v>
      </c>
      <c r="D1652" s="40">
        <v>529.0</v>
      </c>
      <c r="E1652" s="35" t="str">
        <f t="shared" si="1"/>
        <v>2019-24</v>
      </c>
      <c r="F1652" s="36">
        <f t="shared" si="2"/>
        <v>24</v>
      </c>
      <c r="G1652">
        <f t="shared" si="3"/>
        <v>2019</v>
      </c>
      <c r="H1652" s="37">
        <f t="shared" si="4"/>
        <v>43627</v>
      </c>
    </row>
    <row r="1653">
      <c r="A1653" s="31">
        <v>43627.0</v>
      </c>
      <c r="B1653" s="39" t="s">
        <v>174</v>
      </c>
      <c r="C1653" s="39" t="s">
        <v>3</v>
      </c>
      <c r="D1653" s="34">
        <v>3768.0</v>
      </c>
      <c r="E1653" s="35" t="str">
        <f t="shared" si="1"/>
        <v>2019-24</v>
      </c>
      <c r="F1653" s="36">
        <f t="shared" si="2"/>
        <v>24</v>
      </c>
      <c r="G1653">
        <f t="shared" si="3"/>
        <v>2019</v>
      </c>
      <c r="H1653" s="37">
        <f t="shared" si="4"/>
        <v>43627</v>
      </c>
    </row>
    <row r="1654">
      <c r="A1654" s="31">
        <v>43628.0</v>
      </c>
      <c r="B1654" s="39" t="s">
        <v>174</v>
      </c>
      <c r="C1654" s="33" t="s">
        <v>6</v>
      </c>
      <c r="D1654" s="40">
        <v>900.0</v>
      </c>
      <c r="E1654" s="35" t="str">
        <f t="shared" si="1"/>
        <v>2019-24</v>
      </c>
      <c r="F1654" s="36">
        <f t="shared" si="2"/>
        <v>24</v>
      </c>
      <c r="G1654">
        <f t="shared" si="3"/>
        <v>2019</v>
      </c>
      <c r="H1654" s="37">
        <f t="shared" si="4"/>
        <v>43628</v>
      </c>
    </row>
    <row r="1655">
      <c r="A1655" s="31">
        <v>43628.0</v>
      </c>
      <c r="B1655" s="39" t="s">
        <v>174</v>
      </c>
      <c r="C1655" s="33" t="s">
        <v>4</v>
      </c>
      <c r="D1655" s="40">
        <v>71.0</v>
      </c>
      <c r="E1655" s="35" t="str">
        <f t="shared" si="1"/>
        <v>2019-24</v>
      </c>
      <c r="F1655" s="36">
        <f t="shared" si="2"/>
        <v>24</v>
      </c>
      <c r="G1655">
        <f t="shared" si="3"/>
        <v>2019</v>
      </c>
      <c r="H1655" s="37">
        <f t="shared" si="4"/>
        <v>43628</v>
      </c>
    </row>
    <row r="1656">
      <c r="A1656" s="31">
        <v>43628.0</v>
      </c>
      <c r="B1656" s="39" t="s">
        <v>174</v>
      </c>
      <c r="C1656" s="33" t="s">
        <v>5</v>
      </c>
      <c r="D1656" s="40">
        <v>308.0</v>
      </c>
      <c r="E1656" s="35" t="str">
        <f t="shared" si="1"/>
        <v>2019-24</v>
      </c>
      <c r="F1656" s="36">
        <f t="shared" si="2"/>
        <v>24</v>
      </c>
      <c r="G1656">
        <f t="shared" si="3"/>
        <v>2019</v>
      </c>
      <c r="H1656" s="37">
        <f t="shared" si="4"/>
        <v>43628</v>
      </c>
    </row>
    <row r="1657">
      <c r="A1657" s="31">
        <v>43628.0</v>
      </c>
      <c r="B1657" s="39" t="s">
        <v>174</v>
      </c>
      <c r="C1657" s="39" t="s">
        <v>3</v>
      </c>
      <c r="D1657" s="34">
        <v>3452.0</v>
      </c>
      <c r="E1657" s="35" t="str">
        <f t="shared" si="1"/>
        <v>2019-24</v>
      </c>
      <c r="F1657" s="36">
        <f t="shared" si="2"/>
        <v>24</v>
      </c>
      <c r="G1657">
        <f t="shared" si="3"/>
        <v>2019</v>
      </c>
      <c r="H1657" s="37">
        <f t="shared" si="4"/>
        <v>43628</v>
      </c>
    </row>
    <row r="1658">
      <c r="A1658" s="31">
        <v>43629.0</v>
      </c>
      <c r="B1658" s="39" t="s">
        <v>174</v>
      </c>
      <c r="C1658" s="33" t="s">
        <v>6</v>
      </c>
      <c r="D1658" s="40">
        <v>916.0</v>
      </c>
      <c r="E1658" s="35" t="str">
        <f t="shared" si="1"/>
        <v>2019-24</v>
      </c>
      <c r="F1658" s="36">
        <f t="shared" si="2"/>
        <v>24</v>
      </c>
      <c r="G1658">
        <f t="shared" si="3"/>
        <v>2019</v>
      </c>
      <c r="H1658" s="37">
        <f t="shared" si="4"/>
        <v>43629</v>
      </c>
    </row>
    <row r="1659">
      <c r="A1659" s="31">
        <v>43629.0</v>
      </c>
      <c r="B1659" s="39" t="s">
        <v>174</v>
      </c>
      <c r="C1659" s="33" t="s">
        <v>4</v>
      </c>
      <c r="D1659" s="40">
        <v>63.0</v>
      </c>
      <c r="E1659" s="35" t="str">
        <f t="shared" si="1"/>
        <v>2019-24</v>
      </c>
      <c r="F1659" s="36">
        <f t="shared" si="2"/>
        <v>24</v>
      </c>
      <c r="G1659">
        <f t="shared" si="3"/>
        <v>2019</v>
      </c>
      <c r="H1659" s="37">
        <f t="shared" si="4"/>
        <v>43629</v>
      </c>
    </row>
    <row r="1660">
      <c r="A1660" s="31">
        <v>43629.0</v>
      </c>
      <c r="B1660" s="39" t="s">
        <v>174</v>
      </c>
      <c r="C1660" s="33" t="s">
        <v>5</v>
      </c>
      <c r="D1660" s="40">
        <v>284.0</v>
      </c>
      <c r="E1660" s="35" t="str">
        <f t="shared" si="1"/>
        <v>2019-24</v>
      </c>
      <c r="F1660" s="36">
        <f t="shared" si="2"/>
        <v>24</v>
      </c>
      <c r="G1660">
        <f t="shared" si="3"/>
        <v>2019</v>
      </c>
      <c r="H1660" s="37">
        <f t="shared" si="4"/>
        <v>43629</v>
      </c>
    </row>
    <row r="1661">
      <c r="A1661" s="31">
        <v>43629.0</v>
      </c>
      <c r="B1661" s="39" t="s">
        <v>174</v>
      </c>
      <c r="C1661" s="39" t="s">
        <v>3</v>
      </c>
      <c r="D1661" s="34">
        <v>3365.0</v>
      </c>
      <c r="E1661" s="35" t="str">
        <f t="shared" si="1"/>
        <v>2019-24</v>
      </c>
      <c r="F1661" s="36">
        <f t="shared" si="2"/>
        <v>24</v>
      </c>
      <c r="G1661">
        <f t="shared" si="3"/>
        <v>2019</v>
      </c>
      <c r="H1661" s="37">
        <f t="shared" si="4"/>
        <v>43629</v>
      </c>
    </row>
    <row r="1662">
      <c r="A1662" s="31">
        <v>43630.0</v>
      </c>
      <c r="B1662" s="39" t="s">
        <v>174</v>
      </c>
      <c r="C1662" s="33" t="s">
        <v>6</v>
      </c>
      <c r="D1662" s="34">
        <v>1098.0</v>
      </c>
      <c r="E1662" s="35" t="str">
        <f t="shared" si="1"/>
        <v>2019-24</v>
      </c>
      <c r="F1662" s="36">
        <f t="shared" si="2"/>
        <v>24</v>
      </c>
      <c r="G1662">
        <f t="shared" si="3"/>
        <v>2019</v>
      </c>
      <c r="H1662" s="37">
        <f t="shared" si="4"/>
        <v>43630</v>
      </c>
    </row>
    <row r="1663">
      <c r="A1663" s="31">
        <v>43630.0</v>
      </c>
      <c r="B1663" s="39" t="s">
        <v>174</v>
      </c>
      <c r="C1663" s="33" t="s">
        <v>4</v>
      </c>
      <c r="D1663" s="40">
        <v>47.0</v>
      </c>
      <c r="E1663" s="35" t="str">
        <f t="shared" si="1"/>
        <v>2019-24</v>
      </c>
      <c r="F1663" s="36">
        <f t="shared" si="2"/>
        <v>24</v>
      </c>
      <c r="G1663">
        <f t="shared" si="3"/>
        <v>2019</v>
      </c>
      <c r="H1663" s="37">
        <f t="shared" si="4"/>
        <v>43630</v>
      </c>
    </row>
    <row r="1664">
      <c r="A1664" s="31">
        <v>43630.0</v>
      </c>
      <c r="B1664" s="39" t="s">
        <v>174</v>
      </c>
      <c r="C1664" s="33" t="s">
        <v>5</v>
      </c>
      <c r="D1664" s="40">
        <v>261.0</v>
      </c>
      <c r="E1664" s="35" t="str">
        <f t="shared" si="1"/>
        <v>2019-24</v>
      </c>
      <c r="F1664" s="36">
        <f t="shared" si="2"/>
        <v>24</v>
      </c>
      <c r="G1664">
        <f t="shared" si="3"/>
        <v>2019</v>
      </c>
      <c r="H1664" s="37">
        <f t="shared" si="4"/>
        <v>43630</v>
      </c>
    </row>
    <row r="1665">
      <c r="A1665" s="31">
        <v>43630.0</v>
      </c>
      <c r="B1665" s="39" t="s">
        <v>174</v>
      </c>
      <c r="C1665" s="39" t="s">
        <v>3</v>
      </c>
      <c r="D1665" s="34">
        <v>3673.0</v>
      </c>
      <c r="E1665" s="35" t="str">
        <f t="shared" si="1"/>
        <v>2019-24</v>
      </c>
      <c r="F1665" s="36">
        <f t="shared" si="2"/>
        <v>24</v>
      </c>
      <c r="G1665">
        <f t="shared" si="3"/>
        <v>2019</v>
      </c>
      <c r="H1665" s="37">
        <f t="shared" si="4"/>
        <v>43630</v>
      </c>
    </row>
    <row r="1666">
      <c r="A1666" s="31">
        <v>43631.0</v>
      </c>
      <c r="B1666" s="39" t="s">
        <v>174</v>
      </c>
      <c r="C1666" s="33" t="s">
        <v>6</v>
      </c>
      <c r="D1666" s="34">
        <v>1019.0</v>
      </c>
      <c r="E1666" s="35" t="str">
        <f t="shared" si="1"/>
        <v>2019-24</v>
      </c>
      <c r="F1666" s="36">
        <f t="shared" si="2"/>
        <v>24</v>
      </c>
      <c r="G1666">
        <f t="shared" si="3"/>
        <v>2019</v>
      </c>
      <c r="H1666" s="37">
        <f t="shared" si="4"/>
        <v>43631</v>
      </c>
    </row>
    <row r="1667">
      <c r="A1667" s="31">
        <v>43631.0</v>
      </c>
      <c r="B1667" s="39" t="s">
        <v>174</v>
      </c>
      <c r="C1667" s="33" t="s">
        <v>4</v>
      </c>
      <c r="D1667" s="40">
        <v>79.0</v>
      </c>
      <c r="E1667" s="35" t="str">
        <f t="shared" si="1"/>
        <v>2019-24</v>
      </c>
      <c r="F1667" s="36">
        <f t="shared" si="2"/>
        <v>24</v>
      </c>
      <c r="G1667">
        <f t="shared" si="3"/>
        <v>2019</v>
      </c>
      <c r="H1667" s="37">
        <f t="shared" si="4"/>
        <v>43631</v>
      </c>
    </row>
    <row r="1668">
      <c r="A1668" s="31">
        <v>43631.0</v>
      </c>
      <c r="B1668" s="39" t="s">
        <v>174</v>
      </c>
      <c r="C1668" s="33" t="s">
        <v>5</v>
      </c>
      <c r="D1668" s="40">
        <v>316.0</v>
      </c>
      <c r="E1668" s="35" t="str">
        <f t="shared" si="1"/>
        <v>2019-24</v>
      </c>
      <c r="F1668" s="36">
        <f t="shared" si="2"/>
        <v>24</v>
      </c>
      <c r="G1668">
        <f t="shared" si="3"/>
        <v>2019</v>
      </c>
      <c r="H1668" s="37">
        <f t="shared" si="4"/>
        <v>43631</v>
      </c>
    </row>
    <row r="1669">
      <c r="A1669" s="31">
        <v>43631.0</v>
      </c>
      <c r="B1669" s="39" t="s">
        <v>174</v>
      </c>
      <c r="C1669" s="39" t="s">
        <v>3</v>
      </c>
      <c r="D1669" s="34">
        <v>3989.0</v>
      </c>
      <c r="E1669" s="35" t="str">
        <f t="shared" si="1"/>
        <v>2019-24</v>
      </c>
      <c r="F1669" s="36">
        <f t="shared" si="2"/>
        <v>24</v>
      </c>
      <c r="G1669">
        <f t="shared" si="3"/>
        <v>2019</v>
      </c>
      <c r="H1669" s="37">
        <f t="shared" si="4"/>
        <v>43631</v>
      </c>
    </row>
    <row r="1670">
      <c r="A1670" s="31">
        <v>43632.0</v>
      </c>
      <c r="B1670" s="39" t="s">
        <v>174</v>
      </c>
      <c r="C1670" s="33" t="s">
        <v>6</v>
      </c>
      <c r="D1670" s="34">
        <v>1011.0</v>
      </c>
      <c r="E1670" s="35" t="str">
        <f t="shared" si="1"/>
        <v>2019-25</v>
      </c>
      <c r="F1670" s="36">
        <f t="shared" si="2"/>
        <v>25</v>
      </c>
      <c r="G1670">
        <f t="shared" si="3"/>
        <v>2019</v>
      </c>
      <c r="H1670" s="37">
        <f t="shared" si="4"/>
        <v>43632</v>
      </c>
    </row>
    <row r="1671">
      <c r="A1671" s="31">
        <v>43632.0</v>
      </c>
      <c r="B1671" s="39" t="s">
        <v>174</v>
      </c>
      <c r="C1671" s="33" t="s">
        <v>4</v>
      </c>
      <c r="D1671" s="40">
        <v>126.0</v>
      </c>
      <c r="E1671" s="35" t="str">
        <f t="shared" si="1"/>
        <v>2019-25</v>
      </c>
      <c r="F1671" s="36">
        <f t="shared" si="2"/>
        <v>25</v>
      </c>
      <c r="G1671">
        <f t="shared" si="3"/>
        <v>2019</v>
      </c>
      <c r="H1671" s="37">
        <f t="shared" si="4"/>
        <v>43632</v>
      </c>
    </row>
    <row r="1672">
      <c r="A1672" s="31">
        <v>43632.0</v>
      </c>
      <c r="B1672" s="39" t="s">
        <v>174</v>
      </c>
      <c r="C1672" s="33" t="s">
        <v>5</v>
      </c>
      <c r="D1672" s="40">
        <v>442.0</v>
      </c>
      <c r="E1672" s="35" t="str">
        <f t="shared" si="1"/>
        <v>2019-25</v>
      </c>
      <c r="F1672" s="36">
        <f t="shared" si="2"/>
        <v>25</v>
      </c>
      <c r="G1672">
        <f t="shared" si="3"/>
        <v>2019</v>
      </c>
      <c r="H1672" s="37">
        <f t="shared" si="4"/>
        <v>43632</v>
      </c>
    </row>
    <row r="1673">
      <c r="A1673" s="31">
        <v>43632.0</v>
      </c>
      <c r="B1673" s="39" t="s">
        <v>174</v>
      </c>
      <c r="C1673" s="39" t="s">
        <v>3</v>
      </c>
      <c r="D1673" s="34">
        <v>3918.0</v>
      </c>
      <c r="E1673" s="35" t="str">
        <f t="shared" si="1"/>
        <v>2019-25</v>
      </c>
      <c r="F1673" s="36">
        <f t="shared" si="2"/>
        <v>25</v>
      </c>
      <c r="G1673">
        <f t="shared" si="3"/>
        <v>2019</v>
      </c>
      <c r="H1673" s="37">
        <f t="shared" si="4"/>
        <v>43632</v>
      </c>
    </row>
    <row r="1674">
      <c r="A1674" s="31">
        <v>43633.0</v>
      </c>
      <c r="B1674" s="39" t="s">
        <v>174</v>
      </c>
      <c r="C1674" s="33" t="s">
        <v>6</v>
      </c>
      <c r="D1674" s="40">
        <v>964.0</v>
      </c>
      <c r="E1674" s="35" t="str">
        <f t="shared" si="1"/>
        <v>2019-25</v>
      </c>
      <c r="F1674" s="36">
        <f t="shared" si="2"/>
        <v>25</v>
      </c>
      <c r="G1674">
        <f t="shared" si="3"/>
        <v>2019</v>
      </c>
      <c r="H1674" s="37">
        <f t="shared" si="4"/>
        <v>43633</v>
      </c>
    </row>
    <row r="1675">
      <c r="A1675" s="31">
        <v>43633.0</v>
      </c>
      <c r="B1675" s="39" t="s">
        <v>174</v>
      </c>
      <c r="C1675" s="33" t="s">
        <v>4</v>
      </c>
      <c r="D1675" s="40">
        <v>158.0</v>
      </c>
      <c r="E1675" s="35" t="str">
        <f t="shared" si="1"/>
        <v>2019-25</v>
      </c>
      <c r="F1675" s="36">
        <f t="shared" si="2"/>
        <v>25</v>
      </c>
      <c r="G1675">
        <f t="shared" si="3"/>
        <v>2019</v>
      </c>
      <c r="H1675" s="37">
        <f t="shared" si="4"/>
        <v>43633</v>
      </c>
    </row>
    <row r="1676">
      <c r="A1676" s="31">
        <v>43633.0</v>
      </c>
      <c r="B1676" s="39" t="s">
        <v>174</v>
      </c>
      <c r="C1676" s="33" t="s">
        <v>5</v>
      </c>
      <c r="D1676" s="40">
        <v>284.0</v>
      </c>
      <c r="E1676" s="35" t="str">
        <f t="shared" si="1"/>
        <v>2019-25</v>
      </c>
      <c r="F1676" s="36">
        <f t="shared" si="2"/>
        <v>25</v>
      </c>
      <c r="G1676">
        <f t="shared" si="3"/>
        <v>2019</v>
      </c>
      <c r="H1676" s="37">
        <f t="shared" si="4"/>
        <v>43633</v>
      </c>
    </row>
    <row r="1677">
      <c r="A1677" s="31">
        <v>43633.0</v>
      </c>
      <c r="B1677" s="39" t="s">
        <v>174</v>
      </c>
      <c r="C1677" s="39" t="s">
        <v>3</v>
      </c>
      <c r="D1677" s="34">
        <v>3902.0</v>
      </c>
      <c r="E1677" s="35" t="str">
        <f t="shared" si="1"/>
        <v>2019-25</v>
      </c>
      <c r="F1677" s="36">
        <f t="shared" si="2"/>
        <v>25</v>
      </c>
      <c r="G1677">
        <f t="shared" si="3"/>
        <v>2019</v>
      </c>
      <c r="H1677" s="37">
        <f t="shared" si="4"/>
        <v>43633</v>
      </c>
    </row>
    <row r="1678">
      <c r="A1678" s="31">
        <v>43634.0</v>
      </c>
      <c r="B1678" s="39" t="s">
        <v>174</v>
      </c>
      <c r="C1678" s="33" t="s">
        <v>6</v>
      </c>
      <c r="D1678" s="34">
        <v>1043.0</v>
      </c>
      <c r="E1678" s="35" t="str">
        <f t="shared" si="1"/>
        <v>2019-25</v>
      </c>
      <c r="F1678" s="36">
        <f t="shared" si="2"/>
        <v>25</v>
      </c>
      <c r="G1678">
        <f t="shared" si="3"/>
        <v>2019</v>
      </c>
      <c r="H1678" s="37">
        <f t="shared" si="4"/>
        <v>43634</v>
      </c>
    </row>
    <row r="1679">
      <c r="A1679" s="31">
        <v>43634.0</v>
      </c>
      <c r="B1679" s="39" t="s">
        <v>174</v>
      </c>
      <c r="C1679" s="33" t="s">
        <v>4</v>
      </c>
      <c r="D1679" s="40">
        <v>103.0</v>
      </c>
      <c r="E1679" s="35" t="str">
        <f t="shared" si="1"/>
        <v>2019-25</v>
      </c>
      <c r="F1679" s="36">
        <f t="shared" si="2"/>
        <v>25</v>
      </c>
      <c r="G1679">
        <f t="shared" si="3"/>
        <v>2019</v>
      </c>
      <c r="H1679" s="37">
        <f t="shared" si="4"/>
        <v>43634</v>
      </c>
    </row>
    <row r="1680">
      <c r="A1680" s="31">
        <v>43634.0</v>
      </c>
      <c r="B1680" s="39" t="s">
        <v>174</v>
      </c>
      <c r="C1680" s="33" t="s">
        <v>5</v>
      </c>
      <c r="D1680" s="40">
        <v>221.0</v>
      </c>
      <c r="E1680" s="35" t="str">
        <f t="shared" si="1"/>
        <v>2019-25</v>
      </c>
      <c r="F1680" s="36">
        <f t="shared" si="2"/>
        <v>25</v>
      </c>
      <c r="G1680">
        <f t="shared" si="3"/>
        <v>2019</v>
      </c>
      <c r="H1680" s="37">
        <f t="shared" si="4"/>
        <v>43634</v>
      </c>
    </row>
    <row r="1681">
      <c r="A1681" s="31">
        <v>43634.0</v>
      </c>
      <c r="B1681" s="39" t="s">
        <v>174</v>
      </c>
      <c r="C1681" s="39" t="s">
        <v>3</v>
      </c>
      <c r="D1681" s="34">
        <v>4163.0</v>
      </c>
      <c r="E1681" s="35" t="str">
        <f t="shared" si="1"/>
        <v>2019-25</v>
      </c>
      <c r="F1681" s="36">
        <f t="shared" si="2"/>
        <v>25</v>
      </c>
      <c r="G1681">
        <f t="shared" si="3"/>
        <v>2019</v>
      </c>
      <c r="H1681" s="37">
        <f t="shared" si="4"/>
        <v>43634</v>
      </c>
    </row>
    <row r="1682">
      <c r="A1682" s="31">
        <v>43635.0</v>
      </c>
      <c r="B1682" s="39" t="s">
        <v>174</v>
      </c>
      <c r="C1682" s="33" t="s">
        <v>6</v>
      </c>
      <c r="D1682" s="34">
        <v>1066.0</v>
      </c>
      <c r="E1682" s="35" t="str">
        <f t="shared" si="1"/>
        <v>2019-25</v>
      </c>
      <c r="F1682" s="36">
        <f t="shared" si="2"/>
        <v>25</v>
      </c>
      <c r="G1682">
        <f t="shared" si="3"/>
        <v>2019</v>
      </c>
      <c r="H1682" s="37">
        <f t="shared" si="4"/>
        <v>43635</v>
      </c>
    </row>
    <row r="1683">
      <c r="A1683" s="31">
        <v>43635.0</v>
      </c>
      <c r="B1683" s="39" t="s">
        <v>174</v>
      </c>
      <c r="C1683" s="33" t="s">
        <v>4</v>
      </c>
      <c r="D1683" s="40">
        <v>71.0</v>
      </c>
      <c r="E1683" s="35" t="str">
        <f t="shared" si="1"/>
        <v>2019-25</v>
      </c>
      <c r="F1683" s="36">
        <f t="shared" si="2"/>
        <v>25</v>
      </c>
      <c r="G1683">
        <f t="shared" si="3"/>
        <v>2019</v>
      </c>
      <c r="H1683" s="37">
        <f t="shared" si="4"/>
        <v>43635</v>
      </c>
    </row>
    <row r="1684">
      <c r="A1684" s="31">
        <v>43635.0</v>
      </c>
      <c r="B1684" s="39" t="s">
        <v>174</v>
      </c>
      <c r="C1684" s="33" t="s">
        <v>5</v>
      </c>
      <c r="D1684" s="40">
        <v>253.0</v>
      </c>
      <c r="E1684" s="35" t="str">
        <f t="shared" si="1"/>
        <v>2019-25</v>
      </c>
      <c r="F1684" s="36">
        <f t="shared" si="2"/>
        <v>25</v>
      </c>
      <c r="G1684">
        <f t="shared" si="3"/>
        <v>2019</v>
      </c>
      <c r="H1684" s="37">
        <f t="shared" si="4"/>
        <v>43635</v>
      </c>
    </row>
    <row r="1685">
      <c r="A1685" s="31">
        <v>43635.0</v>
      </c>
      <c r="B1685" s="39" t="s">
        <v>174</v>
      </c>
      <c r="C1685" s="39" t="s">
        <v>3</v>
      </c>
      <c r="D1685" s="34">
        <v>4060.0</v>
      </c>
      <c r="E1685" s="35" t="str">
        <f t="shared" si="1"/>
        <v>2019-25</v>
      </c>
      <c r="F1685" s="36">
        <f t="shared" si="2"/>
        <v>25</v>
      </c>
      <c r="G1685">
        <f t="shared" si="3"/>
        <v>2019</v>
      </c>
      <c r="H1685" s="37">
        <f t="shared" si="4"/>
        <v>43635</v>
      </c>
    </row>
    <row r="1686">
      <c r="A1686" s="31">
        <v>43636.0</v>
      </c>
      <c r="B1686" s="39" t="s">
        <v>174</v>
      </c>
      <c r="C1686" s="33" t="s">
        <v>6</v>
      </c>
      <c r="D1686" s="40">
        <v>869.0</v>
      </c>
      <c r="E1686" s="35" t="str">
        <f t="shared" si="1"/>
        <v>2019-25</v>
      </c>
      <c r="F1686" s="36">
        <f t="shared" si="2"/>
        <v>25</v>
      </c>
      <c r="G1686">
        <f t="shared" si="3"/>
        <v>2019</v>
      </c>
      <c r="H1686" s="37">
        <f t="shared" si="4"/>
        <v>43636</v>
      </c>
    </row>
    <row r="1687">
      <c r="A1687" s="31">
        <v>43636.0</v>
      </c>
      <c r="B1687" s="39" t="s">
        <v>174</v>
      </c>
      <c r="C1687" s="33" t="s">
        <v>4</v>
      </c>
      <c r="D1687" s="40">
        <v>63.0</v>
      </c>
      <c r="E1687" s="35" t="str">
        <f t="shared" si="1"/>
        <v>2019-25</v>
      </c>
      <c r="F1687" s="36">
        <f t="shared" si="2"/>
        <v>25</v>
      </c>
      <c r="G1687">
        <f t="shared" si="3"/>
        <v>2019</v>
      </c>
      <c r="H1687" s="37">
        <f t="shared" si="4"/>
        <v>43636</v>
      </c>
    </row>
    <row r="1688">
      <c r="A1688" s="31">
        <v>43636.0</v>
      </c>
      <c r="B1688" s="39" t="s">
        <v>174</v>
      </c>
      <c r="C1688" s="33" t="s">
        <v>5</v>
      </c>
      <c r="D1688" s="40">
        <v>269.0</v>
      </c>
      <c r="E1688" s="35" t="str">
        <f t="shared" si="1"/>
        <v>2019-25</v>
      </c>
      <c r="F1688" s="36">
        <f t="shared" si="2"/>
        <v>25</v>
      </c>
      <c r="G1688">
        <f t="shared" si="3"/>
        <v>2019</v>
      </c>
      <c r="H1688" s="37">
        <f t="shared" si="4"/>
        <v>43636</v>
      </c>
    </row>
    <row r="1689">
      <c r="A1689" s="31">
        <v>43636.0</v>
      </c>
      <c r="B1689" s="39" t="s">
        <v>174</v>
      </c>
      <c r="C1689" s="39" t="s">
        <v>3</v>
      </c>
      <c r="D1689" s="34">
        <v>3776.0</v>
      </c>
      <c r="E1689" s="35" t="str">
        <f t="shared" si="1"/>
        <v>2019-25</v>
      </c>
      <c r="F1689" s="36">
        <f t="shared" si="2"/>
        <v>25</v>
      </c>
      <c r="G1689">
        <f t="shared" si="3"/>
        <v>2019</v>
      </c>
      <c r="H1689" s="37">
        <f t="shared" si="4"/>
        <v>43636</v>
      </c>
    </row>
    <row r="1690">
      <c r="A1690" s="31">
        <v>43637.0</v>
      </c>
      <c r="B1690" s="39" t="s">
        <v>174</v>
      </c>
      <c r="C1690" s="33" t="s">
        <v>6</v>
      </c>
      <c r="D1690" s="40">
        <v>853.0</v>
      </c>
      <c r="E1690" s="35" t="str">
        <f t="shared" si="1"/>
        <v>2019-25</v>
      </c>
      <c r="F1690" s="36">
        <f t="shared" si="2"/>
        <v>25</v>
      </c>
      <c r="G1690">
        <f t="shared" si="3"/>
        <v>2019</v>
      </c>
      <c r="H1690" s="37">
        <f t="shared" si="4"/>
        <v>43637</v>
      </c>
    </row>
    <row r="1691">
      <c r="A1691" s="31">
        <v>43637.0</v>
      </c>
      <c r="B1691" s="39" t="s">
        <v>174</v>
      </c>
      <c r="C1691" s="33" t="s">
        <v>4</v>
      </c>
      <c r="D1691" s="40">
        <v>55.0</v>
      </c>
      <c r="E1691" s="35" t="str">
        <f t="shared" si="1"/>
        <v>2019-25</v>
      </c>
      <c r="F1691" s="36">
        <f t="shared" si="2"/>
        <v>25</v>
      </c>
      <c r="G1691">
        <f t="shared" si="3"/>
        <v>2019</v>
      </c>
      <c r="H1691" s="37">
        <f t="shared" si="4"/>
        <v>43637</v>
      </c>
    </row>
    <row r="1692">
      <c r="A1692" s="31">
        <v>43637.0</v>
      </c>
      <c r="B1692" s="39" t="s">
        <v>174</v>
      </c>
      <c r="C1692" s="33" t="s">
        <v>5</v>
      </c>
      <c r="D1692" s="40">
        <v>316.0</v>
      </c>
      <c r="E1692" s="35" t="str">
        <f t="shared" si="1"/>
        <v>2019-25</v>
      </c>
      <c r="F1692" s="36">
        <f t="shared" si="2"/>
        <v>25</v>
      </c>
      <c r="G1692">
        <f t="shared" si="3"/>
        <v>2019</v>
      </c>
      <c r="H1692" s="37">
        <f t="shared" si="4"/>
        <v>43637</v>
      </c>
    </row>
    <row r="1693">
      <c r="A1693" s="31">
        <v>43637.0</v>
      </c>
      <c r="B1693" s="39" t="s">
        <v>174</v>
      </c>
      <c r="C1693" s="39" t="s">
        <v>3</v>
      </c>
      <c r="D1693" s="34">
        <v>3531.0</v>
      </c>
      <c r="E1693" s="35" t="str">
        <f t="shared" si="1"/>
        <v>2019-25</v>
      </c>
      <c r="F1693" s="36">
        <f t="shared" si="2"/>
        <v>25</v>
      </c>
      <c r="G1693">
        <f t="shared" si="3"/>
        <v>2019</v>
      </c>
      <c r="H1693" s="37">
        <f t="shared" si="4"/>
        <v>43637</v>
      </c>
    </row>
    <row r="1694">
      <c r="A1694" s="31">
        <v>43638.0</v>
      </c>
      <c r="B1694" s="39" t="s">
        <v>174</v>
      </c>
      <c r="C1694" s="33" t="s">
        <v>6</v>
      </c>
      <c r="D1694" s="34">
        <v>1122.0</v>
      </c>
      <c r="E1694" s="35" t="str">
        <f t="shared" si="1"/>
        <v>2019-25</v>
      </c>
      <c r="F1694" s="36">
        <f t="shared" si="2"/>
        <v>25</v>
      </c>
      <c r="G1694">
        <f t="shared" si="3"/>
        <v>2019</v>
      </c>
      <c r="H1694" s="37">
        <f t="shared" si="4"/>
        <v>43638</v>
      </c>
    </row>
    <row r="1695">
      <c r="A1695" s="31">
        <v>43638.0</v>
      </c>
      <c r="B1695" s="39" t="s">
        <v>174</v>
      </c>
      <c r="C1695" s="33" t="s">
        <v>4</v>
      </c>
      <c r="D1695" s="40">
        <v>63.0</v>
      </c>
      <c r="E1695" s="35" t="str">
        <f t="shared" si="1"/>
        <v>2019-25</v>
      </c>
      <c r="F1695" s="36">
        <f t="shared" si="2"/>
        <v>25</v>
      </c>
      <c r="G1695">
        <f t="shared" si="3"/>
        <v>2019</v>
      </c>
      <c r="H1695" s="37">
        <f t="shared" si="4"/>
        <v>43638</v>
      </c>
    </row>
    <row r="1696">
      <c r="A1696" s="31">
        <v>43638.0</v>
      </c>
      <c r="B1696" s="39" t="s">
        <v>174</v>
      </c>
      <c r="C1696" s="33" t="s">
        <v>5</v>
      </c>
      <c r="D1696" s="40">
        <v>308.0</v>
      </c>
      <c r="E1696" s="35" t="str">
        <f t="shared" si="1"/>
        <v>2019-25</v>
      </c>
      <c r="F1696" s="36">
        <f t="shared" si="2"/>
        <v>25</v>
      </c>
      <c r="G1696">
        <f t="shared" si="3"/>
        <v>2019</v>
      </c>
      <c r="H1696" s="37">
        <f t="shared" si="4"/>
        <v>43638</v>
      </c>
    </row>
    <row r="1697">
      <c r="A1697" s="31">
        <v>43638.0</v>
      </c>
      <c r="B1697" s="39" t="s">
        <v>174</v>
      </c>
      <c r="C1697" s="39" t="s">
        <v>3</v>
      </c>
      <c r="D1697" s="34">
        <v>3981.0</v>
      </c>
      <c r="E1697" s="35" t="str">
        <f t="shared" si="1"/>
        <v>2019-25</v>
      </c>
      <c r="F1697" s="36">
        <f t="shared" si="2"/>
        <v>25</v>
      </c>
      <c r="G1697">
        <f t="shared" si="3"/>
        <v>2019</v>
      </c>
      <c r="H1697" s="37">
        <f t="shared" si="4"/>
        <v>43638</v>
      </c>
    </row>
    <row r="1698">
      <c r="A1698" s="31">
        <v>43639.0</v>
      </c>
      <c r="B1698" s="39" t="s">
        <v>174</v>
      </c>
      <c r="C1698" s="33" t="s">
        <v>6</v>
      </c>
      <c r="D1698" s="40">
        <v>964.0</v>
      </c>
      <c r="E1698" s="35" t="str">
        <f t="shared" si="1"/>
        <v>2019-26</v>
      </c>
      <c r="F1698" s="36">
        <f t="shared" si="2"/>
        <v>26</v>
      </c>
      <c r="G1698">
        <f t="shared" si="3"/>
        <v>2019</v>
      </c>
      <c r="H1698" s="37">
        <f t="shared" si="4"/>
        <v>43639</v>
      </c>
    </row>
    <row r="1699">
      <c r="A1699" s="31">
        <v>43639.0</v>
      </c>
      <c r="B1699" s="39" t="s">
        <v>174</v>
      </c>
      <c r="C1699" s="33" t="s">
        <v>4</v>
      </c>
      <c r="D1699" s="40">
        <v>79.0</v>
      </c>
      <c r="E1699" s="35" t="str">
        <f t="shared" si="1"/>
        <v>2019-26</v>
      </c>
      <c r="F1699" s="36">
        <f t="shared" si="2"/>
        <v>26</v>
      </c>
      <c r="G1699">
        <f t="shared" si="3"/>
        <v>2019</v>
      </c>
      <c r="H1699" s="37">
        <f t="shared" si="4"/>
        <v>43639</v>
      </c>
    </row>
    <row r="1700">
      <c r="A1700" s="31">
        <v>43639.0</v>
      </c>
      <c r="B1700" s="39" t="s">
        <v>174</v>
      </c>
      <c r="C1700" s="33" t="s">
        <v>5</v>
      </c>
      <c r="D1700" s="40">
        <v>269.0</v>
      </c>
      <c r="E1700" s="35" t="str">
        <f t="shared" si="1"/>
        <v>2019-26</v>
      </c>
      <c r="F1700" s="36">
        <f t="shared" si="2"/>
        <v>26</v>
      </c>
      <c r="G1700">
        <f t="shared" si="3"/>
        <v>2019</v>
      </c>
      <c r="H1700" s="37">
        <f t="shared" si="4"/>
        <v>43639</v>
      </c>
    </row>
    <row r="1701">
      <c r="A1701" s="31">
        <v>43639.0</v>
      </c>
      <c r="B1701" s="39" t="s">
        <v>174</v>
      </c>
      <c r="C1701" s="39" t="s">
        <v>3</v>
      </c>
      <c r="D1701" s="34">
        <v>3870.0</v>
      </c>
      <c r="E1701" s="35" t="str">
        <f t="shared" si="1"/>
        <v>2019-26</v>
      </c>
      <c r="F1701" s="36">
        <f t="shared" si="2"/>
        <v>26</v>
      </c>
      <c r="G1701">
        <f t="shared" si="3"/>
        <v>2019</v>
      </c>
      <c r="H1701" s="37">
        <f t="shared" si="4"/>
        <v>43639</v>
      </c>
    </row>
    <row r="1702">
      <c r="A1702" s="31">
        <v>43640.0</v>
      </c>
      <c r="B1702" s="39" t="s">
        <v>174</v>
      </c>
      <c r="C1702" s="33" t="s">
        <v>6</v>
      </c>
      <c r="D1702" s="34">
        <v>1130.0</v>
      </c>
      <c r="E1702" s="35" t="str">
        <f t="shared" si="1"/>
        <v>2019-26</v>
      </c>
      <c r="F1702" s="36">
        <f t="shared" si="2"/>
        <v>26</v>
      </c>
      <c r="G1702">
        <f t="shared" si="3"/>
        <v>2019</v>
      </c>
      <c r="H1702" s="37">
        <f t="shared" si="4"/>
        <v>43640</v>
      </c>
    </row>
    <row r="1703">
      <c r="A1703" s="31">
        <v>43640.0</v>
      </c>
      <c r="B1703" s="39" t="s">
        <v>174</v>
      </c>
      <c r="C1703" s="33" t="s">
        <v>4</v>
      </c>
      <c r="D1703" s="40">
        <v>134.0</v>
      </c>
      <c r="E1703" s="35" t="str">
        <f t="shared" si="1"/>
        <v>2019-26</v>
      </c>
      <c r="F1703" s="36">
        <f t="shared" si="2"/>
        <v>26</v>
      </c>
      <c r="G1703">
        <f t="shared" si="3"/>
        <v>2019</v>
      </c>
      <c r="H1703" s="37">
        <f t="shared" si="4"/>
        <v>43640</v>
      </c>
    </row>
    <row r="1704">
      <c r="A1704" s="31">
        <v>43640.0</v>
      </c>
      <c r="B1704" s="39" t="s">
        <v>174</v>
      </c>
      <c r="C1704" s="33" t="s">
        <v>5</v>
      </c>
      <c r="D1704" s="40">
        <v>237.0</v>
      </c>
      <c r="E1704" s="35" t="str">
        <f t="shared" si="1"/>
        <v>2019-26</v>
      </c>
      <c r="F1704" s="36">
        <f t="shared" si="2"/>
        <v>26</v>
      </c>
      <c r="G1704">
        <f t="shared" si="3"/>
        <v>2019</v>
      </c>
      <c r="H1704" s="37">
        <f t="shared" si="4"/>
        <v>43640</v>
      </c>
    </row>
    <row r="1705">
      <c r="A1705" s="31">
        <v>43640.0</v>
      </c>
      <c r="B1705" s="39" t="s">
        <v>174</v>
      </c>
      <c r="C1705" s="39" t="s">
        <v>3</v>
      </c>
      <c r="D1705" s="34">
        <v>3673.0</v>
      </c>
      <c r="E1705" s="35" t="str">
        <f t="shared" si="1"/>
        <v>2019-26</v>
      </c>
      <c r="F1705" s="36">
        <f t="shared" si="2"/>
        <v>26</v>
      </c>
      <c r="G1705">
        <f t="shared" si="3"/>
        <v>2019</v>
      </c>
      <c r="H1705" s="37">
        <f t="shared" si="4"/>
        <v>43640</v>
      </c>
    </row>
    <row r="1706">
      <c r="A1706" s="31">
        <v>43641.0</v>
      </c>
      <c r="B1706" s="39" t="s">
        <v>174</v>
      </c>
      <c r="C1706" s="33" t="s">
        <v>6</v>
      </c>
      <c r="D1706" s="34">
        <v>1074.0</v>
      </c>
      <c r="E1706" s="35" t="str">
        <f t="shared" si="1"/>
        <v>2019-26</v>
      </c>
      <c r="F1706" s="36">
        <f t="shared" si="2"/>
        <v>26</v>
      </c>
      <c r="G1706">
        <f t="shared" si="3"/>
        <v>2019</v>
      </c>
      <c r="H1706" s="37">
        <f t="shared" si="4"/>
        <v>43641</v>
      </c>
    </row>
    <row r="1707">
      <c r="A1707" s="31">
        <v>43641.0</v>
      </c>
      <c r="B1707" s="39" t="s">
        <v>174</v>
      </c>
      <c r="C1707" s="33" t="s">
        <v>4</v>
      </c>
      <c r="D1707" s="40">
        <v>103.0</v>
      </c>
      <c r="E1707" s="35" t="str">
        <f t="shared" si="1"/>
        <v>2019-26</v>
      </c>
      <c r="F1707" s="36">
        <f t="shared" si="2"/>
        <v>26</v>
      </c>
      <c r="G1707">
        <f t="shared" si="3"/>
        <v>2019</v>
      </c>
      <c r="H1707" s="37">
        <f t="shared" si="4"/>
        <v>43641</v>
      </c>
    </row>
    <row r="1708">
      <c r="A1708" s="31">
        <v>43641.0</v>
      </c>
      <c r="B1708" s="39" t="s">
        <v>174</v>
      </c>
      <c r="C1708" s="33" t="s">
        <v>5</v>
      </c>
      <c r="D1708" s="40">
        <v>340.0</v>
      </c>
      <c r="E1708" s="35" t="str">
        <f t="shared" si="1"/>
        <v>2019-26</v>
      </c>
      <c r="F1708" s="36">
        <f t="shared" si="2"/>
        <v>26</v>
      </c>
      <c r="G1708">
        <f t="shared" si="3"/>
        <v>2019</v>
      </c>
      <c r="H1708" s="37">
        <f t="shared" si="4"/>
        <v>43641</v>
      </c>
    </row>
    <row r="1709">
      <c r="A1709" s="31">
        <v>43641.0</v>
      </c>
      <c r="B1709" s="39" t="s">
        <v>174</v>
      </c>
      <c r="C1709" s="39" t="s">
        <v>3</v>
      </c>
      <c r="D1709" s="34">
        <v>4731.0</v>
      </c>
      <c r="E1709" s="35" t="str">
        <f t="shared" si="1"/>
        <v>2019-26</v>
      </c>
      <c r="F1709" s="36">
        <f t="shared" si="2"/>
        <v>26</v>
      </c>
      <c r="G1709">
        <f t="shared" si="3"/>
        <v>2019</v>
      </c>
      <c r="H1709" s="37">
        <f t="shared" si="4"/>
        <v>43641</v>
      </c>
    </row>
    <row r="1710">
      <c r="A1710" s="31">
        <v>43642.0</v>
      </c>
      <c r="B1710" s="39" t="s">
        <v>174</v>
      </c>
      <c r="C1710" s="33" t="s">
        <v>6</v>
      </c>
      <c r="D1710" s="34">
        <v>1051.0</v>
      </c>
      <c r="E1710" s="35" t="str">
        <f t="shared" si="1"/>
        <v>2019-26</v>
      </c>
      <c r="F1710" s="36">
        <f t="shared" si="2"/>
        <v>26</v>
      </c>
      <c r="G1710">
        <f t="shared" si="3"/>
        <v>2019</v>
      </c>
      <c r="H1710" s="37">
        <f t="shared" si="4"/>
        <v>43642</v>
      </c>
    </row>
    <row r="1711">
      <c r="A1711" s="31">
        <v>43642.0</v>
      </c>
      <c r="B1711" s="39" t="s">
        <v>174</v>
      </c>
      <c r="C1711" s="33" t="s">
        <v>4</v>
      </c>
      <c r="D1711" s="40">
        <v>118.0</v>
      </c>
      <c r="E1711" s="35" t="str">
        <f t="shared" si="1"/>
        <v>2019-26</v>
      </c>
      <c r="F1711" s="36">
        <f t="shared" si="2"/>
        <v>26</v>
      </c>
      <c r="G1711">
        <f t="shared" si="3"/>
        <v>2019</v>
      </c>
      <c r="H1711" s="37">
        <f t="shared" si="4"/>
        <v>43642</v>
      </c>
    </row>
    <row r="1712">
      <c r="A1712" s="31">
        <v>43642.0</v>
      </c>
      <c r="B1712" s="39" t="s">
        <v>174</v>
      </c>
      <c r="C1712" s="33" t="s">
        <v>5</v>
      </c>
      <c r="D1712" s="40">
        <v>537.0</v>
      </c>
      <c r="E1712" s="35" t="str">
        <f t="shared" si="1"/>
        <v>2019-26</v>
      </c>
      <c r="F1712" s="36">
        <f t="shared" si="2"/>
        <v>26</v>
      </c>
      <c r="G1712">
        <f t="shared" si="3"/>
        <v>2019</v>
      </c>
      <c r="H1712" s="37">
        <f t="shared" si="4"/>
        <v>43642</v>
      </c>
    </row>
    <row r="1713">
      <c r="A1713" s="31">
        <v>43642.0</v>
      </c>
      <c r="B1713" s="39" t="s">
        <v>174</v>
      </c>
      <c r="C1713" s="39" t="s">
        <v>3</v>
      </c>
      <c r="D1713" s="34">
        <v>5648.0</v>
      </c>
      <c r="E1713" s="35" t="str">
        <f t="shared" si="1"/>
        <v>2019-26</v>
      </c>
      <c r="F1713" s="36">
        <f t="shared" si="2"/>
        <v>26</v>
      </c>
      <c r="G1713">
        <f t="shared" si="3"/>
        <v>2019</v>
      </c>
      <c r="H1713" s="37">
        <f t="shared" si="4"/>
        <v>43642</v>
      </c>
    </row>
    <row r="1714">
      <c r="A1714" s="31">
        <v>43643.0</v>
      </c>
      <c r="B1714" s="39" t="s">
        <v>174</v>
      </c>
      <c r="C1714" s="33" t="s">
        <v>6</v>
      </c>
      <c r="D1714" s="34">
        <v>1051.0</v>
      </c>
      <c r="E1714" s="35" t="str">
        <f t="shared" si="1"/>
        <v>2019-26</v>
      </c>
      <c r="F1714" s="36">
        <f t="shared" si="2"/>
        <v>26</v>
      </c>
      <c r="G1714">
        <f t="shared" si="3"/>
        <v>2019</v>
      </c>
      <c r="H1714" s="37">
        <f t="shared" si="4"/>
        <v>43643</v>
      </c>
    </row>
    <row r="1715">
      <c r="A1715" s="31">
        <v>43643.0</v>
      </c>
      <c r="B1715" s="39" t="s">
        <v>174</v>
      </c>
      <c r="C1715" s="33" t="s">
        <v>4</v>
      </c>
      <c r="D1715" s="40">
        <v>87.0</v>
      </c>
      <c r="E1715" s="35" t="str">
        <f t="shared" si="1"/>
        <v>2019-26</v>
      </c>
      <c r="F1715" s="36">
        <f t="shared" si="2"/>
        <v>26</v>
      </c>
      <c r="G1715">
        <f t="shared" si="3"/>
        <v>2019</v>
      </c>
      <c r="H1715" s="37">
        <f t="shared" si="4"/>
        <v>43643</v>
      </c>
    </row>
    <row r="1716">
      <c r="A1716" s="31">
        <v>43643.0</v>
      </c>
      <c r="B1716" s="39" t="s">
        <v>174</v>
      </c>
      <c r="C1716" s="33" t="s">
        <v>5</v>
      </c>
      <c r="D1716" s="40">
        <v>482.0</v>
      </c>
      <c r="E1716" s="35" t="str">
        <f t="shared" si="1"/>
        <v>2019-26</v>
      </c>
      <c r="F1716" s="36">
        <f t="shared" si="2"/>
        <v>26</v>
      </c>
      <c r="G1716">
        <f t="shared" si="3"/>
        <v>2019</v>
      </c>
      <c r="H1716" s="37">
        <f t="shared" si="4"/>
        <v>43643</v>
      </c>
    </row>
    <row r="1717">
      <c r="A1717" s="31">
        <v>43643.0</v>
      </c>
      <c r="B1717" s="39" t="s">
        <v>174</v>
      </c>
      <c r="C1717" s="39" t="s">
        <v>3</v>
      </c>
      <c r="D1717" s="34">
        <v>5419.0</v>
      </c>
      <c r="E1717" s="35" t="str">
        <f t="shared" si="1"/>
        <v>2019-26</v>
      </c>
      <c r="F1717" s="36">
        <f t="shared" si="2"/>
        <v>26</v>
      </c>
      <c r="G1717">
        <f t="shared" si="3"/>
        <v>2019</v>
      </c>
      <c r="H1717" s="37">
        <f t="shared" si="4"/>
        <v>43643</v>
      </c>
    </row>
    <row r="1718">
      <c r="A1718" s="31">
        <v>43644.0</v>
      </c>
      <c r="B1718" s="39" t="s">
        <v>174</v>
      </c>
      <c r="C1718" s="33" t="s">
        <v>6</v>
      </c>
      <c r="D1718" s="34">
        <v>1090.0</v>
      </c>
      <c r="E1718" s="35" t="str">
        <f t="shared" si="1"/>
        <v>2019-26</v>
      </c>
      <c r="F1718" s="36">
        <f t="shared" si="2"/>
        <v>26</v>
      </c>
      <c r="G1718">
        <f t="shared" si="3"/>
        <v>2019</v>
      </c>
      <c r="H1718" s="37">
        <f t="shared" si="4"/>
        <v>43644</v>
      </c>
    </row>
    <row r="1719">
      <c r="A1719" s="31">
        <v>43644.0</v>
      </c>
      <c r="B1719" s="39" t="s">
        <v>174</v>
      </c>
      <c r="C1719" s="33" t="s">
        <v>4</v>
      </c>
      <c r="D1719" s="40">
        <v>103.0</v>
      </c>
      <c r="E1719" s="35" t="str">
        <f t="shared" si="1"/>
        <v>2019-26</v>
      </c>
      <c r="F1719" s="36">
        <f t="shared" si="2"/>
        <v>26</v>
      </c>
      <c r="G1719">
        <f t="shared" si="3"/>
        <v>2019</v>
      </c>
      <c r="H1719" s="37">
        <f t="shared" si="4"/>
        <v>43644</v>
      </c>
    </row>
    <row r="1720">
      <c r="A1720" s="31">
        <v>43644.0</v>
      </c>
      <c r="B1720" s="39" t="s">
        <v>174</v>
      </c>
      <c r="C1720" s="33" t="s">
        <v>5</v>
      </c>
      <c r="D1720" s="40">
        <v>245.0</v>
      </c>
      <c r="E1720" s="35" t="str">
        <f t="shared" si="1"/>
        <v>2019-26</v>
      </c>
      <c r="F1720" s="36">
        <f t="shared" si="2"/>
        <v>26</v>
      </c>
      <c r="G1720">
        <f t="shared" si="3"/>
        <v>2019</v>
      </c>
      <c r="H1720" s="37">
        <f t="shared" si="4"/>
        <v>43644</v>
      </c>
    </row>
    <row r="1721">
      <c r="A1721" s="31">
        <v>43644.0</v>
      </c>
      <c r="B1721" s="39" t="s">
        <v>174</v>
      </c>
      <c r="C1721" s="39" t="s">
        <v>3</v>
      </c>
      <c r="D1721" s="34">
        <v>3420.0</v>
      </c>
      <c r="E1721" s="35" t="str">
        <f t="shared" si="1"/>
        <v>2019-26</v>
      </c>
      <c r="F1721" s="36">
        <f t="shared" si="2"/>
        <v>26</v>
      </c>
      <c r="G1721">
        <f t="shared" si="3"/>
        <v>2019</v>
      </c>
      <c r="H1721" s="37">
        <f t="shared" si="4"/>
        <v>43644</v>
      </c>
    </row>
    <row r="1722">
      <c r="A1722" s="31">
        <v>43645.0</v>
      </c>
      <c r="B1722" s="39" t="s">
        <v>174</v>
      </c>
      <c r="C1722" s="33" t="s">
        <v>6</v>
      </c>
      <c r="D1722" s="34">
        <v>1216.0</v>
      </c>
      <c r="E1722" s="35" t="str">
        <f t="shared" si="1"/>
        <v>2019-26</v>
      </c>
      <c r="F1722" s="36">
        <f t="shared" si="2"/>
        <v>26</v>
      </c>
      <c r="G1722">
        <f t="shared" si="3"/>
        <v>2019</v>
      </c>
      <c r="H1722" s="37">
        <f t="shared" si="4"/>
        <v>43645</v>
      </c>
    </row>
    <row r="1723">
      <c r="A1723" s="31">
        <v>43645.0</v>
      </c>
      <c r="B1723" s="39" t="s">
        <v>174</v>
      </c>
      <c r="C1723" s="33" t="s">
        <v>4</v>
      </c>
      <c r="D1723" s="40">
        <v>63.0</v>
      </c>
      <c r="E1723" s="35" t="str">
        <f t="shared" si="1"/>
        <v>2019-26</v>
      </c>
      <c r="F1723" s="36">
        <f t="shared" si="2"/>
        <v>26</v>
      </c>
      <c r="G1723">
        <f t="shared" si="3"/>
        <v>2019</v>
      </c>
      <c r="H1723" s="37">
        <f t="shared" si="4"/>
        <v>43645</v>
      </c>
    </row>
    <row r="1724">
      <c r="A1724" s="31">
        <v>43645.0</v>
      </c>
      <c r="B1724" s="39" t="s">
        <v>174</v>
      </c>
      <c r="C1724" s="33" t="s">
        <v>5</v>
      </c>
      <c r="D1724" s="40">
        <v>284.0</v>
      </c>
      <c r="E1724" s="35" t="str">
        <f t="shared" si="1"/>
        <v>2019-26</v>
      </c>
      <c r="F1724" s="36">
        <f t="shared" si="2"/>
        <v>26</v>
      </c>
      <c r="G1724">
        <f t="shared" si="3"/>
        <v>2019</v>
      </c>
      <c r="H1724" s="37">
        <f t="shared" si="4"/>
        <v>43645</v>
      </c>
    </row>
    <row r="1725">
      <c r="A1725" s="31">
        <v>43645.0</v>
      </c>
      <c r="B1725" s="39" t="s">
        <v>174</v>
      </c>
      <c r="C1725" s="39" t="s">
        <v>3</v>
      </c>
      <c r="D1725" s="34">
        <v>3657.0</v>
      </c>
      <c r="E1725" s="35" t="str">
        <f t="shared" si="1"/>
        <v>2019-26</v>
      </c>
      <c r="F1725" s="36">
        <f t="shared" si="2"/>
        <v>26</v>
      </c>
      <c r="G1725">
        <f t="shared" si="3"/>
        <v>2019</v>
      </c>
      <c r="H1725" s="37">
        <f t="shared" si="4"/>
        <v>43645</v>
      </c>
    </row>
    <row r="1726">
      <c r="A1726" s="31">
        <v>43646.0</v>
      </c>
      <c r="B1726" s="39" t="s">
        <v>174</v>
      </c>
      <c r="C1726" s="33" t="s">
        <v>6</v>
      </c>
      <c r="D1726" s="34">
        <v>1216.0</v>
      </c>
      <c r="E1726" s="35" t="str">
        <f t="shared" si="1"/>
        <v>2019-27</v>
      </c>
      <c r="F1726" s="36">
        <f t="shared" si="2"/>
        <v>27</v>
      </c>
      <c r="G1726">
        <f t="shared" si="3"/>
        <v>2019</v>
      </c>
      <c r="H1726" s="37">
        <f t="shared" si="4"/>
        <v>43646</v>
      </c>
    </row>
    <row r="1727">
      <c r="A1727" s="31">
        <v>43646.0</v>
      </c>
      <c r="B1727" s="39" t="s">
        <v>174</v>
      </c>
      <c r="C1727" s="33" t="s">
        <v>4</v>
      </c>
      <c r="D1727" s="40">
        <v>87.0</v>
      </c>
      <c r="E1727" s="35" t="str">
        <f t="shared" si="1"/>
        <v>2019-27</v>
      </c>
      <c r="F1727" s="36">
        <f t="shared" si="2"/>
        <v>27</v>
      </c>
      <c r="G1727">
        <f t="shared" si="3"/>
        <v>2019</v>
      </c>
      <c r="H1727" s="37">
        <f t="shared" si="4"/>
        <v>43646</v>
      </c>
    </row>
    <row r="1728">
      <c r="A1728" s="31">
        <v>43646.0</v>
      </c>
      <c r="B1728" s="39" t="s">
        <v>174</v>
      </c>
      <c r="C1728" s="33" t="s">
        <v>5</v>
      </c>
      <c r="D1728" s="40">
        <v>348.0</v>
      </c>
      <c r="E1728" s="35" t="str">
        <f t="shared" si="1"/>
        <v>2019-27</v>
      </c>
      <c r="F1728" s="36">
        <f t="shared" si="2"/>
        <v>27</v>
      </c>
      <c r="G1728">
        <f t="shared" si="3"/>
        <v>2019</v>
      </c>
      <c r="H1728" s="37">
        <f t="shared" si="4"/>
        <v>43646</v>
      </c>
    </row>
    <row r="1729">
      <c r="A1729" s="31">
        <v>43646.0</v>
      </c>
      <c r="B1729" s="39" t="s">
        <v>174</v>
      </c>
      <c r="C1729" s="39" t="s">
        <v>3</v>
      </c>
      <c r="D1729" s="34">
        <v>3657.0</v>
      </c>
      <c r="E1729" s="35" t="str">
        <f t="shared" si="1"/>
        <v>2019-27</v>
      </c>
      <c r="F1729" s="36">
        <f t="shared" si="2"/>
        <v>27</v>
      </c>
      <c r="G1729">
        <f t="shared" si="3"/>
        <v>2019</v>
      </c>
      <c r="H1729" s="37">
        <f t="shared" si="4"/>
        <v>43646</v>
      </c>
    </row>
    <row r="1730">
      <c r="A1730" s="31">
        <v>43647.0</v>
      </c>
      <c r="B1730" s="39" t="s">
        <v>174</v>
      </c>
      <c r="C1730" s="33" t="s">
        <v>6</v>
      </c>
      <c r="D1730" s="34">
        <v>1216.0</v>
      </c>
      <c r="E1730" s="35" t="str">
        <f t="shared" si="1"/>
        <v>2019-27</v>
      </c>
      <c r="F1730" s="36">
        <f t="shared" si="2"/>
        <v>27</v>
      </c>
      <c r="G1730">
        <f t="shared" si="3"/>
        <v>2019</v>
      </c>
      <c r="H1730" s="37">
        <f t="shared" si="4"/>
        <v>43647</v>
      </c>
    </row>
    <row r="1731">
      <c r="A1731" s="31">
        <v>43647.0</v>
      </c>
      <c r="B1731" s="39" t="s">
        <v>174</v>
      </c>
      <c r="C1731" s="33" t="s">
        <v>4</v>
      </c>
      <c r="D1731" s="40">
        <v>118.0</v>
      </c>
      <c r="E1731" s="35" t="str">
        <f t="shared" si="1"/>
        <v>2019-27</v>
      </c>
      <c r="F1731" s="36">
        <f t="shared" si="2"/>
        <v>27</v>
      </c>
      <c r="G1731">
        <f t="shared" si="3"/>
        <v>2019</v>
      </c>
      <c r="H1731" s="37">
        <f t="shared" si="4"/>
        <v>43647</v>
      </c>
    </row>
    <row r="1732">
      <c r="A1732" s="31">
        <v>43647.0</v>
      </c>
      <c r="B1732" s="39" t="s">
        <v>174</v>
      </c>
      <c r="C1732" s="33" t="s">
        <v>5</v>
      </c>
      <c r="D1732" s="40">
        <v>506.0</v>
      </c>
      <c r="E1732" s="35" t="str">
        <f t="shared" si="1"/>
        <v>2019-27</v>
      </c>
      <c r="F1732" s="36">
        <f t="shared" si="2"/>
        <v>27</v>
      </c>
      <c r="G1732">
        <f t="shared" si="3"/>
        <v>2019</v>
      </c>
      <c r="H1732" s="37">
        <f t="shared" si="4"/>
        <v>43647</v>
      </c>
    </row>
    <row r="1733">
      <c r="A1733" s="31">
        <v>43647.0</v>
      </c>
      <c r="B1733" s="39" t="s">
        <v>174</v>
      </c>
      <c r="C1733" s="39" t="s">
        <v>3</v>
      </c>
      <c r="D1733" s="34">
        <v>4352.0</v>
      </c>
      <c r="E1733" s="35" t="str">
        <f t="shared" si="1"/>
        <v>2019-27</v>
      </c>
      <c r="F1733" s="36">
        <f t="shared" si="2"/>
        <v>27</v>
      </c>
      <c r="G1733">
        <f t="shared" si="3"/>
        <v>2019</v>
      </c>
      <c r="H1733" s="37">
        <f t="shared" si="4"/>
        <v>43647</v>
      </c>
    </row>
    <row r="1734">
      <c r="A1734" s="31">
        <v>43648.0</v>
      </c>
      <c r="B1734" s="39" t="s">
        <v>174</v>
      </c>
      <c r="C1734" s="33" t="s">
        <v>6</v>
      </c>
      <c r="D1734" s="34">
        <v>1177.0</v>
      </c>
      <c r="E1734" s="35" t="str">
        <f t="shared" si="1"/>
        <v>2019-27</v>
      </c>
      <c r="F1734" s="36">
        <f t="shared" si="2"/>
        <v>27</v>
      </c>
      <c r="G1734">
        <f t="shared" si="3"/>
        <v>2019</v>
      </c>
      <c r="H1734" s="37">
        <f t="shared" si="4"/>
        <v>43648</v>
      </c>
    </row>
    <row r="1735">
      <c r="A1735" s="31">
        <v>43648.0</v>
      </c>
      <c r="B1735" s="39" t="s">
        <v>174</v>
      </c>
      <c r="C1735" s="33" t="s">
        <v>4</v>
      </c>
      <c r="D1735" s="40">
        <v>55.0</v>
      </c>
      <c r="E1735" s="35" t="str">
        <f t="shared" si="1"/>
        <v>2019-27</v>
      </c>
      <c r="F1735" s="36">
        <f t="shared" si="2"/>
        <v>27</v>
      </c>
      <c r="G1735">
        <f t="shared" si="3"/>
        <v>2019</v>
      </c>
      <c r="H1735" s="37">
        <f t="shared" si="4"/>
        <v>43648</v>
      </c>
    </row>
    <row r="1736">
      <c r="A1736" s="31">
        <v>43648.0</v>
      </c>
      <c r="B1736" s="39" t="s">
        <v>174</v>
      </c>
      <c r="C1736" s="33" t="s">
        <v>5</v>
      </c>
      <c r="D1736" s="40">
        <v>529.0</v>
      </c>
      <c r="E1736" s="35" t="str">
        <f t="shared" si="1"/>
        <v>2019-27</v>
      </c>
      <c r="F1736" s="36">
        <f t="shared" si="2"/>
        <v>27</v>
      </c>
      <c r="G1736">
        <f t="shared" si="3"/>
        <v>2019</v>
      </c>
      <c r="H1736" s="37">
        <f t="shared" si="4"/>
        <v>43648</v>
      </c>
    </row>
    <row r="1737">
      <c r="A1737" s="31">
        <v>43648.0</v>
      </c>
      <c r="B1737" s="39" t="s">
        <v>174</v>
      </c>
      <c r="C1737" s="39" t="s">
        <v>3</v>
      </c>
      <c r="D1737" s="34">
        <v>4092.0</v>
      </c>
      <c r="E1737" s="35" t="str">
        <f t="shared" si="1"/>
        <v>2019-27</v>
      </c>
      <c r="F1737" s="36">
        <f t="shared" si="2"/>
        <v>27</v>
      </c>
      <c r="G1737">
        <f t="shared" si="3"/>
        <v>2019</v>
      </c>
      <c r="H1737" s="37">
        <f t="shared" si="4"/>
        <v>43648</v>
      </c>
    </row>
    <row r="1738">
      <c r="A1738" s="31">
        <v>43649.0</v>
      </c>
      <c r="B1738" s="39" t="s">
        <v>174</v>
      </c>
      <c r="C1738" s="33" t="s">
        <v>6</v>
      </c>
      <c r="D1738" s="34">
        <v>1137.0</v>
      </c>
      <c r="E1738" s="35" t="str">
        <f t="shared" si="1"/>
        <v>2019-27</v>
      </c>
      <c r="F1738" s="36">
        <f t="shared" si="2"/>
        <v>27</v>
      </c>
      <c r="G1738">
        <f t="shared" si="3"/>
        <v>2019</v>
      </c>
      <c r="H1738" s="37">
        <f t="shared" si="4"/>
        <v>43649</v>
      </c>
    </row>
    <row r="1739">
      <c r="A1739" s="31">
        <v>43649.0</v>
      </c>
      <c r="B1739" s="39" t="s">
        <v>174</v>
      </c>
      <c r="C1739" s="33" t="s">
        <v>4</v>
      </c>
      <c r="D1739" s="40">
        <v>39.0</v>
      </c>
      <c r="E1739" s="35" t="str">
        <f t="shared" si="1"/>
        <v>2019-27</v>
      </c>
      <c r="F1739" s="36">
        <f t="shared" si="2"/>
        <v>27</v>
      </c>
      <c r="G1739">
        <f t="shared" si="3"/>
        <v>2019</v>
      </c>
      <c r="H1739" s="37">
        <f t="shared" si="4"/>
        <v>43649</v>
      </c>
    </row>
    <row r="1740">
      <c r="A1740" s="31">
        <v>43649.0</v>
      </c>
      <c r="B1740" s="39" t="s">
        <v>174</v>
      </c>
      <c r="C1740" s="33" t="s">
        <v>5</v>
      </c>
      <c r="D1740" s="40">
        <v>703.0</v>
      </c>
      <c r="E1740" s="35" t="str">
        <f t="shared" si="1"/>
        <v>2019-27</v>
      </c>
      <c r="F1740" s="36">
        <f t="shared" si="2"/>
        <v>27</v>
      </c>
      <c r="G1740">
        <f t="shared" si="3"/>
        <v>2019</v>
      </c>
      <c r="H1740" s="37">
        <f t="shared" si="4"/>
        <v>43649</v>
      </c>
    </row>
    <row r="1741">
      <c r="A1741" s="31">
        <v>43649.0</v>
      </c>
      <c r="B1741" s="39" t="s">
        <v>174</v>
      </c>
      <c r="C1741" s="39" t="s">
        <v>3</v>
      </c>
      <c r="D1741" s="34">
        <v>4147.0</v>
      </c>
      <c r="E1741" s="35" t="str">
        <f t="shared" si="1"/>
        <v>2019-27</v>
      </c>
      <c r="F1741" s="36">
        <f t="shared" si="2"/>
        <v>27</v>
      </c>
      <c r="G1741">
        <f t="shared" si="3"/>
        <v>2019</v>
      </c>
      <c r="H1741" s="37">
        <f t="shared" si="4"/>
        <v>43649</v>
      </c>
    </row>
    <row r="1742">
      <c r="A1742" s="31">
        <v>43650.0</v>
      </c>
      <c r="B1742" s="39" t="s">
        <v>174</v>
      </c>
      <c r="C1742" s="33" t="s">
        <v>6</v>
      </c>
      <c r="D1742" s="34">
        <v>1185.0</v>
      </c>
      <c r="E1742" s="35" t="str">
        <f t="shared" si="1"/>
        <v>2019-27</v>
      </c>
      <c r="F1742" s="36">
        <f t="shared" si="2"/>
        <v>27</v>
      </c>
      <c r="G1742">
        <f t="shared" si="3"/>
        <v>2019</v>
      </c>
      <c r="H1742" s="37">
        <f t="shared" si="4"/>
        <v>43650</v>
      </c>
    </row>
    <row r="1743">
      <c r="A1743" s="31">
        <v>43650.0</v>
      </c>
      <c r="B1743" s="39" t="s">
        <v>174</v>
      </c>
      <c r="C1743" s="33" t="s">
        <v>4</v>
      </c>
      <c r="D1743" s="40">
        <v>71.0</v>
      </c>
      <c r="E1743" s="35" t="str">
        <f t="shared" si="1"/>
        <v>2019-27</v>
      </c>
      <c r="F1743" s="36">
        <f t="shared" si="2"/>
        <v>27</v>
      </c>
      <c r="G1743">
        <f t="shared" si="3"/>
        <v>2019</v>
      </c>
      <c r="H1743" s="37">
        <f t="shared" si="4"/>
        <v>43650</v>
      </c>
    </row>
    <row r="1744">
      <c r="A1744" s="31">
        <v>43650.0</v>
      </c>
      <c r="B1744" s="39" t="s">
        <v>174</v>
      </c>
      <c r="C1744" s="33" t="s">
        <v>5</v>
      </c>
      <c r="D1744" s="40">
        <v>261.0</v>
      </c>
      <c r="E1744" s="35" t="str">
        <f t="shared" si="1"/>
        <v>2019-27</v>
      </c>
      <c r="F1744" s="36">
        <f t="shared" si="2"/>
        <v>27</v>
      </c>
      <c r="G1744">
        <f t="shared" si="3"/>
        <v>2019</v>
      </c>
      <c r="H1744" s="37">
        <f t="shared" si="4"/>
        <v>43650</v>
      </c>
    </row>
    <row r="1745">
      <c r="A1745" s="31">
        <v>43650.0</v>
      </c>
      <c r="B1745" s="39" t="s">
        <v>174</v>
      </c>
      <c r="C1745" s="39" t="s">
        <v>3</v>
      </c>
      <c r="D1745" s="34">
        <v>3752.0</v>
      </c>
      <c r="E1745" s="35" t="str">
        <f t="shared" si="1"/>
        <v>2019-27</v>
      </c>
      <c r="F1745" s="36">
        <f t="shared" si="2"/>
        <v>27</v>
      </c>
      <c r="G1745">
        <f t="shared" si="3"/>
        <v>2019</v>
      </c>
      <c r="H1745" s="37">
        <f t="shared" si="4"/>
        <v>43650</v>
      </c>
    </row>
    <row r="1746">
      <c r="A1746" s="31">
        <v>43651.0</v>
      </c>
      <c r="B1746" s="39" t="s">
        <v>174</v>
      </c>
      <c r="C1746" s="33" t="s">
        <v>6</v>
      </c>
      <c r="D1746" s="34">
        <v>1074.0</v>
      </c>
      <c r="E1746" s="35" t="str">
        <f t="shared" si="1"/>
        <v>2019-27</v>
      </c>
      <c r="F1746" s="36">
        <f t="shared" si="2"/>
        <v>27</v>
      </c>
      <c r="G1746">
        <f t="shared" si="3"/>
        <v>2019</v>
      </c>
      <c r="H1746" s="37">
        <f t="shared" si="4"/>
        <v>43651</v>
      </c>
    </row>
    <row r="1747">
      <c r="A1747" s="31">
        <v>43651.0</v>
      </c>
      <c r="B1747" s="39" t="s">
        <v>174</v>
      </c>
      <c r="C1747" s="33" t="s">
        <v>4</v>
      </c>
      <c r="D1747" s="40">
        <v>103.0</v>
      </c>
      <c r="E1747" s="35" t="str">
        <f t="shared" si="1"/>
        <v>2019-27</v>
      </c>
      <c r="F1747" s="36">
        <f t="shared" si="2"/>
        <v>27</v>
      </c>
      <c r="G1747">
        <f t="shared" si="3"/>
        <v>2019</v>
      </c>
      <c r="H1747" s="37">
        <f t="shared" si="4"/>
        <v>43651</v>
      </c>
    </row>
    <row r="1748">
      <c r="A1748" s="31">
        <v>43651.0</v>
      </c>
      <c r="B1748" s="39" t="s">
        <v>174</v>
      </c>
      <c r="C1748" s="33" t="s">
        <v>5</v>
      </c>
      <c r="D1748" s="40">
        <v>221.0</v>
      </c>
      <c r="E1748" s="35" t="str">
        <f t="shared" si="1"/>
        <v>2019-27</v>
      </c>
      <c r="F1748" s="36">
        <f t="shared" si="2"/>
        <v>27</v>
      </c>
      <c r="G1748">
        <f t="shared" si="3"/>
        <v>2019</v>
      </c>
      <c r="H1748" s="37">
        <f t="shared" si="4"/>
        <v>43651</v>
      </c>
    </row>
    <row r="1749">
      <c r="A1749" s="31">
        <v>43651.0</v>
      </c>
      <c r="B1749" s="39" t="s">
        <v>174</v>
      </c>
      <c r="C1749" s="39" t="s">
        <v>3</v>
      </c>
      <c r="D1749" s="34">
        <v>3736.0</v>
      </c>
      <c r="E1749" s="35" t="str">
        <f t="shared" si="1"/>
        <v>2019-27</v>
      </c>
      <c r="F1749" s="36">
        <f t="shared" si="2"/>
        <v>27</v>
      </c>
      <c r="G1749">
        <f t="shared" si="3"/>
        <v>2019</v>
      </c>
      <c r="H1749" s="37">
        <f t="shared" si="4"/>
        <v>43651</v>
      </c>
    </row>
    <row r="1750">
      <c r="A1750" s="31">
        <v>43652.0</v>
      </c>
      <c r="B1750" s="39" t="s">
        <v>174</v>
      </c>
      <c r="C1750" s="33" t="s">
        <v>6</v>
      </c>
      <c r="D1750" s="34">
        <v>1145.0</v>
      </c>
      <c r="E1750" s="35" t="str">
        <f t="shared" si="1"/>
        <v>2019-27</v>
      </c>
      <c r="F1750" s="36">
        <f t="shared" si="2"/>
        <v>27</v>
      </c>
      <c r="G1750">
        <f t="shared" si="3"/>
        <v>2019</v>
      </c>
      <c r="H1750" s="37">
        <f t="shared" si="4"/>
        <v>43652</v>
      </c>
    </row>
    <row r="1751">
      <c r="A1751" s="31">
        <v>43652.0</v>
      </c>
      <c r="B1751" s="39" t="s">
        <v>174</v>
      </c>
      <c r="C1751" s="33" t="s">
        <v>4</v>
      </c>
      <c r="D1751" s="40">
        <v>95.0</v>
      </c>
      <c r="E1751" s="35" t="str">
        <f t="shared" si="1"/>
        <v>2019-27</v>
      </c>
      <c r="F1751" s="36">
        <f t="shared" si="2"/>
        <v>27</v>
      </c>
      <c r="G1751">
        <f t="shared" si="3"/>
        <v>2019</v>
      </c>
      <c r="H1751" s="37">
        <f t="shared" si="4"/>
        <v>43652</v>
      </c>
    </row>
    <row r="1752">
      <c r="A1752" s="31">
        <v>43652.0</v>
      </c>
      <c r="B1752" s="39" t="s">
        <v>174</v>
      </c>
      <c r="C1752" s="33" t="s">
        <v>5</v>
      </c>
      <c r="D1752" s="40">
        <v>371.0</v>
      </c>
      <c r="E1752" s="35" t="str">
        <f t="shared" si="1"/>
        <v>2019-27</v>
      </c>
      <c r="F1752" s="36">
        <f t="shared" si="2"/>
        <v>27</v>
      </c>
      <c r="G1752">
        <f t="shared" si="3"/>
        <v>2019</v>
      </c>
      <c r="H1752" s="37">
        <f t="shared" si="4"/>
        <v>43652</v>
      </c>
    </row>
    <row r="1753">
      <c r="A1753" s="31">
        <v>43652.0</v>
      </c>
      <c r="B1753" s="39" t="s">
        <v>174</v>
      </c>
      <c r="C1753" s="39" t="s">
        <v>3</v>
      </c>
      <c r="D1753" s="34">
        <v>3949.0</v>
      </c>
      <c r="E1753" s="35" t="str">
        <f t="shared" si="1"/>
        <v>2019-27</v>
      </c>
      <c r="F1753" s="36">
        <f t="shared" si="2"/>
        <v>27</v>
      </c>
      <c r="G1753">
        <f t="shared" si="3"/>
        <v>2019</v>
      </c>
      <c r="H1753" s="37">
        <f t="shared" si="4"/>
        <v>43652</v>
      </c>
    </row>
    <row r="1754">
      <c r="A1754" s="31">
        <v>43653.0</v>
      </c>
      <c r="B1754" s="39" t="s">
        <v>174</v>
      </c>
      <c r="C1754" s="33" t="s">
        <v>6</v>
      </c>
      <c r="D1754" s="34">
        <v>1224.0</v>
      </c>
      <c r="E1754" s="35" t="str">
        <f t="shared" si="1"/>
        <v>2019-28</v>
      </c>
      <c r="F1754" s="36">
        <f t="shared" si="2"/>
        <v>28</v>
      </c>
      <c r="G1754">
        <f t="shared" si="3"/>
        <v>2019</v>
      </c>
      <c r="H1754" s="37">
        <f t="shared" si="4"/>
        <v>43653</v>
      </c>
    </row>
    <row r="1755">
      <c r="A1755" s="31">
        <v>43653.0</v>
      </c>
      <c r="B1755" s="39" t="s">
        <v>174</v>
      </c>
      <c r="C1755" s="33" t="s">
        <v>4</v>
      </c>
      <c r="D1755" s="40">
        <v>118.0</v>
      </c>
      <c r="E1755" s="35" t="str">
        <f t="shared" si="1"/>
        <v>2019-28</v>
      </c>
      <c r="F1755" s="36">
        <f t="shared" si="2"/>
        <v>28</v>
      </c>
      <c r="G1755">
        <f t="shared" si="3"/>
        <v>2019</v>
      </c>
      <c r="H1755" s="37">
        <f t="shared" si="4"/>
        <v>43653</v>
      </c>
    </row>
    <row r="1756">
      <c r="A1756" s="31">
        <v>43653.0</v>
      </c>
      <c r="B1756" s="39" t="s">
        <v>174</v>
      </c>
      <c r="C1756" s="33" t="s">
        <v>5</v>
      </c>
      <c r="D1756" s="40">
        <v>340.0</v>
      </c>
      <c r="E1756" s="35" t="str">
        <f t="shared" si="1"/>
        <v>2019-28</v>
      </c>
      <c r="F1756" s="36">
        <f t="shared" si="2"/>
        <v>28</v>
      </c>
      <c r="G1756">
        <f t="shared" si="3"/>
        <v>2019</v>
      </c>
      <c r="H1756" s="37">
        <f t="shared" si="4"/>
        <v>43653</v>
      </c>
    </row>
    <row r="1757">
      <c r="A1757" s="31">
        <v>43653.0</v>
      </c>
      <c r="B1757" s="39" t="s">
        <v>174</v>
      </c>
      <c r="C1757" s="39" t="s">
        <v>3</v>
      </c>
      <c r="D1757" s="34">
        <v>3815.0</v>
      </c>
      <c r="E1757" s="35" t="str">
        <f t="shared" si="1"/>
        <v>2019-28</v>
      </c>
      <c r="F1757" s="36">
        <f t="shared" si="2"/>
        <v>28</v>
      </c>
      <c r="G1757">
        <f t="shared" si="3"/>
        <v>2019</v>
      </c>
      <c r="H1757" s="37">
        <f t="shared" si="4"/>
        <v>43653</v>
      </c>
    </row>
    <row r="1758">
      <c r="A1758" s="31">
        <v>43654.0</v>
      </c>
      <c r="B1758" s="39" t="s">
        <v>174</v>
      </c>
      <c r="C1758" s="33" t="s">
        <v>6</v>
      </c>
      <c r="D1758" s="34">
        <v>1169.0</v>
      </c>
      <c r="E1758" s="35" t="str">
        <f t="shared" si="1"/>
        <v>2019-28</v>
      </c>
      <c r="F1758" s="36">
        <f t="shared" si="2"/>
        <v>28</v>
      </c>
      <c r="G1758">
        <f t="shared" si="3"/>
        <v>2019</v>
      </c>
      <c r="H1758" s="37">
        <f t="shared" si="4"/>
        <v>43654</v>
      </c>
    </row>
    <row r="1759">
      <c r="A1759" s="31">
        <v>43654.0</v>
      </c>
      <c r="B1759" s="39" t="s">
        <v>174</v>
      </c>
      <c r="C1759" s="33" t="s">
        <v>4</v>
      </c>
      <c r="D1759" s="40">
        <v>126.0</v>
      </c>
      <c r="E1759" s="35" t="str">
        <f t="shared" si="1"/>
        <v>2019-28</v>
      </c>
      <c r="F1759" s="36">
        <f t="shared" si="2"/>
        <v>28</v>
      </c>
      <c r="G1759">
        <f t="shared" si="3"/>
        <v>2019</v>
      </c>
      <c r="H1759" s="37">
        <f t="shared" si="4"/>
        <v>43654</v>
      </c>
    </row>
    <row r="1760">
      <c r="A1760" s="31">
        <v>43654.0</v>
      </c>
      <c r="B1760" s="39" t="s">
        <v>174</v>
      </c>
      <c r="C1760" s="33" t="s">
        <v>5</v>
      </c>
      <c r="D1760" s="40">
        <v>245.0</v>
      </c>
      <c r="E1760" s="35" t="str">
        <f t="shared" si="1"/>
        <v>2019-28</v>
      </c>
      <c r="F1760" s="36">
        <f t="shared" si="2"/>
        <v>28</v>
      </c>
      <c r="G1760">
        <f t="shared" si="3"/>
        <v>2019</v>
      </c>
      <c r="H1760" s="37">
        <f t="shared" si="4"/>
        <v>43654</v>
      </c>
    </row>
    <row r="1761">
      <c r="A1761" s="31">
        <v>43654.0</v>
      </c>
      <c r="B1761" s="39" t="s">
        <v>174</v>
      </c>
      <c r="C1761" s="39" t="s">
        <v>3</v>
      </c>
      <c r="D1761" s="34">
        <v>4005.0</v>
      </c>
      <c r="E1761" s="35" t="str">
        <f t="shared" si="1"/>
        <v>2019-28</v>
      </c>
      <c r="F1761" s="36">
        <f t="shared" si="2"/>
        <v>28</v>
      </c>
      <c r="G1761">
        <f t="shared" si="3"/>
        <v>2019</v>
      </c>
      <c r="H1761" s="37">
        <f t="shared" si="4"/>
        <v>43654</v>
      </c>
    </row>
    <row r="1762">
      <c r="A1762" s="31">
        <v>43655.0</v>
      </c>
      <c r="B1762" s="39" t="s">
        <v>174</v>
      </c>
      <c r="C1762" s="33" t="s">
        <v>6</v>
      </c>
      <c r="D1762" s="34">
        <v>1019.0</v>
      </c>
      <c r="E1762" s="35" t="str">
        <f t="shared" si="1"/>
        <v>2019-28</v>
      </c>
      <c r="F1762" s="36">
        <f t="shared" si="2"/>
        <v>28</v>
      </c>
      <c r="G1762">
        <f t="shared" si="3"/>
        <v>2019</v>
      </c>
      <c r="H1762" s="37">
        <f t="shared" si="4"/>
        <v>43655</v>
      </c>
    </row>
    <row r="1763">
      <c r="A1763" s="31">
        <v>43655.0</v>
      </c>
      <c r="B1763" s="39" t="s">
        <v>174</v>
      </c>
      <c r="C1763" s="33" t="s">
        <v>4</v>
      </c>
      <c r="D1763" s="40">
        <v>79.0</v>
      </c>
      <c r="E1763" s="35" t="str">
        <f t="shared" si="1"/>
        <v>2019-28</v>
      </c>
      <c r="F1763" s="36">
        <f t="shared" si="2"/>
        <v>28</v>
      </c>
      <c r="G1763">
        <f t="shared" si="3"/>
        <v>2019</v>
      </c>
      <c r="H1763" s="37">
        <f t="shared" si="4"/>
        <v>43655</v>
      </c>
    </row>
    <row r="1764">
      <c r="A1764" s="31">
        <v>43655.0</v>
      </c>
      <c r="B1764" s="39" t="s">
        <v>174</v>
      </c>
      <c r="C1764" s="33" t="s">
        <v>5</v>
      </c>
      <c r="D1764" s="40">
        <v>261.0</v>
      </c>
      <c r="E1764" s="35" t="str">
        <f t="shared" si="1"/>
        <v>2019-28</v>
      </c>
      <c r="F1764" s="36">
        <f t="shared" si="2"/>
        <v>28</v>
      </c>
      <c r="G1764">
        <f t="shared" si="3"/>
        <v>2019</v>
      </c>
      <c r="H1764" s="37">
        <f t="shared" si="4"/>
        <v>43655</v>
      </c>
    </row>
    <row r="1765">
      <c r="A1765" s="31">
        <v>43655.0</v>
      </c>
      <c r="B1765" s="39" t="s">
        <v>174</v>
      </c>
      <c r="C1765" s="39" t="s">
        <v>3</v>
      </c>
      <c r="D1765" s="34">
        <v>3728.0</v>
      </c>
      <c r="E1765" s="35" t="str">
        <f t="shared" si="1"/>
        <v>2019-28</v>
      </c>
      <c r="F1765" s="36">
        <f t="shared" si="2"/>
        <v>28</v>
      </c>
      <c r="G1765">
        <f t="shared" si="3"/>
        <v>2019</v>
      </c>
      <c r="H1765" s="37">
        <f t="shared" si="4"/>
        <v>43655</v>
      </c>
    </row>
    <row r="1766">
      <c r="A1766" s="31">
        <v>43656.0</v>
      </c>
      <c r="B1766" s="39" t="s">
        <v>174</v>
      </c>
      <c r="C1766" s="33" t="s">
        <v>6</v>
      </c>
      <c r="D1766" s="34">
        <v>1011.0</v>
      </c>
      <c r="E1766" s="35" t="str">
        <f t="shared" si="1"/>
        <v>2019-28</v>
      </c>
      <c r="F1766" s="36">
        <f t="shared" si="2"/>
        <v>28</v>
      </c>
      <c r="G1766">
        <f t="shared" si="3"/>
        <v>2019</v>
      </c>
      <c r="H1766" s="37">
        <f t="shared" si="4"/>
        <v>43656</v>
      </c>
    </row>
    <row r="1767">
      <c r="A1767" s="31">
        <v>43656.0</v>
      </c>
      <c r="B1767" s="39" t="s">
        <v>174</v>
      </c>
      <c r="C1767" s="33" t="s">
        <v>4</v>
      </c>
      <c r="D1767" s="40">
        <v>95.0</v>
      </c>
      <c r="E1767" s="35" t="str">
        <f t="shared" si="1"/>
        <v>2019-28</v>
      </c>
      <c r="F1767" s="36">
        <f t="shared" si="2"/>
        <v>28</v>
      </c>
      <c r="G1767">
        <f t="shared" si="3"/>
        <v>2019</v>
      </c>
      <c r="H1767" s="37">
        <f t="shared" si="4"/>
        <v>43656</v>
      </c>
    </row>
    <row r="1768">
      <c r="A1768" s="31">
        <v>43656.0</v>
      </c>
      <c r="B1768" s="39" t="s">
        <v>174</v>
      </c>
      <c r="C1768" s="33" t="s">
        <v>5</v>
      </c>
      <c r="D1768" s="40">
        <v>237.0</v>
      </c>
      <c r="E1768" s="35" t="str">
        <f t="shared" si="1"/>
        <v>2019-28</v>
      </c>
      <c r="F1768" s="36">
        <f t="shared" si="2"/>
        <v>28</v>
      </c>
      <c r="G1768">
        <f t="shared" si="3"/>
        <v>2019</v>
      </c>
      <c r="H1768" s="37">
        <f t="shared" si="4"/>
        <v>43656</v>
      </c>
    </row>
    <row r="1769">
      <c r="A1769" s="31">
        <v>43656.0</v>
      </c>
      <c r="B1769" s="39" t="s">
        <v>174</v>
      </c>
      <c r="C1769" s="39" t="s">
        <v>3</v>
      </c>
      <c r="D1769" s="34">
        <v>3499.0</v>
      </c>
      <c r="E1769" s="35" t="str">
        <f t="shared" si="1"/>
        <v>2019-28</v>
      </c>
      <c r="F1769" s="36">
        <f t="shared" si="2"/>
        <v>28</v>
      </c>
      <c r="G1769">
        <f t="shared" si="3"/>
        <v>2019</v>
      </c>
      <c r="H1769" s="37">
        <f t="shared" si="4"/>
        <v>43656</v>
      </c>
    </row>
    <row r="1770">
      <c r="A1770" s="31">
        <v>43657.0</v>
      </c>
      <c r="B1770" s="39" t="s">
        <v>174</v>
      </c>
      <c r="C1770" s="33" t="s">
        <v>6</v>
      </c>
      <c r="D1770" s="34">
        <v>1011.0</v>
      </c>
      <c r="E1770" s="35" t="str">
        <f t="shared" si="1"/>
        <v>2019-28</v>
      </c>
      <c r="F1770" s="36">
        <f t="shared" si="2"/>
        <v>28</v>
      </c>
      <c r="G1770">
        <f t="shared" si="3"/>
        <v>2019</v>
      </c>
      <c r="H1770" s="37">
        <f t="shared" si="4"/>
        <v>43657</v>
      </c>
    </row>
    <row r="1771">
      <c r="A1771" s="31">
        <v>43657.0</v>
      </c>
      <c r="B1771" s="39" t="s">
        <v>174</v>
      </c>
      <c r="C1771" s="33" t="s">
        <v>4</v>
      </c>
      <c r="D1771" s="40">
        <v>126.0</v>
      </c>
      <c r="E1771" s="35" t="str">
        <f t="shared" si="1"/>
        <v>2019-28</v>
      </c>
      <c r="F1771" s="36">
        <f t="shared" si="2"/>
        <v>28</v>
      </c>
      <c r="G1771">
        <f t="shared" si="3"/>
        <v>2019</v>
      </c>
      <c r="H1771" s="37">
        <f t="shared" si="4"/>
        <v>43657</v>
      </c>
    </row>
    <row r="1772">
      <c r="A1772" s="31">
        <v>43657.0</v>
      </c>
      <c r="B1772" s="39" t="s">
        <v>174</v>
      </c>
      <c r="C1772" s="33" t="s">
        <v>5</v>
      </c>
      <c r="D1772" s="40">
        <v>363.0</v>
      </c>
      <c r="E1772" s="35" t="str">
        <f t="shared" si="1"/>
        <v>2019-28</v>
      </c>
      <c r="F1772" s="36">
        <f t="shared" si="2"/>
        <v>28</v>
      </c>
      <c r="G1772">
        <f t="shared" si="3"/>
        <v>2019</v>
      </c>
      <c r="H1772" s="37">
        <f t="shared" si="4"/>
        <v>43657</v>
      </c>
    </row>
    <row r="1773">
      <c r="A1773" s="31">
        <v>43657.0</v>
      </c>
      <c r="B1773" s="39" t="s">
        <v>174</v>
      </c>
      <c r="C1773" s="39" t="s">
        <v>3</v>
      </c>
      <c r="D1773" s="34">
        <v>3507.0</v>
      </c>
      <c r="E1773" s="35" t="str">
        <f t="shared" si="1"/>
        <v>2019-28</v>
      </c>
      <c r="F1773" s="36">
        <f t="shared" si="2"/>
        <v>28</v>
      </c>
      <c r="G1773">
        <f t="shared" si="3"/>
        <v>2019</v>
      </c>
      <c r="H1773" s="37">
        <f t="shared" si="4"/>
        <v>43657</v>
      </c>
    </row>
    <row r="1774">
      <c r="A1774" s="31">
        <v>43658.0</v>
      </c>
      <c r="B1774" s="39" t="s">
        <v>174</v>
      </c>
      <c r="C1774" s="33" t="s">
        <v>6</v>
      </c>
      <c r="D1774" s="34">
        <v>1027.0</v>
      </c>
      <c r="E1774" s="35" t="str">
        <f t="shared" si="1"/>
        <v>2019-28</v>
      </c>
      <c r="F1774" s="36">
        <f t="shared" si="2"/>
        <v>28</v>
      </c>
      <c r="G1774">
        <f t="shared" si="3"/>
        <v>2019</v>
      </c>
      <c r="H1774" s="37">
        <f t="shared" si="4"/>
        <v>43658</v>
      </c>
    </row>
    <row r="1775">
      <c r="A1775" s="31">
        <v>43658.0</v>
      </c>
      <c r="B1775" s="39" t="s">
        <v>174</v>
      </c>
      <c r="C1775" s="33" t="s">
        <v>4</v>
      </c>
      <c r="D1775" s="40">
        <v>95.0</v>
      </c>
      <c r="E1775" s="35" t="str">
        <f t="shared" si="1"/>
        <v>2019-28</v>
      </c>
      <c r="F1775" s="36">
        <f t="shared" si="2"/>
        <v>28</v>
      </c>
      <c r="G1775">
        <f t="shared" si="3"/>
        <v>2019</v>
      </c>
      <c r="H1775" s="37">
        <f t="shared" si="4"/>
        <v>43658</v>
      </c>
    </row>
    <row r="1776">
      <c r="A1776" s="31">
        <v>43658.0</v>
      </c>
      <c r="B1776" s="39" t="s">
        <v>174</v>
      </c>
      <c r="C1776" s="33" t="s">
        <v>5</v>
      </c>
      <c r="D1776" s="40">
        <v>197.0</v>
      </c>
      <c r="E1776" s="35" t="str">
        <f t="shared" si="1"/>
        <v>2019-28</v>
      </c>
      <c r="F1776" s="36">
        <f t="shared" si="2"/>
        <v>28</v>
      </c>
      <c r="G1776">
        <f t="shared" si="3"/>
        <v>2019</v>
      </c>
      <c r="H1776" s="37">
        <f t="shared" si="4"/>
        <v>43658</v>
      </c>
    </row>
    <row r="1777">
      <c r="A1777" s="31">
        <v>43658.0</v>
      </c>
      <c r="B1777" s="39" t="s">
        <v>174</v>
      </c>
      <c r="C1777" s="39" t="s">
        <v>3</v>
      </c>
      <c r="D1777" s="34">
        <v>3223.0</v>
      </c>
      <c r="E1777" s="35" t="str">
        <f t="shared" si="1"/>
        <v>2019-28</v>
      </c>
      <c r="F1777" s="36">
        <f t="shared" si="2"/>
        <v>28</v>
      </c>
      <c r="G1777">
        <f t="shared" si="3"/>
        <v>2019</v>
      </c>
      <c r="H1777" s="37">
        <f t="shared" si="4"/>
        <v>43658</v>
      </c>
    </row>
    <row r="1778">
      <c r="A1778" s="31">
        <v>43659.0</v>
      </c>
      <c r="B1778" s="39" t="s">
        <v>174</v>
      </c>
      <c r="C1778" s="33" t="s">
        <v>6</v>
      </c>
      <c r="D1778" s="34">
        <v>1216.0</v>
      </c>
      <c r="E1778" s="35" t="str">
        <f t="shared" si="1"/>
        <v>2019-28</v>
      </c>
      <c r="F1778" s="36">
        <f t="shared" si="2"/>
        <v>28</v>
      </c>
      <c r="G1778">
        <f t="shared" si="3"/>
        <v>2019</v>
      </c>
      <c r="H1778" s="37">
        <f t="shared" si="4"/>
        <v>43659</v>
      </c>
    </row>
    <row r="1779">
      <c r="A1779" s="31">
        <v>43659.0</v>
      </c>
      <c r="B1779" s="39" t="s">
        <v>174</v>
      </c>
      <c r="C1779" s="33" t="s">
        <v>4</v>
      </c>
      <c r="D1779" s="40">
        <v>118.0</v>
      </c>
      <c r="E1779" s="35" t="str">
        <f t="shared" si="1"/>
        <v>2019-28</v>
      </c>
      <c r="F1779" s="36">
        <f t="shared" si="2"/>
        <v>28</v>
      </c>
      <c r="G1779">
        <f t="shared" si="3"/>
        <v>2019</v>
      </c>
      <c r="H1779" s="37">
        <f t="shared" si="4"/>
        <v>43659</v>
      </c>
    </row>
    <row r="1780">
      <c r="A1780" s="31">
        <v>43659.0</v>
      </c>
      <c r="B1780" s="39" t="s">
        <v>174</v>
      </c>
      <c r="C1780" s="33" t="s">
        <v>5</v>
      </c>
      <c r="D1780" s="40">
        <v>379.0</v>
      </c>
      <c r="E1780" s="35" t="str">
        <f t="shared" si="1"/>
        <v>2019-28</v>
      </c>
      <c r="F1780" s="36">
        <f t="shared" si="2"/>
        <v>28</v>
      </c>
      <c r="G1780">
        <f t="shared" si="3"/>
        <v>2019</v>
      </c>
      <c r="H1780" s="37">
        <f t="shared" si="4"/>
        <v>43659</v>
      </c>
    </row>
    <row r="1781">
      <c r="A1781" s="31">
        <v>43659.0</v>
      </c>
      <c r="B1781" s="39" t="s">
        <v>174</v>
      </c>
      <c r="C1781" s="39" t="s">
        <v>3</v>
      </c>
      <c r="D1781" s="34">
        <v>3918.0</v>
      </c>
      <c r="E1781" s="35" t="str">
        <f t="shared" si="1"/>
        <v>2019-28</v>
      </c>
      <c r="F1781" s="36">
        <f t="shared" si="2"/>
        <v>28</v>
      </c>
      <c r="G1781">
        <f t="shared" si="3"/>
        <v>2019</v>
      </c>
      <c r="H1781" s="37">
        <f t="shared" si="4"/>
        <v>43659</v>
      </c>
    </row>
    <row r="1782">
      <c r="A1782" s="31">
        <v>43660.0</v>
      </c>
      <c r="B1782" s="39" t="s">
        <v>174</v>
      </c>
      <c r="C1782" s="33" t="s">
        <v>6</v>
      </c>
      <c r="D1782" s="34">
        <v>1224.0</v>
      </c>
      <c r="E1782" s="35" t="str">
        <f t="shared" si="1"/>
        <v>2019-29</v>
      </c>
      <c r="F1782" s="36">
        <f t="shared" si="2"/>
        <v>29</v>
      </c>
      <c r="G1782">
        <f t="shared" si="3"/>
        <v>2019</v>
      </c>
      <c r="H1782" s="37">
        <f t="shared" si="4"/>
        <v>43660</v>
      </c>
    </row>
    <row r="1783">
      <c r="A1783" s="31">
        <v>43660.0</v>
      </c>
      <c r="B1783" s="39" t="s">
        <v>174</v>
      </c>
      <c r="C1783" s="33" t="s">
        <v>4</v>
      </c>
      <c r="D1783" s="40">
        <v>63.0</v>
      </c>
      <c r="E1783" s="35" t="str">
        <f t="shared" si="1"/>
        <v>2019-29</v>
      </c>
      <c r="F1783" s="36">
        <f t="shared" si="2"/>
        <v>29</v>
      </c>
      <c r="G1783">
        <f t="shared" si="3"/>
        <v>2019</v>
      </c>
      <c r="H1783" s="37">
        <f t="shared" si="4"/>
        <v>43660</v>
      </c>
    </row>
    <row r="1784">
      <c r="A1784" s="31">
        <v>43660.0</v>
      </c>
      <c r="B1784" s="39" t="s">
        <v>174</v>
      </c>
      <c r="C1784" s="33" t="s">
        <v>5</v>
      </c>
      <c r="D1784" s="40">
        <v>253.0</v>
      </c>
      <c r="E1784" s="35" t="str">
        <f t="shared" si="1"/>
        <v>2019-29</v>
      </c>
      <c r="F1784" s="36">
        <f t="shared" si="2"/>
        <v>29</v>
      </c>
      <c r="G1784">
        <f t="shared" si="3"/>
        <v>2019</v>
      </c>
      <c r="H1784" s="37">
        <f t="shared" si="4"/>
        <v>43660</v>
      </c>
    </row>
    <row r="1785">
      <c r="A1785" s="31">
        <v>43660.0</v>
      </c>
      <c r="B1785" s="39" t="s">
        <v>174</v>
      </c>
      <c r="C1785" s="39" t="s">
        <v>3</v>
      </c>
      <c r="D1785" s="34">
        <v>3523.0</v>
      </c>
      <c r="E1785" s="35" t="str">
        <f t="shared" si="1"/>
        <v>2019-29</v>
      </c>
      <c r="F1785" s="36">
        <f t="shared" si="2"/>
        <v>29</v>
      </c>
      <c r="G1785">
        <f t="shared" si="3"/>
        <v>2019</v>
      </c>
      <c r="H1785" s="37">
        <f t="shared" si="4"/>
        <v>43660</v>
      </c>
    </row>
    <row r="1786">
      <c r="A1786" s="31">
        <v>43661.0</v>
      </c>
      <c r="B1786" s="39" t="s">
        <v>174</v>
      </c>
      <c r="C1786" s="33" t="s">
        <v>6</v>
      </c>
      <c r="D1786" s="34">
        <v>1058.0</v>
      </c>
      <c r="E1786" s="35" t="str">
        <f t="shared" si="1"/>
        <v>2019-29</v>
      </c>
      <c r="F1786" s="36">
        <f t="shared" si="2"/>
        <v>29</v>
      </c>
      <c r="G1786">
        <f t="shared" si="3"/>
        <v>2019</v>
      </c>
      <c r="H1786" s="37">
        <f t="shared" si="4"/>
        <v>43661</v>
      </c>
    </row>
    <row r="1787">
      <c r="A1787" s="31">
        <v>43661.0</v>
      </c>
      <c r="B1787" s="39" t="s">
        <v>174</v>
      </c>
      <c r="C1787" s="33" t="s">
        <v>4</v>
      </c>
      <c r="D1787" s="40">
        <v>79.0</v>
      </c>
      <c r="E1787" s="35" t="str">
        <f t="shared" si="1"/>
        <v>2019-29</v>
      </c>
      <c r="F1787" s="36">
        <f t="shared" si="2"/>
        <v>29</v>
      </c>
      <c r="G1787">
        <f t="shared" si="3"/>
        <v>2019</v>
      </c>
      <c r="H1787" s="37">
        <f t="shared" si="4"/>
        <v>43661</v>
      </c>
    </row>
    <row r="1788">
      <c r="A1788" s="31">
        <v>43661.0</v>
      </c>
      <c r="B1788" s="39" t="s">
        <v>174</v>
      </c>
      <c r="C1788" s="33" t="s">
        <v>5</v>
      </c>
      <c r="D1788" s="40">
        <v>292.0</v>
      </c>
      <c r="E1788" s="35" t="str">
        <f t="shared" si="1"/>
        <v>2019-29</v>
      </c>
      <c r="F1788" s="36">
        <f t="shared" si="2"/>
        <v>29</v>
      </c>
      <c r="G1788">
        <f t="shared" si="3"/>
        <v>2019</v>
      </c>
      <c r="H1788" s="37">
        <f t="shared" si="4"/>
        <v>43661</v>
      </c>
    </row>
    <row r="1789">
      <c r="A1789" s="31">
        <v>43661.0</v>
      </c>
      <c r="B1789" s="39" t="s">
        <v>174</v>
      </c>
      <c r="C1789" s="39" t="s">
        <v>3</v>
      </c>
      <c r="D1789" s="34">
        <v>3389.0</v>
      </c>
      <c r="E1789" s="35" t="str">
        <f t="shared" si="1"/>
        <v>2019-29</v>
      </c>
      <c r="F1789" s="36">
        <f t="shared" si="2"/>
        <v>29</v>
      </c>
      <c r="G1789">
        <f t="shared" si="3"/>
        <v>2019</v>
      </c>
      <c r="H1789" s="37">
        <f t="shared" si="4"/>
        <v>43661</v>
      </c>
    </row>
    <row r="1790">
      <c r="A1790" s="31">
        <v>43662.0</v>
      </c>
      <c r="B1790" s="39" t="s">
        <v>174</v>
      </c>
      <c r="C1790" s="33" t="s">
        <v>6</v>
      </c>
      <c r="D1790" s="40">
        <v>995.0</v>
      </c>
      <c r="E1790" s="35" t="str">
        <f t="shared" si="1"/>
        <v>2019-29</v>
      </c>
      <c r="F1790" s="36">
        <f t="shared" si="2"/>
        <v>29</v>
      </c>
      <c r="G1790">
        <f t="shared" si="3"/>
        <v>2019</v>
      </c>
      <c r="H1790" s="37">
        <f t="shared" si="4"/>
        <v>43662</v>
      </c>
    </row>
    <row r="1791">
      <c r="A1791" s="31">
        <v>43662.0</v>
      </c>
      <c r="B1791" s="39" t="s">
        <v>174</v>
      </c>
      <c r="C1791" s="33" t="s">
        <v>4</v>
      </c>
      <c r="D1791" s="40">
        <v>126.0</v>
      </c>
      <c r="E1791" s="35" t="str">
        <f t="shared" si="1"/>
        <v>2019-29</v>
      </c>
      <c r="F1791" s="36">
        <f t="shared" si="2"/>
        <v>29</v>
      </c>
      <c r="G1791">
        <f t="shared" si="3"/>
        <v>2019</v>
      </c>
      <c r="H1791" s="37">
        <f t="shared" si="4"/>
        <v>43662</v>
      </c>
    </row>
    <row r="1792">
      <c r="A1792" s="31">
        <v>43662.0</v>
      </c>
      <c r="B1792" s="39" t="s">
        <v>174</v>
      </c>
      <c r="C1792" s="33" t="s">
        <v>5</v>
      </c>
      <c r="D1792" s="40">
        <v>324.0</v>
      </c>
      <c r="E1792" s="35" t="str">
        <f t="shared" si="1"/>
        <v>2019-29</v>
      </c>
      <c r="F1792" s="36">
        <f t="shared" si="2"/>
        <v>29</v>
      </c>
      <c r="G1792">
        <f t="shared" si="3"/>
        <v>2019</v>
      </c>
      <c r="H1792" s="37">
        <f t="shared" si="4"/>
        <v>43662</v>
      </c>
    </row>
    <row r="1793">
      <c r="A1793" s="31">
        <v>43662.0</v>
      </c>
      <c r="B1793" s="39" t="s">
        <v>174</v>
      </c>
      <c r="C1793" s="39" t="s">
        <v>3</v>
      </c>
      <c r="D1793" s="34">
        <v>3128.0</v>
      </c>
      <c r="E1793" s="35" t="str">
        <f t="shared" si="1"/>
        <v>2019-29</v>
      </c>
      <c r="F1793" s="36">
        <f t="shared" si="2"/>
        <v>29</v>
      </c>
      <c r="G1793">
        <f t="shared" si="3"/>
        <v>2019</v>
      </c>
      <c r="H1793" s="37">
        <f t="shared" si="4"/>
        <v>43662</v>
      </c>
    </row>
    <row r="1794">
      <c r="A1794" s="31">
        <v>43663.0</v>
      </c>
      <c r="B1794" s="39" t="s">
        <v>174</v>
      </c>
      <c r="C1794" s="33" t="s">
        <v>6</v>
      </c>
      <c r="D1794" s="40">
        <v>987.0</v>
      </c>
      <c r="E1794" s="35" t="str">
        <f t="shared" si="1"/>
        <v>2019-29</v>
      </c>
      <c r="F1794" s="36">
        <f t="shared" si="2"/>
        <v>29</v>
      </c>
      <c r="G1794">
        <f t="shared" si="3"/>
        <v>2019</v>
      </c>
      <c r="H1794" s="37">
        <f t="shared" si="4"/>
        <v>43663</v>
      </c>
    </row>
    <row r="1795">
      <c r="A1795" s="31">
        <v>43663.0</v>
      </c>
      <c r="B1795" s="39" t="s">
        <v>174</v>
      </c>
      <c r="C1795" s="33" t="s">
        <v>4</v>
      </c>
      <c r="D1795" s="40">
        <v>79.0</v>
      </c>
      <c r="E1795" s="35" t="str">
        <f t="shared" si="1"/>
        <v>2019-29</v>
      </c>
      <c r="F1795" s="36">
        <f t="shared" si="2"/>
        <v>29</v>
      </c>
      <c r="G1795">
        <f t="shared" si="3"/>
        <v>2019</v>
      </c>
      <c r="H1795" s="37">
        <f t="shared" si="4"/>
        <v>43663</v>
      </c>
    </row>
    <row r="1796">
      <c r="A1796" s="31">
        <v>43663.0</v>
      </c>
      <c r="B1796" s="39" t="s">
        <v>174</v>
      </c>
      <c r="C1796" s="33" t="s">
        <v>5</v>
      </c>
      <c r="D1796" s="40">
        <v>245.0</v>
      </c>
      <c r="E1796" s="35" t="str">
        <f t="shared" si="1"/>
        <v>2019-29</v>
      </c>
      <c r="F1796" s="36">
        <f t="shared" si="2"/>
        <v>29</v>
      </c>
      <c r="G1796">
        <f t="shared" si="3"/>
        <v>2019</v>
      </c>
      <c r="H1796" s="37">
        <f t="shared" si="4"/>
        <v>43663</v>
      </c>
    </row>
    <row r="1797">
      <c r="A1797" s="31">
        <v>43663.0</v>
      </c>
      <c r="B1797" s="39" t="s">
        <v>174</v>
      </c>
      <c r="C1797" s="39" t="s">
        <v>3</v>
      </c>
      <c r="D1797" s="34">
        <v>3207.0</v>
      </c>
      <c r="E1797" s="35" t="str">
        <f t="shared" si="1"/>
        <v>2019-29</v>
      </c>
      <c r="F1797" s="36">
        <f t="shared" si="2"/>
        <v>29</v>
      </c>
      <c r="G1797">
        <f t="shared" si="3"/>
        <v>2019</v>
      </c>
      <c r="H1797" s="37">
        <f t="shared" si="4"/>
        <v>43663</v>
      </c>
    </row>
    <row r="1798">
      <c r="A1798" s="31">
        <v>43664.0</v>
      </c>
      <c r="B1798" s="39" t="s">
        <v>174</v>
      </c>
      <c r="C1798" s="33" t="s">
        <v>6</v>
      </c>
      <c r="D1798" s="40">
        <v>987.0</v>
      </c>
      <c r="E1798" s="35" t="str">
        <f t="shared" si="1"/>
        <v>2019-29</v>
      </c>
      <c r="F1798" s="36">
        <f t="shared" si="2"/>
        <v>29</v>
      </c>
      <c r="G1798">
        <f t="shared" si="3"/>
        <v>2019</v>
      </c>
      <c r="H1798" s="37">
        <f t="shared" si="4"/>
        <v>43664</v>
      </c>
    </row>
    <row r="1799">
      <c r="A1799" s="31">
        <v>43664.0</v>
      </c>
      <c r="B1799" s="39" t="s">
        <v>174</v>
      </c>
      <c r="C1799" s="33" t="s">
        <v>4</v>
      </c>
      <c r="D1799" s="40">
        <v>87.0</v>
      </c>
      <c r="E1799" s="35" t="str">
        <f t="shared" si="1"/>
        <v>2019-29</v>
      </c>
      <c r="F1799" s="36">
        <f t="shared" si="2"/>
        <v>29</v>
      </c>
      <c r="G1799">
        <f t="shared" si="3"/>
        <v>2019</v>
      </c>
      <c r="H1799" s="37">
        <f t="shared" si="4"/>
        <v>43664</v>
      </c>
    </row>
    <row r="1800">
      <c r="A1800" s="31">
        <v>43664.0</v>
      </c>
      <c r="B1800" s="39" t="s">
        <v>174</v>
      </c>
      <c r="C1800" s="33" t="s">
        <v>5</v>
      </c>
      <c r="D1800" s="40">
        <v>363.0</v>
      </c>
      <c r="E1800" s="35" t="str">
        <f t="shared" si="1"/>
        <v>2019-29</v>
      </c>
      <c r="F1800" s="36">
        <f t="shared" si="2"/>
        <v>29</v>
      </c>
      <c r="G1800">
        <f t="shared" si="3"/>
        <v>2019</v>
      </c>
      <c r="H1800" s="37">
        <f t="shared" si="4"/>
        <v>43664</v>
      </c>
    </row>
    <row r="1801">
      <c r="A1801" s="31">
        <v>43664.0</v>
      </c>
      <c r="B1801" s="39" t="s">
        <v>174</v>
      </c>
      <c r="C1801" s="39" t="s">
        <v>3</v>
      </c>
      <c r="D1801" s="34">
        <v>3159.0</v>
      </c>
      <c r="E1801" s="35" t="str">
        <f t="shared" si="1"/>
        <v>2019-29</v>
      </c>
      <c r="F1801" s="36">
        <f t="shared" si="2"/>
        <v>29</v>
      </c>
      <c r="G1801">
        <f t="shared" si="3"/>
        <v>2019</v>
      </c>
      <c r="H1801" s="37">
        <f t="shared" si="4"/>
        <v>43664</v>
      </c>
    </row>
    <row r="1802">
      <c r="A1802" s="31">
        <v>43665.0</v>
      </c>
      <c r="B1802" s="39" t="s">
        <v>174</v>
      </c>
      <c r="C1802" s="33" t="s">
        <v>6</v>
      </c>
      <c r="D1802" s="40">
        <v>964.0</v>
      </c>
      <c r="E1802" s="35" t="str">
        <f t="shared" si="1"/>
        <v>2019-29</v>
      </c>
      <c r="F1802" s="36">
        <f t="shared" si="2"/>
        <v>29</v>
      </c>
      <c r="G1802">
        <f t="shared" si="3"/>
        <v>2019</v>
      </c>
      <c r="H1802" s="37">
        <f t="shared" si="4"/>
        <v>43665</v>
      </c>
    </row>
    <row r="1803">
      <c r="A1803" s="31">
        <v>43665.0</v>
      </c>
      <c r="B1803" s="39" t="s">
        <v>174</v>
      </c>
      <c r="C1803" s="33" t="s">
        <v>4</v>
      </c>
      <c r="D1803" s="40">
        <v>79.0</v>
      </c>
      <c r="E1803" s="35" t="str">
        <f t="shared" si="1"/>
        <v>2019-29</v>
      </c>
      <c r="F1803" s="36">
        <f t="shared" si="2"/>
        <v>29</v>
      </c>
      <c r="G1803">
        <f t="shared" si="3"/>
        <v>2019</v>
      </c>
      <c r="H1803" s="37">
        <f t="shared" si="4"/>
        <v>43665</v>
      </c>
    </row>
    <row r="1804">
      <c r="A1804" s="31">
        <v>43665.0</v>
      </c>
      <c r="B1804" s="39" t="s">
        <v>174</v>
      </c>
      <c r="C1804" s="33" t="s">
        <v>5</v>
      </c>
      <c r="D1804" s="40">
        <v>300.0</v>
      </c>
      <c r="E1804" s="35" t="str">
        <f t="shared" si="1"/>
        <v>2019-29</v>
      </c>
      <c r="F1804" s="36">
        <f t="shared" si="2"/>
        <v>29</v>
      </c>
      <c r="G1804">
        <f t="shared" si="3"/>
        <v>2019</v>
      </c>
      <c r="H1804" s="37">
        <f t="shared" si="4"/>
        <v>43665</v>
      </c>
    </row>
    <row r="1805">
      <c r="A1805" s="31">
        <v>43665.0</v>
      </c>
      <c r="B1805" s="39" t="s">
        <v>174</v>
      </c>
      <c r="C1805" s="39" t="s">
        <v>3</v>
      </c>
      <c r="D1805" s="34">
        <v>3096.0</v>
      </c>
      <c r="E1805" s="35" t="str">
        <f t="shared" si="1"/>
        <v>2019-29</v>
      </c>
      <c r="F1805" s="36">
        <f t="shared" si="2"/>
        <v>29</v>
      </c>
      <c r="G1805">
        <f t="shared" si="3"/>
        <v>2019</v>
      </c>
      <c r="H1805" s="37">
        <f t="shared" si="4"/>
        <v>43665</v>
      </c>
    </row>
    <row r="1806">
      <c r="A1806" s="31">
        <v>43666.0</v>
      </c>
      <c r="B1806" s="39" t="s">
        <v>174</v>
      </c>
      <c r="C1806" s="33" t="s">
        <v>6</v>
      </c>
      <c r="D1806" s="40">
        <v>987.0</v>
      </c>
      <c r="E1806" s="35" t="str">
        <f t="shared" si="1"/>
        <v>2019-29</v>
      </c>
      <c r="F1806" s="36">
        <f t="shared" si="2"/>
        <v>29</v>
      </c>
      <c r="G1806">
        <f t="shared" si="3"/>
        <v>2019</v>
      </c>
      <c r="H1806" s="37">
        <f t="shared" si="4"/>
        <v>43666</v>
      </c>
    </row>
    <row r="1807">
      <c r="A1807" s="31">
        <v>43666.0</v>
      </c>
      <c r="B1807" s="39" t="s">
        <v>174</v>
      </c>
      <c r="C1807" s="33" t="s">
        <v>4</v>
      </c>
      <c r="D1807" s="40">
        <v>103.0</v>
      </c>
      <c r="E1807" s="35" t="str">
        <f t="shared" si="1"/>
        <v>2019-29</v>
      </c>
      <c r="F1807" s="36">
        <f t="shared" si="2"/>
        <v>29</v>
      </c>
      <c r="G1807">
        <f t="shared" si="3"/>
        <v>2019</v>
      </c>
      <c r="H1807" s="37">
        <f t="shared" si="4"/>
        <v>43666</v>
      </c>
    </row>
    <row r="1808">
      <c r="A1808" s="31">
        <v>43666.0</v>
      </c>
      <c r="B1808" s="39" t="s">
        <v>174</v>
      </c>
      <c r="C1808" s="33" t="s">
        <v>5</v>
      </c>
      <c r="D1808" s="40">
        <v>276.0</v>
      </c>
      <c r="E1808" s="35" t="str">
        <f t="shared" si="1"/>
        <v>2019-29</v>
      </c>
      <c r="F1808" s="36">
        <f t="shared" si="2"/>
        <v>29</v>
      </c>
      <c r="G1808">
        <f t="shared" si="3"/>
        <v>2019</v>
      </c>
      <c r="H1808" s="37">
        <f t="shared" si="4"/>
        <v>43666</v>
      </c>
    </row>
    <row r="1809">
      <c r="A1809" s="31">
        <v>43666.0</v>
      </c>
      <c r="B1809" s="39" t="s">
        <v>174</v>
      </c>
      <c r="C1809" s="39" t="s">
        <v>3</v>
      </c>
      <c r="D1809" s="34">
        <v>3373.0</v>
      </c>
      <c r="E1809" s="35" t="str">
        <f t="shared" si="1"/>
        <v>2019-29</v>
      </c>
      <c r="F1809" s="36">
        <f t="shared" si="2"/>
        <v>29</v>
      </c>
      <c r="G1809">
        <f t="shared" si="3"/>
        <v>2019</v>
      </c>
      <c r="H1809" s="37">
        <f t="shared" si="4"/>
        <v>43666</v>
      </c>
    </row>
    <row r="1810">
      <c r="A1810" s="31">
        <v>43667.0</v>
      </c>
      <c r="B1810" s="39" t="s">
        <v>174</v>
      </c>
      <c r="C1810" s="33" t="s">
        <v>6</v>
      </c>
      <c r="D1810" s="40">
        <v>956.0</v>
      </c>
      <c r="E1810" s="35" t="str">
        <f t="shared" si="1"/>
        <v>2019-30</v>
      </c>
      <c r="F1810" s="36">
        <f t="shared" si="2"/>
        <v>30</v>
      </c>
      <c r="G1810">
        <f t="shared" si="3"/>
        <v>2019</v>
      </c>
      <c r="H1810" s="37">
        <f t="shared" si="4"/>
        <v>43667</v>
      </c>
    </row>
    <row r="1811">
      <c r="A1811" s="31">
        <v>43667.0</v>
      </c>
      <c r="B1811" s="39" t="s">
        <v>174</v>
      </c>
      <c r="C1811" s="33" t="s">
        <v>4</v>
      </c>
      <c r="D1811" s="40">
        <v>71.0</v>
      </c>
      <c r="E1811" s="35" t="str">
        <f t="shared" si="1"/>
        <v>2019-30</v>
      </c>
      <c r="F1811" s="36">
        <f t="shared" si="2"/>
        <v>30</v>
      </c>
      <c r="G1811">
        <f t="shared" si="3"/>
        <v>2019</v>
      </c>
      <c r="H1811" s="37">
        <f t="shared" si="4"/>
        <v>43667</v>
      </c>
    </row>
    <row r="1812">
      <c r="A1812" s="31">
        <v>43667.0</v>
      </c>
      <c r="B1812" s="39" t="s">
        <v>174</v>
      </c>
      <c r="C1812" s="33" t="s">
        <v>5</v>
      </c>
      <c r="D1812" s="40">
        <v>205.0</v>
      </c>
      <c r="E1812" s="35" t="str">
        <f t="shared" si="1"/>
        <v>2019-30</v>
      </c>
      <c r="F1812" s="36">
        <f t="shared" si="2"/>
        <v>30</v>
      </c>
      <c r="G1812">
        <f t="shared" si="3"/>
        <v>2019</v>
      </c>
      <c r="H1812" s="37">
        <f t="shared" si="4"/>
        <v>43667</v>
      </c>
    </row>
    <row r="1813">
      <c r="A1813" s="31">
        <v>43667.0</v>
      </c>
      <c r="B1813" s="39" t="s">
        <v>174</v>
      </c>
      <c r="C1813" s="39" t="s">
        <v>3</v>
      </c>
      <c r="D1813" s="34">
        <v>3136.0</v>
      </c>
      <c r="E1813" s="35" t="str">
        <f t="shared" si="1"/>
        <v>2019-30</v>
      </c>
      <c r="F1813" s="36">
        <f t="shared" si="2"/>
        <v>30</v>
      </c>
      <c r="G1813">
        <f t="shared" si="3"/>
        <v>2019</v>
      </c>
      <c r="H1813" s="37">
        <f t="shared" si="4"/>
        <v>43667</v>
      </c>
    </row>
    <row r="1814">
      <c r="A1814" s="31">
        <v>43668.0</v>
      </c>
      <c r="B1814" s="39" t="s">
        <v>174</v>
      </c>
      <c r="C1814" s="33" t="s">
        <v>6</v>
      </c>
      <c r="D1814" s="40">
        <v>995.0</v>
      </c>
      <c r="E1814" s="35" t="str">
        <f t="shared" si="1"/>
        <v>2019-30</v>
      </c>
      <c r="F1814" s="36">
        <f t="shared" si="2"/>
        <v>30</v>
      </c>
      <c r="G1814">
        <f t="shared" si="3"/>
        <v>2019</v>
      </c>
      <c r="H1814" s="37">
        <f t="shared" si="4"/>
        <v>43668</v>
      </c>
    </row>
    <row r="1815">
      <c r="A1815" s="31">
        <v>43668.0</v>
      </c>
      <c r="B1815" s="39" t="s">
        <v>174</v>
      </c>
      <c r="C1815" s="33" t="s">
        <v>4</v>
      </c>
      <c r="D1815" s="40">
        <v>95.0</v>
      </c>
      <c r="E1815" s="35" t="str">
        <f t="shared" si="1"/>
        <v>2019-30</v>
      </c>
      <c r="F1815" s="36">
        <f t="shared" si="2"/>
        <v>30</v>
      </c>
      <c r="G1815">
        <f t="shared" si="3"/>
        <v>2019</v>
      </c>
      <c r="H1815" s="37">
        <f t="shared" si="4"/>
        <v>43668</v>
      </c>
    </row>
    <row r="1816">
      <c r="A1816" s="31">
        <v>43668.0</v>
      </c>
      <c r="B1816" s="39" t="s">
        <v>174</v>
      </c>
      <c r="C1816" s="33" t="s">
        <v>5</v>
      </c>
      <c r="D1816" s="40">
        <v>229.0</v>
      </c>
      <c r="E1816" s="35" t="str">
        <f t="shared" si="1"/>
        <v>2019-30</v>
      </c>
      <c r="F1816" s="36">
        <f t="shared" si="2"/>
        <v>30</v>
      </c>
      <c r="G1816">
        <f t="shared" si="3"/>
        <v>2019</v>
      </c>
      <c r="H1816" s="37">
        <f t="shared" si="4"/>
        <v>43668</v>
      </c>
    </row>
    <row r="1817">
      <c r="A1817" s="31">
        <v>43668.0</v>
      </c>
      <c r="B1817" s="39" t="s">
        <v>174</v>
      </c>
      <c r="C1817" s="39" t="s">
        <v>3</v>
      </c>
      <c r="D1817" s="34">
        <v>3436.0</v>
      </c>
      <c r="E1817" s="35" t="str">
        <f t="shared" si="1"/>
        <v>2019-30</v>
      </c>
      <c r="F1817" s="36">
        <f t="shared" si="2"/>
        <v>30</v>
      </c>
      <c r="G1817">
        <f t="shared" si="3"/>
        <v>2019</v>
      </c>
      <c r="H1817" s="37">
        <f t="shared" si="4"/>
        <v>43668</v>
      </c>
    </row>
    <row r="1818">
      <c r="A1818" s="31">
        <v>43669.0</v>
      </c>
      <c r="B1818" s="39" t="s">
        <v>174</v>
      </c>
      <c r="C1818" s="33" t="s">
        <v>6</v>
      </c>
      <c r="D1818" s="40">
        <v>829.0</v>
      </c>
      <c r="E1818" s="35" t="str">
        <f t="shared" si="1"/>
        <v>2019-30</v>
      </c>
      <c r="F1818" s="36">
        <f t="shared" si="2"/>
        <v>30</v>
      </c>
      <c r="G1818">
        <f t="shared" si="3"/>
        <v>2019</v>
      </c>
      <c r="H1818" s="37">
        <f t="shared" si="4"/>
        <v>43669</v>
      </c>
    </row>
    <row r="1819">
      <c r="A1819" s="31">
        <v>43669.0</v>
      </c>
      <c r="B1819" s="39" t="s">
        <v>174</v>
      </c>
      <c r="C1819" s="33" t="s">
        <v>4</v>
      </c>
      <c r="D1819" s="40">
        <v>118.0</v>
      </c>
      <c r="E1819" s="35" t="str">
        <f t="shared" si="1"/>
        <v>2019-30</v>
      </c>
      <c r="F1819" s="36">
        <f t="shared" si="2"/>
        <v>30</v>
      </c>
      <c r="G1819">
        <f t="shared" si="3"/>
        <v>2019</v>
      </c>
      <c r="H1819" s="37">
        <f t="shared" si="4"/>
        <v>43669</v>
      </c>
    </row>
    <row r="1820">
      <c r="A1820" s="31">
        <v>43669.0</v>
      </c>
      <c r="B1820" s="39" t="s">
        <v>174</v>
      </c>
      <c r="C1820" s="33" t="s">
        <v>5</v>
      </c>
      <c r="D1820" s="40">
        <v>324.0</v>
      </c>
      <c r="E1820" s="35" t="str">
        <f t="shared" si="1"/>
        <v>2019-30</v>
      </c>
      <c r="F1820" s="36">
        <f t="shared" si="2"/>
        <v>30</v>
      </c>
      <c r="G1820">
        <f t="shared" si="3"/>
        <v>2019</v>
      </c>
      <c r="H1820" s="37">
        <f t="shared" si="4"/>
        <v>43669</v>
      </c>
    </row>
    <row r="1821">
      <c r="A1821" s="31">
        <v>43669.0</v>
      </c>
      <c r="B1821" s="39" t="s">
        <v>174</v>
      </c>
      <c r="C1821" s="39" t="s">
        <v>3</v>
      </c>
      <c r="D1821" s="34">
        <v>3223.0</v>
      </c>
      <c r="E1821" s="35" t="str">
        <f t="shared" si="1"/>
        <v>2019-30</v>
      </c>
      <c r="F1821" s="36">
        <f t="shared" si="2"/>
        <v>30</v>
      </c>
      <c r="G1821">
        <f t="shared" si="3"/>
        <v>2019</v>
      </c>
      <c r="H1821" s="37">
        <f t="shared" si="4"/>
        <v>43669</v>
      </c>
    </row>
    <row r="1822">
      <c r="A1822" s="31">
        <v>43670.0</v>
      </c>
      <c r="B1822" s="39" t="s">
        <v>174</v>
      </c>
      <c r="C1822" s="33" t="s">
        <v>6</v>
      </c>
      <c r="D1822" s="40">
        <v>916.0</v>
      </c>
      <c r="E1822" s="35" t="str">
        <f t="shared" si="1"/>
        <v>2019-30</v>
      </c>
      <c r="F1822" s="36">
        <f t="shared" si="2"/>
        <v>30</v>
      </c>
      <c r="G1822">
        <f t="shared" si="3"/>
        <v>2019</v>
      </c>
      <c r="H1822" s="37">
        <f t="shared" si="4"/>
        <v>43670</v>
      </c>
    </row>
    <row r="1823">
      <c r="A1823" s="31">
        <v>43670.0</v>
      </c>
      <c r="B1823" s="39" t="s">
        <v>174</v>
      </c>
      <c r="C1823" s="33" t="s">
        <v>4</v>
      </c>
      <c r="D1823" s="40">
        <v>111.0</v>
      </c>
      <c r="E1823" s="35" t="str">
        <f t="shared" si="1"/>
        <v>2019-30</v>
      </c>
      <c r="F1823" s="36">
        <f t="shared" si="2"/>
        <v>30</v>
      </c>
      <c r="G1823">
        <f t="shared" si="3"/>
        <v>2019</v>
      </c>
      <c r="H1823" s="37">
        <f t="shared" si="4"/>
        <v>43670</v>
      </c>
    </row>
    <row r="1824">
      <c r="A1824" s="31">
        <v>43670.0</v>
      </c>
      <c r="B1824" s="39" t="s">
        <v>174</v>
      </c>
      <c r="C1824" s="33" t="s">
        <v>5</v>
      </c>
      <c r="D1824" s="40">
        <v>245.0</v>
      </c>
      <c r="E1824" s="35" t="str">
        <f t="shared" si="1"/>
        <v>2019-30</v>
      </c>
      <c r="F1824" s="36">
        <f t="shared" si="2"/>
        <v>30</v>
      </c>
      <c r="G1824">
        <f t="shared" si="3"/>
        <v>2019</v>
      </c>
      <c r="H1824" s="37">
        <f t="shared" si="4"/>
        <v>43670</v>
      </c>
    </row>
    <row r="1825">
      <c r="A1825" s="31">
        <v>43670.0</v>
      </c>
      <c r="B1825" s="39" t="s">
        <v>174</v>
      </c>
      <c r="C1825" s="39" t="s">
        <v>3</v>
      </c>
      <c r="D1825" s="34">
        <v>3238.0</v>
      </c>
      <c r="E1825" s="35" t="str">
        <f t="shared" si="1"/>
        <v>2019-30</v>
      </c>
      <c r="F1825" s="36">
        <f t="shared" si="2"/>
        <v>30</v>
      </c>
      <c r="G1825">
        <f t="shared" si="3"/>
        <v>2019</v>
      </c>
      <c r="H1825" s="37">
        <f t="shared" si="4"/>
        <v>43670</v>
      </c>
    </row>
    <row r="1826">
      <c r="A1826" s="31">
        <v>43671.0</v>
      </c>
      <c r="B1826" s="39" t="s">
        <v>174</v>
      </c>
      <c r="C1826" s="33" t="s">
        <v>6</v>
      </c>
      <c r="D1826" s="40">
        <v>877.0</v>
      </c>
      <c r="E1826" s="35" t="str">
        <f t="shared" si="1"/>
        <v>2019-30</v>
      </c>
      <c r="F1826" s="36">
        <f t="shared" si="2"/>
        <v>30</v>
      </c>
      <c r="G1826">
        <f t="shared" si="3"/>
        <v>2019</v>
      </c>
      <c r="H1826" s="37">
        <f t="shared" si="4"/>
        <v>43671</v>
      </c>
    </row>
    <row r="1827">
      <c r="A1827" s="31">
        <v>43671.0</v>
      </c>
      <c r="B1827" s="39" t="s">
        <v>174</v>
      </c>
      <c r="C1827" s="33" t="s">
        <v>4</v>
      </c>
      <c r="D1827" s="40">
        <v>71.0</v>
      </c>
      <c r="E1827" s="35" t="str">
        <f t="shared" si="1"/>
        <v>2019-30</v>
      </c>
      <c r="F1827" s="36">
        <f t="shared" si="2"/>
        <v>30</v>
      </c>
      <c r="G1827">
        <f t="shared" si="3"/>
        <v>2019</v>
      </c>
      <c r="H1827" s="37">
        <f t="shared" si="4"/>
        <v>43671</v>
      </c>
    </row>
    <row r="1828">
      <c r="A1828" s="31">
        <v>43671.0</v>
      </c>
      <c r="B1828" s="39" t="s">
        <v>174</v>
      </c>
      <c r="C1828" s="33" t="s">
        <v>5</v>
      </c>
      <c r="D1828" s="40">
        <v>284.0</v>
      </c>
      <c r="E1828" s="35" t="str">
        <f t="shared" si="1"/>
        <v>2019-30</v>
      </c>
      <c r="F1828" s="36">
        <f t="shared" si="2"/>
        <v>30</v>
      </c>
      <c r="G1828">
        <f t="shared" si="3"/>
        <v>2019</v>
      </c>
      <c r="H1828" s="37">
        <f t="shared" si="4"/>
        <v>43671</v>
      </c>
    </row>
    <row r="1829">
      <c r="A1829" s="31">
        <v>43671.0</v>
      </c>
      <c r="B1829" s="39" t="s">
        <v>174</v>
      </c>
      <c r="C1829" s="39" t="s">
        <v>3</v>
      </c>
      <c r="D1829" s="34">
        <v>3570.0</v>
      </c>
      <c r="E1829" s="35" t="str">
        <f t="shared" si="1"/>
        <v>2019-30</v>
      </c>
      <c r="F1829" s="36">
        <f t="shared" si="2"/>
        <v>30</v>
      </c>
      <c r="G1829">
        <f t="shared" si="3"/>
        <v>2019</v>
      </c>
      <c r="H1829" s="37">
        <f t="shared" si="4"/>
        <v>43671</v>
      </c>
    </row>
    <row r="1830">
      <c r="A1830" s="31">
        <v>43672.0</v>
      </c>
      <c r="B1830" s="39" t="s">
        <v>174</v>
      </c>
      <c r="C1830" s="33" t="s">
        <v>6</v>
      </c>
      <c r="D1830" s="40">
        <v>924.0</v>
      </c>
      <c r="E1830" s="35" t="str">
        <f t="shared" si="1"/>
        <v>2019-30</v>
      </c>
      <c r="F1830" s="36">
        <f t="shared" si="2"/>
        <v>30</v>
      </c>
      <c r="G1830">
        <f t="shared" si="3"/>
        <v>2019</v>
      </c>
      <c r="H1830" s="37">
        <f t="shared" si="4"/>
        <v>43672</v>
      </c>
    </row>
    <row r="1831">
      <c r="A1831" s="31">
        <v>43672.0</v>
      </c>
      <c r="B1831" s="39" t="s">
        <v>174</v>
      </c>
      <c r="C1831" s="33" t="s">
        <v>4</v>
      </c>
      <c r="D1831" s="40">
        <v>71.0</v>
      </c>
      <c r="E1831" s="35" t="str">
        <f t="shared" si="1"/>
        <v>2019-30</v>
      </c>
      <c r="F1831" s="36">
        <f t="shared" si="2"/>
        <v>30</v>
      </c>
      <c r="G1831">
        <f t="shared" si="3"/>
        <v>2019</v>
      </c>
      <c r="H1831" s="37">
        <f t="shared" si="4"/>
        <v>43672</v>
      </c>
    </row>
    <row r="1832">
      <c r="A1832" s="31">
        <v>43672.0</v>
      </c>
      <c r="B1832" s="39" t="s">
        <v>174</v>
      </c>
      <c r="C1832" s="33" t="s">
        <v>5</v>
      </c>
      <c r="D1832" s="40">
        <v>229.0</v>
      </c>
      <c r="E1832" s="35" t="str">
        <f t="shared" si="1"/>
        <v>2019-30</v>
      </c>
      <c r="F1832" s="36">
        <f t="shared" si="2"/>
        <v>30</v>
      </c>
      <c r="G1832">
        <f t="shared" si="3"/>
        <v>2019</v>
      </c>
      <c r="H1832" s="37">
        <f t="shared" si="4"/>
        <v>43672</v>
      </c>
    </row>
    <row r="1833">
      <c r="A1833" s="31">
        <v>43672.0</v>
      </c>
      <c r="B1833" s="39" t="s">
        <v>174</v>
      </c>
      <c r="C1833" s="39" t="s">
        <v>3</v>
      </c>
      <c r="D1833" s="34">
        <v>3254.0</v>
      </c>
      <c r="E1833" s="35" t="str">
        <f t="shared" si="1"/>
        <v>2019-30</v>
      </c>
      <c r="F1833" s="36">
        <f t="shared" si="2"/>
        <v>30</v>
      </c>
      <c r="G1833">
        <f t="shared" si="3"/>
        <v>2019</v>
      </c>
      <c r="H1833" s="37">
        <f t="shared" si="4"/>
        <v>43672</v>
      </c>
    </row>
    <row r="1834">
      <c r="A1834" s="31">
        <v>43673.0</v>
      </c>
      <c r="B1834" s="39" t="s">
        <v>174</v>
      </c>
      <c r="C1834" s="33" t="s">
        <v>6</v>
      </c>
      <c r="D1834" s="34">
        <v>1106.0</v>
      </c>
      <c r="E1834" s="35" t="str">
        <f t="shared" si="1"/>
        <v>2019-30</v>
      </c>
      <c r="F1834" s="36">
        <f t="shared" si="2"/>
        <v>30</v>
      </c>
      <c r="G1834">
        <f t="shared" si="3"/>
        <v>2019</v>
      </c>
      <c r="H1834" s="37">
        <f t="shared" si="4"/>
        <v>43673</v>
      </c>
    </row>
    <row r="1835">
      <c r="A1835" s="31">
        <v>43673.0</v>
      </c>
      <c r="B1835" s="39" t="s">
        <v>174</v>
      </c>
      <c r="C1835" s="33" t="s">
        <v>4</v>
      </c>
      <c r="D1835" s="40">
        <v>111.0</v>
      </c>
      <c r="E1835" s="35" t="str">
        <f t="shared" si="1"/>
        <v>2019-30</v>
      </c>
      <c r="F1835" s="36">
        <f t="shared" si="2"/>
        <v>30</v>
      </c>
      <c r="G1835">
        <f t="shared" si="3"/>
        <v>2019</v>
      </c>
      <c r="H1835" s="37">
        <f t="shared" si="4"/>
        <v>43673</v>
      </c>
    </row>
    <row r="1836">
      <c r="A1836" s="31">
        <v>43673.0</v>
      </c>
      <c r="B1836" s="39" t="s">
        <v>174</v>
      </c>
      <c r="C1836" s="33" t="s">
        <v>5</v>
      </c>
      <c r="D1836" s="40">
        <v>245.0</v>
      </c>
      <c r="E1836" s="35" t="str">
        <f t="shared" si="1"/>
        <v>2019-30</v>
      </c>
      <c r="F1836" s="36">
        <f t="shared" si="2"/>
        <v>30</v>
      </c>
      <c r="G1836">
        <f t="shared" si="3"/>
        <v>2019</v>
      </c>
      <c r="H1836" s="37">
        <f t="shared" si="4"/>
        <v>43673</v>
      </c>
    </row>
    <row r="1837">
      <c r="A1837" s="31">
        <v>43673.0</v>
      </c>
      <c r="B1837" s="39" t="s">
        <v>174</v>
      </c>
      <c r="C1837" s="39" t="s">
        <v>3</v>
      </c>
      <c r="D1837" s="34">
        <v>3934.0</v>
      </c>
      <c r="E1837" s="35" t="str">
        <f t="shared" si="1"/>
        <v>2019-30</v>
      </c>
      <c r="F1837" s="36">
        <f t="shared" si="2"/>
        <v>30</v>
      </c>
      <c r="G1837">
        <f t="shared" si="3"/>
        <v>2019</v>
      </c>
      <c r="H1837" s="37">
        <f t="shared" si="4"/>
        <v>43673</v>
      </c>
    </row>
    <row r="1838">
      <c r="A1838" s="31">
        <v>43674.0</v>
      </c>
      <c r="B1838" s="39" t="s">
        <v>174</v>
      </c>
      <c r="C1838" s="33" t="s">
        <v>6</v>
      </c>
      <c r="D1838" s="34">
        <v>1161.0</v>
      </c>
      <c r="E1838" s="35" t="str">
        <f t="shared" si="1"/>
        <v>2019-31</v>
      </c>
      <c r="F1838" s="36">
        <f t="shared" si="2"/>
        <v>31</v>
      </c>
      <c r="G1838">
        <f t="shared" si="3"/>
        <v>2019</v>
      </c>
      <c r="H1838" s="37">
        <f t="shared" si="4"/>
        <v>43674</v>
      </c>
    </row>
    <row r="1839">
      <c r="A1839" s="31">
        <v>43674.0</v>
      </c>
      <c r="B1839" s="39" t="s">
        <v>174</v>
      </c>
      <c r="C1839" s="33" t="s">
        <v>4</v>
      </c>
      <c r="D1839" s="40">
        <v>134.0</v>
      </c>
      <c r="E1839" s="35" t="str">
        <f t="shared" si="1"/>
        <v>2019-31</v>
      </c>
      <c r="F1839" s="36">
        <f t="shared" si="2"/>
        <v>31</v>
      </c>
      <c r="G1839">
        <f t="shared" si="3"/>
        <v>2019</v>
      </c>
      <c r="H1839" s="37">
        <f t="shared" si="4"/>
        <v>43674</v>
      </c>
    </row>
    <row r="1840">
      <c r="A1840" s="31">
        <v>43674.0</v>
      </c>
      <c r="B1840" s="39" t="s">
        <v>174</v>
      </c>
      <c r="C1840" s="33" t="s">
        <v>5</v>
      </c>
      <c r="D1840" s="40">
        <v>316.0</v>
      </c>
      <c r="E1840" s="35" t="str">
        <f t="shared" si="1"/>
        <v>2019-31</v>
      </c>
      <c r="F1840" s="36">
        <f t="shared" si="2"/>
        <v>31</v>
      </c>
      <c r="G1840">
        <f t="shared" si="3"/>
        <v>2019</v>
      </c>
      <c r="H1840" s="37">
        <f t="shared" si="4"/>
        <v>43674</v>
      </c>
    </row>
    <row r="1841">
      <c r="A1841" s="31">
        <v>43674.0</v>
      </c>
      <c r="B1841" s="39" t="s">
        <v>174</v>
      </c>
      <c r="C1841" s="39" t="s">
        <v>3</v>
      </c>
      <c r="D1841" s="34">
        <v>3736.0</v>
      </c>
      <c r="E1841" s="35" t="str">
        <f t="shared" si="1"/>
        <v>2019-31</v>
      </c>
      <c r="F1841" s="36">
        <f t="shared" si="2"/>
        <v>31</v>
      </c>
      <c r="G1841">
        <f t="shared" si="3"/>
        <v>2019</v>
      </c>
      <c r="H1841" s="37">
        <f t="shared" si="4"/>
        <v>43674</v>
      </c>
    </row>
    <row r="1842">
      <c r="A1842" s="31">
        <v>43675.0</v>
      </c>
      <c r="B1842" s="39" t="s">
        <v>174</v>
      </c>
      <c r="C1842" s="33" t="s">
        <v>6</v>
      </c>
      <c r="D1842" s="40">
        <v>972.0</v>
      </c>
      <c r="E1842" s="35" t="str">
        <f t="shared" si="1"/>
        <v>2019-31</v>
      </c>
      <c r="F1842" s="36">
        <f t="shared" si="2"/>
        <v>31</v>
      </c>
      <c r="G1842">
        <f t="shared" si="3"/>
        <v>2019</v>
      </c>
      <c r="H1842" s="37">
        <f t="shared" si="4"/>
        <v>43675</v>
      </c>
    </row>
    <row r="1843">
      <c r="A1843" s="31">
        <v>43675.0</v>
      </c>
      <c r="B1843" s="39" t="s">
        <v>174</v>
      </c>
      <c r="C1843" s="33" t="s">
        <v>4</v>
      </c>
      <c r="D1843" s="40">
        <v>118.0</v>
      </c>
      <c r="E1843" s="35" t="str">
        <f t="shared" si="1"/>
        <v>2019-31</v>
      </c>
      <c r="F1843" s="36">
        <f t="shared" si="2"/>
        <v>31</v>
      </c>
      <c r="G1843">
        <f t="shared" si="3"/>
        <v>2019</v>
      </c>
      <c r="H1843" s="37">
        <f t="shared" si="4"/>
        <v>43675</v>
      </c>
    </row>
    <row r="1844">
      <c r="A1844" s="31">
        <v>43675.0</v>
      </c>
      <c r="B1844" s="39" t="s">
        <v>174</v>
      </c>
      <c r="C1844" s="33" t="s">
        <v>5</v>
      </c>
      <c r="D1844" s="40">
        <v>387.0</v>
      </c>
      <c r="E1844" s="35" t="str">
        <f t="shared" si="1"/>
        <v>2019-31</v>
      </c>
      <c r="F1844" s="36">
        <f t="shared" si="2"/>
        <v>31</v>
      </c>
      <c r="G1844">
        <f t="shared" si="3"/>
        <v>2019</v>
      </c>
      <c r="H1844" s="37">
        <f t="shared" si="4"/>
        <v>43675</v>
      </c>
    </row>
    <row r="1845">
      <c r="A1845" s="31">
        <v>43675.0</v>
      </c>
      <c r="B1845" s="39" t="s">
        <v>174</v>
      </c>
      <c r="C1845" s="39" t="s">
        <v>3</v>
      </c>
      <c r="D1845" s="34">
        <v>4107.0</v>
      </c>
      <c r="E1845" s="35" t="str">
        <f t="shared" si="1"/>
        <v>2019-31</v>
      </c>
      <c r="F1845" s="36">
        <f t="shared" si="2"/>
        <v>31</v>
      </c>
      <c r="G1845">
        <f t="shared" si="3"/>
        <v>2019</v>
      </c>
      <c r="H1845" s="37">
        <f t="shared" si="4"/>
        <v>43675</v>
      </c>
    </row>
    <row r="1846">
      <c r="A1846" s="31">
        <v>43676.0</v>
      </c>
      <c r="B1846" s="39" t="s">
        <v>174</v>
      </c>
      <c r="C1846" s="33" t="s">
        <v>6</v>
      </c>
      <c r="D1846" s="34">
        <v>1090.0</v>
      </c>
      <c r="E1846" s="35" t="str">
        <f t="shared" si="1"/>
        <v>2019-31</v>
      </c>
      <c r="F1846" s="36">
        <f t="shared" si="2"/>
        <v>31</v>
      </c>
      <c r="G1846">
        <f t="shared" si="3"/>
        <v>2019</v>
      </c>
      <c r="H1846" s="37">
        <f t="shared" si="4"/>
        <v>43676</v>
      </c>
    </row>
    <row r="1847">
      <c r="A1847" s="31">
        <v>43676.0</v>
      </c>
      <c r="B1847" s="39" t="s">
        <v>174</v>
      </c>
      <c r="C1847" s="33" t="s">
        <v>4</v>
      </c>
      <c r="D1847" s="40">
        <v>79.0</v>
      </c>
      <c r="E1847" s="35" t="str">
        <f t="shared" si="1"/>
        <v>2019-31</v>
      </c>
      <c r="F1847" s="36">
        <f t="shared" si="2"/>
        <v>31</v>
      </c>
      <c r="G1847">
        <f t="shared" si="3"/>
        <v>2019</v>
      </c>
      <c r="H1847" s="37">
        <f t="shared" si="4"/>
        <v>43676</v>
      </c>
    </row>
    <row r="1848">
      <c r="A1848" s="31">
        <v>43676.0</v>
      </c>
      <c r="B1848" s="39" t="s">
        <v>174</v>
      </c>
      <c r="C1848" s="33" t="s">
        <v>5</v>
      </c>
      <c r="D1848" s="40">
        <v>261.0</v>
      </c>
      <c r="E1848" s="35" t="str">
        <f t="shared" si="1"/>
        <v>2019-31</v>
      </c>
      <c r="F1848" s="36">
        <f t="shared" si="2"/>
        <v>31</v>
      </c>
      <c r="G1848">
        <f t="shared" si="3"/>
        <v>2019</v>
      </c>
      <c r="H1848" s="37">
        <f t="shared" si="4"/>
        <v>43676</v>
      </c>
    </row>
    <row r="1849">
      <c r="A1849" s="31">
        <v>43676.0</v>
      </c>
      <c r="B1849" s="39" t="s">
        <v>174</v>
      </c>
      <c r="C1849" s="39" t="s">
        <v>3</v>
      </c>
      <c r="D1849" s="34">
        <v>3689.0</v>
      </c>
      <c r="E1849" s="35" t="str">
        <f t="shared" si="1"/>
        <v>2019-31</v>
      </c>
      <c r="F1849" s="36">
        <f t="shared" si="2"/>
        <v>31</v>
      </c>
      <c r="G1849">
        <f t="shared" si="3"/>
        <v>2019</v>
      </c>
      <c r="H1849" s="37">
        <f t="shared" si="4"/>
        <v>43676</v>
      </c>
    </row>
    <row r="1850">
      <c r="A1850" s="31">
        <v>43677.0</v>
      </c>
      <c r="B1850" s="39" t="s">
        <v>174</v>
      </c>
      <c r="C1850" s="33" t="s">
        <v>6</v>
      </c>
      <c r="D1850" s="34">
        <v>1011.0</v>
      </c>
      <c r="E1850" s="35" t="str">
        <f t="shared" si="1"/>
        <v>2019-31</v>
      </c>
      <c r="F1850" s="36">
        <f t="shared" si="2"/>
        <v>31</v>
      </c>
      <c r="G1850">
        <f t="shared" si="3"/>
        <v>2019</v>
      </c>
      <c r="H1850" s="37">
        <f t="shared" si="4"/>
        <v>43677</v>
      </c>
    </row>
    <row r="1851">
      <c r="A1851" s="31">
        <v>43677.0</v>
      </c>
      <c r="B1851" s="39" t="s">
        <v>174</v>
      </c>
      <c r="C1851" s="33" t="s">
        <v>4</v>
      </c>
      <c r="D1851" s="40">
        <v>79.0</v>
      </c>
      <c r="E1851" s="35" t="str">
        <f t="shared" si="1"/>
        <v>2019-31</v>
      </c>
      <c r="F1851" s="36">
        <f t="shared" si="2"/>
        <v>31</v>
      </c>
      <c r="G1851">
        <f t="shared" si="3"/>
        <v>2019</v>
      </c>
      <c r="H1851" s="37">
        <f t="shared" si="4"/>
        <v>43677</v>
      </c>
    </row>
    <row r="1852">
      <c r="A1852" s="31">
        <v>43677.0</v>
      </c>
      <c r="B1852" s="39" t="s">
        <v>174</v>
      </c>
      <c r="C1852" s="33" t="s">
        <v>5</v>
      </c>
      <c r="D1852" s="40">
        <v>190.0</v>
      </c>
      <c r="E1852" s="35" t="str">
        <f t="shared" si="1"/>
        <v>2019-31</v>
      </c>
      <c r="F1852" s="36">
        <f t="shared" si="2"/>
        <v>31</v>
      </c>
      <c r="G1852">
        <f t="shared" si="3"/>
        <v>2019</v>
      </c>
      <c r="H1852" s="37">
        <f t="shared" si="4"/>
        <v>43677</v>
      </c>
    </row>
    <row r="1853">
      <c r="A1853" s="31">
        <v>43677.0</v>
      </c>
      <c r="B1853" s="39" t="s">
        <v>174</v>
      </c>
      <c r="C1853" s="39" t="s">
        <v>3</v>
      </c>
      <c r="D1853" s="34">
        <v>3246.0</v>
      </c>
      <c r="E1853" s="35" t="str">
        <f t="shared" si="1"/>
        <v>2019-31</v>
      </c>
      <c r="F1853" s="36">
        <f t="shared" si="2"/>
        <v>31</v>
      </c>
      <c r="G1853">
        <f t="shared" si="3"/>
        <v>2019</v>
      </c>
      <c r="H1853" s="37">
        <f t="shared" si="4"/>
        <v>43677</v>
      </c>
    </row>
    <row r="1854">
      <c r="A1854" s="31">
        <v>43678.0</v>
      </c>
      <c r="B1854" s="39" t="s">
        <v>174</v>
      </c>
      <c r="C1854" s="33" t="s">
        <v>6</v>
      </c>
      <c r="D1854" s="40">
        <v>916.0</v>
      </c>
      <c r="E1854" s="35" t="str">
        <f t="shared" si="1"/>
        <v>2019-31</v>
      </c>
      <c r="F1854" s="36">
        <f t="shared" si="2"/>
        <v>31</v>
      </c>
      <c r="G1854">
        <f t="shared" si="3"/>
        <v>2019</v>
      </c>
      <c r="H1854" s="37">
        <f t="shared" si="4"/>
        <v>43678</v>
      </c>
    </row>
    <row r="1855">
      <c r="A1855" s="31">
        <v>43678.0</v>
      </c>
      <c r="B1855" s="39" t="s">
        <v>174</v>
      </c>
      <c r="C1855" s="33" t="s">
        <v>4</v>
      </c>
      <c r="D1855" s="40">
        <v>79.0</v>
      </c>
      <c r="E1855" s="35" t="str">
        <f t="shared" si="1"/>
        <v>2019-31</v>
      </c>
      <c r="F1855" s="36">
        <f t="shared" si="2"/>
        <v>31</v>
      </c>
      <c r="G1855">
        <f t="shared" si="3"/>
        <v>2019</v>
      </c>
      <c r="H1855" s="37">
        <f t="shared" si="4"/>
        <v>43678</v>
      </c>
    </row>
    <row r="1856">
      <c r="A1856" s="31">
        <v>43678.0</v>
      </c>
      <c r="B1856" s="39" t="s">
        <v>174</v>
      </c>
      <c r="C1856" s="33" t="s">
        <v>5</v>
      </c>
      <c r="D1856" s="40">
        <v>348.0</v>
      </c>
      <c r="E1856" s="35" t="str">
        <f t="shared" si="1"/>
        <v>2019-31</v>
      </c>
      <c r="F1856" s="36">
        <f t="shared" si="2"/>
        <v>31</v>
      </c>
      <c r="G1856">
        <f t="shared" si="3"/>
        <v>2019</v>
      </c>
      <c r="H1856" s="37">
        <f t="shared" si="4"/>
        <v>43678</v>
      </c>
    </row>
    <row r="1857">
      <c r="A1857" s="31">
        <v>43678.0</v>
      </c>
      <c r="B1857" s="39" t="s">
        <v>174</v>
      </c>
      <c r="C1857" s="39" t="s">
        <v>3</v>
      </c>
      <c r="D1857" s="34">
        <v>3159.0</v>
      </c>
      <c r="E1857" s="35" t="str">
        <f t="shared" si="1"/>
        <v>2019-31</v>
      </c>
      <c r="F1857" s="36">
        <f t="shared" si="2"/>
        <v>31</v>
      </c>
      <c r="G1857">
        <f t="shared" si="3"/>
        <v>2019</v>
      </c>
      <c r="H1857" s="37">
        <f t="shared" si="4"/>
        <v>43678</v>
      </c>
    </row>
    <row r="1858">
      <c r="A1858" s="31">
        <v>43679.0</v>
      </c>
      <c r="B1858" s="39" t="s">
        <v>174</v>
      </c>
      <c r="C1858" s="33" t="s">
        <v>6</v>
      </c>
      <c r="D1858" s="40">
        <v>861.0</v>
      </c>
      <c r="E1858" s="35" t="str">
        <f t="shared" si="1"/>
        <v>2019-31</v>
      </c>
      <c r="F1858" s="36">
        <f t="shared" si="2"/>
        <v>31</v>
      </c>
      <c r="G1858">
        <f t="shared" si="3"/>
        <v>2019</v>
      </c>
      <c r="H1858" s="37">
        <f t="shared" si="4"/>
        <v>43679</v>
      </c>
    </row>
    <row r="1859">
      <c r="A1859" s="31">
        <v>43679.0</v>
      </c>
      <c r="B1859" s="39" t="s">
        <v>174</v>
      </c>
      <c r="C1859" s="33" t="s">
        <v>4</v>
      </c>
      <c r="D1859" s="40">
        <v>87.0</v>
      </c>
      <c r="E1859" s="35" t="str">
        <f t="shared" si="1"/>
        <v>2019-31</v>
      </c>
      <c r="F1859" s="36">
        <f t="shared" si="2"/>
        <v>31</v>
      </c>
      <c r="G1859">
        <f t="shared" si="3"/>
        <v>2019</v>
      </c>
      <c r="H1859" s="37">
        <f t="shared" si="4"/>
        <v>43679</v>
      </c>
    </row>
    <row r="1860">
      <c r="A1860" s="31">
        <v>43679.0</v>
      </c>
      <c r="B1860" s="39" t="s">
        <v>174</v>
      </c>
      <c r="C1860" s="33" t="s">
        <v>5</v>
      </c>
      <c r="D1860" s="40">
        <v>261.0</v>
      </c>
      <c r="E1860" s="35" t="str">
        <f t="shared" si="1"/>
        <v>2019-31</v>
      </c>
      <c r="F1860" s="36">
        <f t="shared" si="2"/>
        <v>31</v>
      </c>
      <c r="G1860">
        <f t="shared" si="3"/>
        <v>2019</v>
      </c>
      <c r="H1860" s="37">
        <f t="shared" si="4"/>
        <v>43679</v>
      </c>
    </row>
    <row r="1861">
      <c r="A1861" s="31">
        <v>43679.0</v>
      </c>
      <c r="B1861" s="39" t="s">
        <v>174</v>
      </c>
      <c r="C1861" s="39" t="s">
        <v>3</v>
      </c>
      <c r="D1861" s="34">
        <v>2954.0</v>
      </c>
      <c r="E1861" s="35" t="str">
        <f t="shared" si="1"/>
        <v>2019-31</v>
      </c>
      <c r="F1861" s="36">
        <f t="shared" si="2"/>
        <v>31</v>
      </c>
      <c r="G1861">
        <f t="shared" si="3"/>
        <v>2019</v>
      </c>
      <c r="H1861" s="37">
        <f t="shared" si="4"/>
        <v>43679</v>
      </c>
    </row>
    <row r="1862">
      <c r="A1862" s="31">
        <v>43680.0</v>
      </c>
      <c r="B1862" s="39" t="s">
        <v>174</v>
      </c>
      <c r="C1862" s="33" t="s">
        <v>6</v>
      </c>
      <c r="D1862" s="40">
        <v>972.0</v>
      </c>
      <c r="E1862" s="35" t="str">
        <f t="shared" si="1"/>
        <v>2019-31</v>
      </c>
      <c r="F1862" s="36">
        <f t="shared" si="2"/>
        <v>31</v>
      </c>
      <c r="G1862">
        <f t="shared" si="3"/>
        <v>2019</v>
      </c>
      <c r="H1862" s="37">
        <f t="shared" si="4"/>
        <v>43680</v>
      </c>
    </row>
    <row r="1863">
      <c r="A1863" s="31">
        <v>43680.0</v>
      </c>
      <c r="B1863" s="39" t="s">
        <v>174</v>
      </c>
      <c r="C1863" s="33" t="s">
        <v>4</v>
      </c>
      <c r="D1863" s="40">
        <v>79.0</v>
      </c>
      <c r="E1863" s="35" t="str">
        <f t="shared" si="1"/>
        <v>2019-31</v>
      </c>
      <c r="F1863" s="36">
        <f t="shared" si="2"/>
        <v>31</v>
      </c>
      <c r="G1863">
        <f t="shared" si="3"/>
        <v>2019</v>
      </c>
      <c r="H1863" s="37">
        <f t="shared" si="4"/>
        <v>43680</v>
      </c>
    </row>
    <row r="1864">
      <c r="A1864" s="31">
        <v>43680.0</v>
      </c>
      <c r="B1864" s="39" t="s">
        <v>174</v>
      </c>
      <c r="C1864" s="33" t="s">
        <v>5</v>
      </c>
      <c r="D1864" s="40">
        <v>269.0</v>
      </c>
      <c r="E1864" s="35" t="str">
        <f t="shared" si="1"/>
        <v>2019-31</v>
      </c>
      <c r="F1864" s="36">
        <f t="shared" si="2"/>
        <v>31</v>
      </c>
      <c r="G1864">
        <f t="shared" si="3"/>
        <v>2019</v>
      </c>
      <c r="H1864" s="37">
        <f t="shared" si="4"/>
        <v>43680</v>
      </c>
    </row>
    <row r="1865">
      <c r="A1865" s="31">
        <v>43680.0</v>
      </c>
      <c r="B1865" s="39" t="s">
        <v>174</v>
      </c>
      <c r="C1865" s="39" t="s">
        <v>3</v>
      </c>
      <c r="D1865" s="34">
        <v>3286.0</v>
      </c>
      <c r="E1865" s="35" t="str">
        <f t="shared" si="1"/>
        <v>2019-31</v>
      </c>
      <c r="F1865" s="36">
        <f t="shared" si="2"/>
        <v>31</v>
      </c>
      <c r="G1865">
        <f t="shared" si="3"/>
        <v>2019</v>
      </c>
      <c r="H1865" s="37">
        <f t="shared" si="4"/>
        <v>43680</v>
      </c>
    </row>
    <row r="1866">
      <c r="A1866" s="31">
        <v>43681.0</v>
      </c>
      <c r="B1866" s="39" t="s">
        <v>174</v>
      </c>
      <c r="C1866" s="33" t="s">
        <v>6</v>
      </c>
      <c r="D1866" s="34">
        <v>1011.0</v>
      </c>
      <c r="E1866" s="35" t="str">
        <f t="shared" si="1"/>
        <v>2019-32</v>
      </c>
      <c r="F1866" s="36">
        <f t="shared" si="2"/>
        <v>32</v>
      </c>
      <c r="G1866">
        <f t="shared" si="3"/>
        <v>2019</v>
      </c>
      <c r="H1866" s="37">
        <f t="shared" si="4"/>
        <v>43681</v>
      </c>
    </row>
    <row r="1867">
      <c r="A1867" s="31">
        <v>43681.0</v>
      </c>
      <c r="B1867" s="39" t="s">
        <v>174</v>
      </c>
      <c r="C1867" s="33" t="s">
        <v>4</v>
      </c>
      <c r="D1867" s="40">
        <v>79.0</v>
      </c>
      <c r="E1867" s="35" t="str">
        <f t="shared" si="1"/>
        <v>2019-32</v>
      </c>
      <c r="F1867" s="36">
        <f t="shared" si="2"/>
        <v>32</v>
      </c>
      <c r="G1867">
        <f t="shared" si="3"/>
        <v>2019</v>
      </c>
      <c r="H1867" s="37">
        <f t="shared" si="4"/>
        <v>43681</v>
      </c>
    </row>
    <row r="1868">
      <c r="A1868" s="31">
        <v>43681.0</v>
      </c>
      <c r="B1868" s="39" t="s">
        <v>174</v>
      </c>
      <c r="C1868" s="33" t="s">
        <v>5</v>
      </c>
      <c r="D1868" s="40">
        <v>190.0</v>
      </c>
      <c r="E1868" s="35" t="str">
        <f t="shared" si="1"/>
        <v>2019-32</v>
      </c>
      <c r="F1868" s="36">
        <f t="shared" si="2"/>
        <v>32</v>
      </c>
      <c r="G1868">
        <f t="shared" si="3"/>
        <v>2019</v>
      </c>
      <c r="H1868" s="37">
        <f t="shared" si="4"/>
        <v>43681</v>
      </c>
    </row>
    <row r="1869">
      <c r="A1869" s="31">
        <v>43681.0</v>
      </c>
      <c r="B1869" s="39" t="s">
        <v>174</v>
      </c>
      <c r="C1869" s="39" t="s">
        <v>3</v>
      </c>
      <c r="D1869" s="34">
        <v>3215.0</v>
      </c>
      <c r="E1869" s="35" t="str">
        <f t="shared" si="1"/>
        <v>2019-32</v>
      </c>
      <c r="F1869" s="36">
        <f t="shared" si="2"/>
        <v>32</v>
      </c>
      <c r="G1869">
        <f t="shared" si="3"/>
        <v>2019</v>
      </c>
      <c r="H1869" s="37">
        <f t="shared" si="4"/>
        <v>43681</v>
      </c>
    </row>
    <row r="1870">
      <c r="A1870" s="31">
        <v>43682.0</v>
      </c>
      <c r="B1870" s="39" t="s">
        <v>174</v>
      </c>
      <c r="C1870" s="33" t="s">
        <v>6</v>
      </c>
      <c r="D1870" s="40">
        <v>964.0</v>
      </c>
      <c r="E1870" s="35" t="str">
        <f t="shared" si="1"/>
        <v>2019-32</v>
      </c>
      <c r="F1870" s="36">
        <f t="shared" si="2"/>
        <v>32</v>
      </c>
      <c r="G1870">
        <f t="shared" si="3"/>
        <v>2019</v>
      </c>
      <c r="H1870" s="37">
        <f t="shared" si="4"/>
        <v>43682</v>
      </c>
    </row>
    <row r="1871">
      <c r="A1871" s="31">
        <v>43682.0</v>
      </c>
      <c r="B1871" s="39" t="s">
        <v>174</v>
      </c>
      <c r="C1871" s="33" t="s">
        <v>4</v>
      </c>
      <c r="D1871" s="40">
        <v>111.0</v>
      </c>
      <c r="E1871" s="35" t="str">
        <f t="shared" si="1"/>
        <v>2019-32</v>
      </c>
      <c r="F1871" s="36">
        <f t="shared" si="2"/>
        <v>32</v>
      </c>
      <c r="G1871">
        <f t="shared" si="3"/>
        <v>2019</v>
      </c>
      <c r="H1871" s="37">
        <f t="shared" si="4"/>
        <v>43682</v>
      </c>
    </row>
    <row r="1872">
      <c r="A1872" s="31">
        <v>43682.0</v>
      </c>
      <c r="B1872" s="39" t="s">
        <v>174</v>
      </c>
      <c r="C1872" s="33" t="s">
        <v>5</v>
      </c>
      <c r="D1872" s="40">
        <v>253.0</v>
      </c>
      <c r="E1872" s="35" t="str">
        <f t="shared" si="1"/>
        <v>2019-32</v>
      </c>
      <c r="F1872" s="36">
        <f t="shared" si="2"/>
        <v>32</v>
      </c>
      <c r="G1872">
        <f t="shared" si="3"/>
        <v>2019</v>
      </c>
      <c r="H1872" s="37">
        <f t="shared" si="4"/>
        <v>43682</v>
      </c>
    </row>
    <row r="1873">
      <c r="A1873" s="31">
        <v>43682.0</v>
      </c>
      <c r="B1873" s="39" t="s">
        <v>174</v>
      </c>
      <c r="C1873" s="39" t="s">
        <v>3</v>
      </c>
      <c r="D1873" s="34">
        <v>3310.0</v>
      </c>
      <c r="E1873" s="35" t="str">
        <f t="shared" si="1"/>
        <v>2019-32</v>
      </c>
      <c r="F1873" s="36">
        <f t="shared" si="2"/>
        <v>32</v>
      </c>
      <c r="G1873">
        <f t="shared" si="3"/>
        <v>2019</v>
      </c>
      <c r="H1873" s="37">
        <f t="shared" si="4"/>
        <v>43682</v>
      </c>
    </row>
    <row r="1874">
      <c r="A1874" s="31">
        <v>43683.0</v>
      </c>
      <c r="B1874" s="39" t="s">
        <v>174</v>
      </c>
      <c r="C1874" s="33" t="s">
        <v>6</v>
      </c>
      <c r="D1874" s="40">
        <v>853.0</v>
      </c>
      <c r="E1874" s="35" t="str">
        <f t="shared" si="1"/>
        <v>2019-32</v>
      </c>
      <c r="F1874" s="36">
        <f t="shared" si="2"/>
        <v>32</v>
      </c>
      <c r="G1874">
        <f t="shared" si="3"/>
        <v>2019</v>
      </c>
      <c r="H1874" s="37">
        <f t="shared" si="4"/>
        <v>43683</v>
      </c>
    </row>
    <row r="1875">
      <c r="A1875" s="31">
        <v>43683.0</v>
      </c>
      <c r="B1875" s="39" t="s">
        <v>174</v>
      </c>
      <c r="C1875" s="33" t="s">
        <v>4</v>
      </c>
      <c r="D1875" s="40">
        <v>103.0</v>
      </c>
      <c r="E1875" s="35" t="str">
        <f t="shared" si="1"/>
        <v>2019-32</v>
      </c>
      <c r="F1875" s="36">
        <f t="shared" si="2"/>
        <v>32</v>
      </c>
      <c r="G1875">
        <f t="shared" si="3"/>
        <v>2019</v>
      </c>
      <c r="H1875" s="37">
        <f t="shared" si="4"/>
        <v>43683</v>
      </c>
    </row>
    <row r="1876">
      <c r="A1876" s="31">
        <v>43683.0</v>
      </c>
      <c r="B1876" s="39" t="s">
        <v>174</v>
      </c>
      <c r="C1876" s="33" t="s">
        <v>5</v>
      </c>
      <c r="D1876" s="40">
        <v>316.0</v>
      </c>
      <c r="E1876" s="35" t="str">
        <f t="shared" si="1"/>
        <v>2019-32</v>
      </c>
      <c r="F1876" s="36">
        <f t="shared" si="2"/>
        <v>32</v>
      </c>
      <c r="G1876">
        <f t="shared" si="3"/>
        <v>2019</v>
      </c>
      <c r="H1876" s="37">
        <f t="shared" si="4"/>
        <v>43683</v>
      </c>
    </row>
    <row r="1877">
      <c r="A1877" s="31">
        <v>43683.0</v>
      </c>
      <c r="B1877" s="39" t="s">
        <v>174</v>
      </c>
      <c r="C1877" s="39" t="s">
        <v>3</v>
      </c>
      <c r="D1877" s="34">
        <v>3396.0</v>
      </c>
      <c r="E1877" s="35" t="str">
        <f t="shared" si="1"/>
        <v>2019-32</v>
      </c>
      <c r="F1877" s="36">
        <f t="shared" si="2"/>
        <v>32</v>
      </c>
      <c r="G1877">
        <f t="shared" si="3"/>
        <v>2019</v>
      </c>
      <c r="H1877" s="37">
        <f t="shared" si="4"/>
        <v>43683</v>
      </c>
    </row>
    <row r="1878">
      <c r="A1878" s="31">
        <v>43684.0</v>
      </c>
      <c r="B1878" s="39" t="s">
        <v>174</v>
      </c>
      <c r="C1878" s="33" t="s">
        <v>6</v>
      </c>
      <c r="D1878" s="40">
        <v>806.0</v>
      </c>
      <c r="E1878" s="35" t="str">
        <f t="shared" si="1"/>
        <v>2019-32</v>
      </c>
      <c r="F1878" s="36">
        <f t="shared" si="2"/>
        <v>32</v>
      </c>
      <c r="G1878">
        <f t="shared" si="3"/>
        <v>2019</v>
      </c>
      <c r="H1878" s="37">
        <f t="shared" si="4"/>
        <v>43684</v>
      </c>
    </row>
    <row r="1879">
      <c r="A1879" s="31">
        <v>43684.0</v>
      </c>
      <c r="B1879" s="39" t="s">
        <v>174</v>
      </c>
      <c r="C1879" s="33" t="s">
        <v>4</v>
      </c>
      <c r="D1879" s="40">
        <v>79.0</v>
      </c>
      <c r="E1879" s="35" t="str">
        <f t="shared" si="1"/>
        <v>2019-32</v>
      </c>
      <c r="F1879" s="36">
        <f t="shared" si="2"/>
        <v>32</v>
      </c>
      <c r="G1879">
        <f t="shared" si="3"/>
        <v>2019</v>
      </c>
      <c r="H1879" s="37">
        <f t="shared" si="4"/>
        <v>43684</v>
      </c>
    </row>
    <row r="1880">
      <c r="A1880" s="31">
        <v>43684.0</v>
      </c>
      <c r="B1880" s="39" t="s">
        <v>174</v>
      </c>
      <c r="C1880" s="33" t="s">
        <v>5</v>
      </c>
      <c r="D1880" s="40">
        <v>395.0</v>
      </c>
      <c r="E1880" s="35" t="str">
        <f t="shared" si="1"/>
        <v>2019-32</v>
      </c>
      <c r="F1880" s="36">
        <f t="shared" si="2"/>
        <v>32</v>
      </c>
      <c r="G1880">
        <f t="shared" si="3"/>
        <v>2019</v>
      </c>
      <c r="H1880" s="37">
        <f t="shared" si="4"/>
        <v>43684</v>
      </c>
    </row>
    <row r="1881">
      <c r="A1881" s="31">
        <v>43684.0</v>
      </c>
      <c r="B1881" s="39" t="s">
        <v>174</v>
      </c>
      <c r="C1881" s="39" t="s">
        <v>3</v>
      </c>
      <c r="D1881" s="34">
        <v>3183.0</v>
      </c>
      <c r="E1881" s="35" t="str">
        <f t="shared" si="1"/>
        <v>2019-32</v>
      </c>
      <c r="F1881" s="36">
        <f t="shared" si="2"/>
        <v>32</v>
      </c>
      <c r="G1881">
        <f t="shared" si="3"/>
        <v>2019</v>
      </c>
      <c r="H1881" s="37">
        <f t="shared" si="4"/>
        <v>43684</v>
      </c>
    </row>
    <row r="1882">
      <c r="A1882" s="31">
        <v>43685.0</v>
      </c>
      <c r="B1882" s="39" t="s">
        <v>174</v>
      </c>
      <c r="C1882" s="33" t="s">
        <v>6</v>
      </c>
      <c r="D1882" s="40">
        <v>798.0</v>
      </c>
      <c r="E1882" s="35" t="str">
        <f t="shared" si="1"/>
        <v>2019-32</v>
      </c>
      <c r="F1882" s="36">
        <f t="shared" si="2"/>
        <v>32</v>
      </c>
      <c r="G1882">
        <f t="shared" si="3"/>
        <v>2019</v>
      </c>
      <c r="H1882" s="37">
        <f t="shared" si="4"/>
        <v>43685</v>
      </c>
    </row>
    <row r="1883">
      <c r="A1883" s="31">
        <v>43685.0</v>
      </c>
      <c r="B1883" s="39" t="s">
        <v>174</v>
      </c>
      <c r="C1883" s="33" t="s">
        <v>4</v>
      </c>
      <c r="D1883" s="40">
        <v>63.0</v>
      </c>
      <c r="E1883" s="35" t="str">
        <f t="shared" si="1"/>
        <v>2019-32</v>
      </c>
      <c r="F1883" s="36">
        <f t="shared" si="2"/>
        <v>32</v>
      </c>
      <c r="G1883">
        <f t="shared" si="3"/>
        <v>2019</v>
      </c>
      <c r="H1883" s="37">
        <f t="shared" si="4"/>
        <v>43685</v>
      </c>
    </row>
    <row r="1884">
      <c r="A1884" s="31">
        <v>43685.0</v>
      </c>
      <c r="B1884" s="39" t="s">
        <v>174</v>
      </c>
      <c r="C1884" s="33" t="s">
        <v>5</v>
      </c>
      <c r="D1884" s="40">
        <v>300.0</v>
      </c>
      <c r="E1884" s="35" t="str">
        <f t="shared" si="1"/>
        <v>2019-32</v>
      </c>
      <c r="F1884" s="36">
        <f t="shared" si="2"/>
        <v>32</v>
      </c>
      <c r="G1884">
        <f t="shared" si="3"/>
        <v>2019</v>
      </c>
      <c r="H1884" s="37">
        <f t="shared" si="4"/>
        <v>43685</v>
      </c>
    </row>
    <row r="1885">
      <c r="A1885" s="31">
        <v>43685.0</v>
      </c>
      <c r="B1885" s="39" t="s">
        <v>174</v>
      </c>
      <c r="C1885" s="39" t="s">
        <v>3</v>
      </c>
      <c r="D1885" s="34">
        <v>2938.0</v>
      </c>
      <c r="E1885" s="35" t="str">
        <f t="shared" si="1"/>
        <v>2019-32</v>
      </c>
      <c r="F1885" s="36">
        <f t="shared" si="2"/>
        <v>32</v>
      </c>
      <c r="G1885">
        <f t="shared" si="3"/>
        <v>2019</v>
      </c>
      <c r="H1885" s="37">
        <f t="shared" si="4"/>
        <v>43685</v>
      </c>
    </row>
    <row r="1886">
      <c r="A1886" s="31">
        <v>43686.0</v>
      </c>
      <c r="B1886" s="39" t="s">
        <v>174</v>
      </c>
      <c r="C1886" s="33" t="s">
        <v>6</v>
      </c>
      <c r="D1886" s="40">
        <v>845.0</v>
      </c>
      <c r="E1886" s="35" t="str">
        <f t="shared" si="1"/>
        <v>2019-32</v>
      </c>
      <c r="F1886" s="36">
        <f t="shared" si="2"/>
        <v>32</v>
      </c>
      <c r="G1886">
        <f t="shared" si="3"/>
        <v>2019</v>
      </c>
      <c r="H1886" s="37">
        <f t="shared" si="4"/>
        <v>43686</v>
      </c>
    </row>
    <row r="1887">
      <c r="A1887" s="31">
        <v>43686.0</v>
      </c>
      <c r="B1887" s="39" t="s">
        <v>174</v>
      </c>
      <c r="C1887" s="33" t="s">
        <v>4</v>
      </c>
      <c r="D1887" s="40">
        <v>79.0</v>
      </c>
      <c r="E1887" s="35" t="str">
        <f t="shared" si="1"/>
        <v>2019-32</v>
      </c>
      <c r="F1887" s="36">
        <f t="shared" si="2"/>
        <v>32</v>
      </c>
      <c r="G1887">
        <f t="shared" si="3"/>
        <v>2019</v>
      </c>
      <c r="H1887" s="37">
        <f t="shared" si="4"/>
        <v>43686</v>
      </c>
    </row>
    <row r="1888">
      <c r="A1888" s="31">
        <v>43686.0</v>
      </c>
      <c r="B1888" s="39" t="s">
        <v>174</v>
      </c>
      <c r="C1888" s="33" t="s">
        <v>5</v>
      </c>
      <c r="D1888" s="40">
        <v>300.0</v>
      </c>
      <c r="E1888" s="35" t="str">
        <f t="shared" si="1"/>
        <v>2019-32</v>
      </c>
      <c r="F1888" s="36">
        <f t="shared" si="2"/>
        <v>32</v>
      </c>
      <c r="G1888">
        <f t="shared" si="3"/>
        <v>2019</v>
      </c>
      <c r="H1888" s="37">
        <f t="shared" si="4"/>
        <v>43686</v>
      </c>
    </row>
    <row r="1889">
      <c r="A1889" s="31">
        <v>43686.0</v>
      </c>
      <c r="B1889" s="39" t="s">
        <v>174</v>
      </c>
      <c r="C1889" s="39" t="s">
        <v>3</v>
      </c>
      <c r="D1889" s="34">
        <v>3025.0</v>
      </c>
      <c r="E1889" s="35" t="str">
        <f t="shared" si="1"/>
        <v>2019-32</v>
      </c>
      <c r="F1889" s="36">
        <f t="shared" si="2"/>
        <v>32</v>
      </c>
      <c r="G1889">
        <f t="shared" si="3"/>
        <v>2019</v>
      </c>
      <c r="H1889" s="37">
        <f t="shared" si="4"/>
        <v>43686</v>
      </c>
    </row>
    <row r="1890">
      <c r="A1890" s="31">
        <v>43687.0</v>
      </c>
      <c r="B1890" s="39" t="s">
        <v>174</v>
      </c>
      <c r="C1890" s="33" t="s">
        <v>6</v>
      </c>
      <c r="D1890" s="34">
        <v>1051.0</v>
      </c>
      <c r="E1890" s="35" t="str">
        <f t="shared" si="1"/>
        <v>2019-32</v>
      </c>
      <c r="F1890" s="36">
        <f t="shared" si="2"/>
        <v>32</v>
      </c>
      <c r="G1890">
        <f t="shared" si="3"/>
        <v>2019</v>
      </c>
      <c r="H1890" s="37">
        <f t="shared" si="4"/>
        <v>43687</v>
      </c>
    </row>
    <row r="1891">
      <c r="A1891" s="31">
        <v>43687.0</v>
      </c>
      <c r="B1891" s="39" t="s">
        <v>174</v>
      </c>
      <c r="C1891" s="33" t="s">
        <v>4</v>
      </c>
      <c r="D1891" s="40">
        <v>47.0</v>
      </c>
      <c r="E1891" s="35" t="str">
        <f t="shared" si="1"/>
        <v>2019-32</v>
      </c>
      <c r="F1891" s="36">
        <f t="shared" si="2"/>
        <v>32</v>
      </c>
      <c r="G1891">
        <f t="shared" si="3"/>
        <v>2019</v>
      </c>
      <c r="H1891" s="37">
        <f t="shared" si="4"/>
        <v>43687</v>
      </c>
    </row>
    <row r="1892">
      <c r="A1892" s="31">
        <v>43687.0</v>
      </c>
      <c r="B1892" s="39" t="s">
        <v>174</v>
      </c>
      <c r="C1892" s="33" t="s">
        <v>5</v>
      </c>
      <c r="D1892" s="40">
        <v>284.0</v>
      </c>
      <c r="E1892" s="35" t="str">
        <f t="shared" si="1"/>
        <v>2019-32</v>
      </c>
      <c r="F1892" s="36">
        <f t="shared" si="2"/>
        <v>32</v>
      </c>
      <c r="G1892">
        <f t="shared" si="3"/>
        <v>2019</v>
      </c>
      <c r="H1892" s="37">
        <f t="shared" si="4"/>
        <v>43687</v>
      </c>
    </row>
    <row r="1893">
      <c r="A1893" s="31">
        <v>43687.0</v>
      </c>
      <c r="B1893" s="39" t="s">
        <v>174</v>
      </c>
      <c r="C1893" s="39" t="s">
        <v>3</v>
      </c>
      <c r="D1893" s="34">
        <v>3215.0</v>
      </c>
      <c r="E1893" s="35" t="str">
        <f t="shared" si="1"/>
        <v>2019-32</v>
      </c>
      <c r="F1893" s="36">
        <f t="shared" si="2"/>
        <v>32</v>
      </c>
      <c r="G1893">
        <f t="shared" si="3"/>
        <v>2019</v>
      </c>
      <c r="H1893" s="37">
        <f t="shared" si="4"/>
        <v>43687</v>
      </c>
    </row>
    <row r="1894">
      <c r="A1894" s="31">
        <v>43688.0</v>
      </c>
      <c r="B1894" s="39" t="s">
        <v>174</v>
      </c>
      <c r="C1894" s="33" t="s">
        <v>6</v>
      </c>
      <c r="D1894" s="40">
        <v>964.0</v>
      </c>
      <c r="E1894" s="35" t="str">
        <f t="shared" si="1"/>
        <v>2019-33</v>
      </c>
      <c r="F1894" s="36">
        <f t="shared" si="2"/>
        <v>33</v>
      </c>
      <c r="G1894">
        <f t="shared" si="3"/>
        <v>2019</v>
      </c>
      <c r="H1894" s="37">
        <f t="shared" si="4"/>
        <v>43688</v>
      </c>
    </row>
    <row r="1895">
      <c r="A1895" s="31">
        <v>43688.0</v>
      </c>
      <c r="B1895" s="39" t="s">
        <v>174</v>
      </c>
      <c r="C1895" s="33" t="s">
        <v>4</v>
      </c>
      <c r="D1895" s="40">
        <v>95.0</v>
      </c>
      <c r="E1895" s="35" t="str">
        <f t="shared" si="1"/>
        <v>2019-33</v>
      </c>
      <c r="F1895" s="36">
        <f t="shared" si="2"/>
        <v>33</v>
      </c>
      <c r="G1895">
        <f t="shared" si="3"/>
        <v>2019</v>
      </c>
      <c r="H1895" s="37">
        <f t="shared" si="4"/>
        <v>43688</v>
      </c>
    </row>
    <row r="1896">
      <c r="A1896" s="31">
        <v>43688.0</v>
      </c>
      <c r="B1896" s="39" t="s">
        <v>174</v>
      </c>
      <c r="C1896" s="33" t="s">
        <v>5</v>
      </c>
      <c r="D1896" s="40">
        <v>316.0</v>
      </c>
      <c r="E1896" s="35" t="str">
        <f t="shared" si="1"/>
        <v>2019-33</v>
      </c>
      <c r="F1896" s="36">
        <f t="shared" si="2"/>
        <v>33</v>
      </c>
      <c r="G1896">
        <f t="shared" si="3"/>
        <v>2019</v>
      </c>
      <c r="H1896" s="37">
        <f t="shared" si="4"/>
        <v>43688</v>
      </c>
    </row>
    <row r="1897">
      <c r="A1897" s="31">
        <v>43688.0</v>
      </c>
      <c r="B1897" s="39" t="s">
        <v>174</v>
      </c>
      <c r="C1897" s="39" t="s">
        <v>3</v>
      </c>
      <c r="D1897" s="34">
        <v>3191.0</v>
      </c>
      <c r="E1897" s="35" t="str">
        <f t="shared" si="1"/>
        <v>2019-33</v>
      </c>
      <c r="F1897" s="36">
        <f t="shared" si="2"/>
        <v>33</v>
      </c>
      <c r="G1897">
        <f t="shared" si="3"/>
        <v>2019</v>
      </c>
      <c r="H1897" s="37">
        <f t="shared" si="4"/>
        <v>43688</v>
      </c>
    </row>
    <row r="1898">
      <c r="A1898" s="31">
        <v>43689.0</v>
      </c>
      <c r="B1898" s="39" t="s">
        <v>174</v>
      </c>
      <c r="C1898" s="33" t="s">
        <v>6</v>
      </c>
      <c r="D1898" s="40">
        <v>956.0</v>
      </c>
      <c r="E1898" s="35" t="str">
        <f t="shared" si="1"/>
        <v>2019-33</v>
      </c>
      <c r="F1898" s="36">
        <f t="shared" si="2"/>
        <v>33</v>
      </c>
      <c r="G1898">
        <f t="shared" si="3"/>
        <v>2019</v>
      </c>
      <c r="H1898" s="37">
        <f t="shared" si="4"/>
        <v>43689</v>
      </c>
    </row>
    <row r="1899">
      <c r="A1899" s="31">
        <v>43689.0</v>
      </c>
      <c r="B1899" s="39" t="s">
        <v>174</v>
      </c>
      <c r="C1899" s="33" t="s">
        <v>4</v>
      </c>
      <c r="D1899" s="40">
        <v>55.0</v>
      </c>
      <c r="E1899" s="35" t="str">
        <f t="shared" si="1"/>
        <v>2019-33</v>
      </c>
      <c r="F1899" s="36">
        <f t="shared" si="2"/>
        <v>33</v>
      </c>
      <c r="G1899">
        <f t="shared" si="3"/>
        <v>2019</v>
      </c>
      <c r="H1899" s="37">
        <f t="shared" si="4"/>
        <v>43689</v>
      </c>
    </row>
    <row r="1900">
      <c r="A1900" s="31">
        <v>43689.0</v>
      </c>
      <c r="B1900" s="39" t="s">
        <v>174</v>
      </c>
      <c r="C1900" s="33" t="s">
        <v>5</v>
      </c>
      <c r="D1900" s="40">
        <v>332.0</v>
      </c>
      <c r="E1900" s="35" t="str">
        <f t="shared" si="1"/>
        <v>2019-33</v>
      </c>
      <c r="F1900" s="36">
        <f t="shared" si="2"/>
        <v>33</v>
      </c>
      <c r="G1900">
        <f t="shared" si="3"/>
        <v>2019</v>
      </c>
      <c r="H1900" s="37">
        <f t="shared" si="4"/>
        <v>43689</v>
      </c>
    </row>
    <row r="1901">
      <c r="A1901" s="31">
        <v>43689.0</v>
      </c>
      <c r="B1901" s="39" t="s">
        <v>174</v>
      </c>
      <c r="C1901" s="39" t="s">
        <v>3</v>
      </c>
      <c r="D1901" s="34">
        <v>3373.0</v>
      </c>
      <c r="E1901" s="35" t="str">
        <f t="shared" si="1"/>
        <v>2019-33</v>
      </c>
      <c r="F1901" s="36">
        <f t="shared" si="2"/>
        <v>33</v>
      </c>
      <c r="G1901">
        <f t="shared" si="3"/>
        <v>2019</v>
      </c>
      <c r="H1901" s="37">
        <f t="shared" si="4"/>
        <v>43689</v>
      </c>
    </row>
    <row r="1902">
      <c r="A1902" s="31">
        <v>43690.0</v>
      </c>
      <c r="B1902" s="39" t="s">
        <v>174</v>
      </c>
      <c r="C1902" s="33" t="s">
        <v>6</v>
      </c>
      <c r="D1902" s="34">
        <v>1058.0</v>
      </c>
      <c r="E1902" s="35" t="str">
        <f t="shared" si="1"/>
        <v>2019-33</v>
      </c>
      <c r="F1902" s="36">
        <f t="shared" si="2"/>
        <v>33</v>
      </c>
      <c r="G1902">
        <f t="shared" si="3"/>
        <v>2019</v>
      </c>
      <c r="H1902" s="37">
        <f t="shared" si="4"/>
        <v>43690</v>
      </c>
    </row>
    <row r="1903">
      <c r="A1903" s="31">
        <v>43690.0</v>
      </c>
      <c r="B1903" s="39" t="s">
        <v>174</v>
      </c>
      <c r="C1903" s="33" t="s">
        <v>4</v>
      </c>
      <c r="D1903" s="40">
        <v>87.0</v>
      </c>
      <c r="E1903" s="35" t="str">
        <f t="shared" si="1"/>
        <v>2019-33</v>
      </c>
      <c r="F1903" s="36">
        <f t="shared" si="2"/>
        <v>33</v>
      </c>
      <c r="G1903">
        <f t="shared" si="3"/>
        <v>2019</v>
      </c>
      <c r="H1903" s="37">
        <f t="shared" si="4"/>
        <v>43690</v>
      </c>
    </row>
    <row r="1904">
      <c r="A1904" s="31">
        <v>43690.0</v>
      </c>
      <c r="B1904" s="39" t="s">
        <v>174</v>
      </c>
      <c r="C1904" s="33" t="s">
        <v>5</v>
      </c>
      <c r="D1904" s="40">
        <v>197.0</v>
      </c>
      <c r="E1904" s="35" t="str">
        <f t="shared" si="1"/>
        <v>2019-33</v>
      </c>
      <c r="F1904" s="36">
        <f t="shared" si="2"/>
        <v>33</v>
      </c>
      <c r="G1904">
        <f t="shared" si="3"/>
        <v>2019</v>
      </c>
      <c r="H1904" s="37">
        <f t="shared" si="4"/>
        <v>43690</v>
      </c>
    </row>
    <row r="1905">
      <c r="A1905" s="31">
        <v>43690.0</v>
      </c>
      <c r="B1905" s="39" t="s">
        <v>174</v>
      </c>
      <c r="C1905" s="39" t="s">
        <v>3</v>
      </c>
      <c r="D1905" s="34">
        <v>3207.0</v>
      </c>
      <c r="E1905" s="35" t="str">
        <f t="shared" si="1"/>
        <v>2019-33</v>
      </c>
      <c r="F1905" s="36">
        <f t="shared" si="2"/>
        <v>33</v>
      </c>
      <c r="G1905">
        <f t="shared" si="3"/>
        <v>2019</v>
      </c>
      <c r="H1905" s="37">
        <f t="shared" si="4"/>
        <v>43690</v>
      </c>
    </row>
    <row r="1906">
      <c r="A1906" s="31">
        <v>43691.0</v>
      </c>
      <c r="B1906" s="39" t="s">
        <v>174</v>
      </c>
      <c r="C1906" s="33" t="s">
        <v>6</v>
      </c>
      <c r="D1906" s="40">
        <v>932.0</v>
      </c>
      <c r="E1906" s="35" t="str">
        <f t="shared" si="1"/>
        <v>2019-33</v>
      </c>
      <c r="F1906" s="36">
        <f t="shared" si="2"/>
        <v>33</v>
      </c>
      <c r="G1906">
        <f t="shared" si="3"/>
        <v>2019</v>
      </c>
      <c r="H1906" s="37">
        <f t="shared" si="4"/>
        <v>43691</v>
      </c>
    </row>
    <row r="1907">
      <c r="A1907" s="31">
        <v>43691.0</v>
      </c>
      <c r="B1907" s="39" t="s">
        <v>174</v>
      </c>
      <c r="C1907" s="33" t="s">
        <v>4</v>
      </c>
      <c r="D1907" s="40">
        <v>71.0</v>
      </c>
      <c r="E1907" s="35" t="str">
        <f t="shared" si="1"/>
        <v>2019-33</v>
      </c>
      <c r="F1907" s="36">
        <f t="shared" si="2"/>
        <v>33</v>
      </c>
      <c r="G1907">
        <f t="shared" si="3"/>
        <v>2019</v>
      </c>
      <c r="H1907" s="37">
        <f t="shared" si="4"/>
        <v>43691</v>
      </c>
    </row>
    <row r="1908">
      <c r="A1908" s="31">
        <v>43691.0</v>
      </c>
      <c r="B1908" s="39" t="s">
        <v>174</v>
      </c>
      <c r="C1908" s="33" t="s">
        <v>5</v>
      </c>
      <c r="D1908" s="40">
        <v>348.0</v>
      </c>
      <c r="E1908" s="35" t="str">
        <f t="shared" si="1"/>
        <v>2019-33</v>
      </c>
      <c r="F1908" s="36">
        <f t="shared" si="2"/>
        <v>33</v>
      </c>
      <c r="G1908">
        <f t="shared" si="3"/>
        <v>2019</v>
      </c>
      <c r="H1908" s="37">
        <f t="shared" si="4"/>
        <v>43691</v>
      </c>
    </row>
    <row r="1909">
      <c r="A1909" s="31">
        <v>43691.0</v>
      </c>
      <c r="B1909" s="39" t="s">
        <v>174</v>
      </c>
      <c r="C1909" s="39" t="s">
        <v>3</v>
      </c>
      <c r="D1909" s="34">
        <v>3373.0</v>
      </c>
      <c r="E1909" s="35" t="str">
        <f t="shared" si="1"/>
        <v>2019-33</v>
      </c>
      <c r="F1909" s="36">
        <f t="shared" si="2"/>
        <v>33</v>
      </c>
      <c r="G1909">
        <f t="shared" si="3"/>
        <v>2019</v>
      </c>
      <c r="H1909" s="37">
        <f t="shared" si="4"/>
        <v>43691</v>
      </c>
    </row>
    <row r="1910">
      <c r="A1910" s="31">
        <v>43692.0</v>
      </c>
      <c r="B1910" s="39" t="s">
        <v>174</v>
      </c>
      <c r="C1910" s="33" t="s">
        <v>6</v>
      </c>
      <c r="D1910" s="40">
        <v>758.0</v>
      </c>
      <c r="E1910" s="35" t="str">
        <f t="shared" si="1"/>
        <v>2019-33</v>
      </c>
      <c r="F1910" s="36">
        <f t="shared" si="2"/>
        <v>33</v>
      </c>
      <c r="G1910">
        <f t="shared" si="3"/>
        <v>2019</v>
      </c>
      <c r="H1910" s="37">
        <f t="shared" si="4"/>
        <v>43692</v>
      </c>
    </row>
    <row r="1911">
      <c r="A1911" s="31">
        <v>43692.0</v>
      </c>
      <c r="B1911" s="39" t="s">
        <v>174</v>
      </c>
      <c r="C1911" s="33" t="s">
        <v>4</v>
      </c>
      <c r="D1911" s="40">
        <v>111.0</v>
      </c>
      <c r="E1911" s="35" t="str">
        <f t="shared" si="1"/>
        <v>2019-33</v>
      </c>
      <c r="F1911" s="36">
        <f t="shared" si="2"/>
        <v>33</v>
      </c>
      <c r="G1911">
        <f t="shared" si="3"/>
        <v>2019</v>
      </c>
      <c r="H1911" s="37">
        <f t="shared" si="4"/>
        <v>43692</v>
      </c>
    </row>
    <row r="1912">
      <c r="A1912" s="31">
        <v>43692.0</v>
      </c>
      <c r="B1912" s="39" t="s">
        <v>174</v>
      </c>
      <c r="C1912" s="33" t="s">
        <v>5</v>
      </c>
      <c r="D1912" s="40">
        <v>284.0</v>
      </c>
      <c r="E1912" s="35" t="str">
        <f t="shared" si="1"/>
        <v>2019-33</v>
      </c>
      <c r="F1912" s="36">
        <f t="shared" si="2"/>
        <v>33</v>
      </c>
      <c r="G1912">
        <f t="shared" si="3"/>
        <v>2019</v>
      </c>
      <c r="H1912" s="37">
        <f t="shared" si="4"/>
        <v>43692</v>
      </c>
    </row>
    <row r="1913">
      <c r="A1913" s="31">
        <v>43692.0</v>
      </c>
      <c r="B1913" s="39" t="s">
        <v>174</v>
      </c>
      <c r="C1913" s="39" t="s">
        <v>3</v>
      </c>
      <c r="D1913" s="34">
        <v>3096.0</v>
      </c>
      <c r="E1913" s="35" t="str">
        <f t="shared" si="1"/>
        <v>2019-33</v>
      </c>
      <c r="F1913" s="36">
        <f t="shared" si="2"/>
        <v>33</v>
      </c>
      <c r="G1913">
        <f t="shared" si="3"/>
        <v>2019</v>
      </c>
      <c r="H1913" s="37">
        <f t="shared" si="4"/>
        <v>43692</v>
      </c>
    </row>
    <row r="1914">
      <c r="A1914" s="31">
        <v>43693.0</v>
      </c>
      <c r="B1914" s="39" t="s">
        <v>174</v>
      </c>
      <c r="C1914" s="33" t="s">
        <v>6</v>
      </c>
      <c r="D1914" s="40">
        <v>869.0</v>
      </c>
      <c r="E1914" s="35" t="str">
        <f t="shared" si="1"/>
        <v>2019-33</v>
      </c>
      <c r="F1914" s="36">
        <f t="shared" si="2"/>
        <v>33</v>
      </c>
      <c r="G1914">
        <f t="shared" si="3"/>
        <v>2019</v>
      </c>
      <c r="H1914" s="37">
        <f t="shared" si="4"/>
        <v>43693</v>
      </c>
    </row>
    <row r="1915">
      <c r="A1915" s="31">
        <v>43693.0</v>
      </c>
      <c r="B1915" s="39" t="s">
        <v>174</v>
      </c>
      <c r="C1915" s="33" t="s">
        <v>4</v>
      </c>
      <c r="D1915" s="40">
        <v>47.0</v>
      </c>
      <c r="E1915" s="35" t="str">
        <f t="shared" si="1"/>
        <v>2019-33</v>
      </c>
      <c r="F1915" s="36">
        <f t="shared" si="2"/>
        <v>33</v>
      </c>
      <c r="G1915">
        <f t="shared" si="3"/>
        <v>2019</v>
      </c>
      <c r="H1915" s="37">
        <f t="shared" si="4"/>
        <v>43693</v>
      </c>
    </row>
    <row r="1916">
      <c r="A1916" s="31">
        <v>43693.0</v>
      </c>
      <c r="B1916" s="39" t="s">
        <v>174</v>
      </c>
      <c r="C1916" s="33" t="s">
        <v>5</v>
      </c>
      <c r="D1916" s="40">
        <v>316.0</v>
      </c>
      <c r="E1916" s="35" t="str">
        <f t="shared" si="1"/>
        <v>2019-33</v>
      </c>
      <c r="F1916" s="36">
        <f t="shared" si="2"/>
        <v>33</v>
      </c>
      <c r="G1916">
        <f t="shared" si="3"/>
        <v>2019</v>
      </c>
      <c r="H1916" s="37">
        <f t="shared" si="4"/>
        <v>43693</v>
      </c>
    </row>
    <row r="1917">
      <c r="A1917" s="31">
        <v>43693.0</v>
      </c>
      <c r="B1917" s="39" t="s">
        <v>174</v>
      </c>
      <c r="C1917" s="39" t="s">
        <v>3</v>
      </c>
      <c r="D1917" s="34">
        <v>2907.0</v>
      </c>
      <c r="E1917" s="35" t="str">
        <f t="shared" si="1"/>
        <v>2019-33</v>
      </c>
      <c r="F1917" s="36">
        <f t="shared" si="2"/>
        <v>33</v>
      </c>
      <c r="G1917">
        <f t="shared" si="3"/>
        <v>2019</v>
      </c>
      <c r="H1917" s="37">
        <f t="shared" si="4"/>
        <v>43693</v>
      </c>
    </row>
    <row r="1918">
      <c r="A1918" s="31">
        <v>43694.0</v>
      </c>
      <c r="B1918" s="39" t="s">
        <v>174</v>
      </c>
      <c r="C1918" s="33" t="s">
        <v>6</v>
      </c>
      <c r="D1918" s="34">
        <v>1003.0</v>
      </c>
      <c r="E1918" s="35" t="str">
        <f t="shared" si="1"/>
        <v>2019-33</v>
      </c>
      <c r="F1918" s="36">
        <f t="shared" si="2"/>
        <v>33</v>
      </c>
      <c r="G1918">
        <f t="shared" si="3"/>
        <v>2019</v>
      </c>
      <c r="H1918" s="37">
        <f t="shared" si="4"/>
        <v>43694</v>
      </c>
    </row>
    <row r="1919">
      <c r="A1919" s="31">
        <v>43694.0</v>
      </c>
      <c r="B1919" s="39" t="s">
        <v>174</v>
      </c>
      <c r="C1919" s="33" t="s">
        <v>4</v>
      </c>
      <c r="D1919" s="40">
        <v>111.0</v>
      </c>
      <c r="E1919" s="35" t="str">
        <f t="shared" si="1"/>
        <v>2019-33</v>
      </c>
      <c r="F1919" s="36">
        <f t="shared" si="2"/>
        <v>33</v>
      </c>
      <c r="G1919">
        <f t="shared" si="3"/>
        <v>2019</v>
      </c>
      <c r="H1919" s="37">
        <f t="shared" si="4"/>
        <v>43694</v>
      </c>
    </row>
    <row r="1920">
      <c r="A1920" s="31">
        <v>43694.0</v>
      </c>
      <c r="B1920" s="39" t="s">
        <v>174</v>
      </c>
      <c r="C1920" s="33" t="s">
        <v>5</v>
      </c>
      <c r="D1920" s="40">
        <v>324.0</v>
      </c>
      <c r="E1920" s="35" t="str">
        <f t="shared" si="1"/>
        <v>2019-33</v>
      </c>
      <c r="F1920" s="36">
        <f t="shared" si="2"/>
        <v>33</v>
      </c>
      <c r="G1920">
        <f t="shared" si="3"/>
        <v>2019</v>
      </c>
      <c r="H1920" s="37">
        <f t="shared" si="4"/>
        <v>43694</v>
      </c>
    </row>
    <row r="1921">
      <c r="A1921" s="31">
        <v>43694.0</v>
      </c>
      <c r="B1921" s="39" t="s">
        <v>174</v>
      </c>
      <c r="C1921" s="39" t="s">
        <v>3</v>
      </c>
      <c r="D1921" s="34">
        <v>3341.0</v>
      </c>
      <c r="E1921" s="35" t="str">
        <f t="shared" si="1"/>
        <v>2019-33</v>
      </c>
      <c r="F1921" s="36">
        <f t="shared" si="2"/>
        <v>33</v>
      </c>
      <c r="G1921">
        <f t="shared" si="3"/>
        <v>2019</v>
      </c>
      <c r="H1921" s="37">
        <f t="shared" si="4"/>
        <v>43694</v>
      </c>
    </row>
    <row r="1922">
      <c r="A1922" s="31">
        <v>43695.0</v>
      </c>
      <c r="B1922" s="39" t="s">
        <v>174</v>
      </c>
      <c r="C1922" s="33" t="s">
        <v>6</v>
      </c>
      <c r="D1922" s="34">
        <v>1058.0</v>
      </c>
      <c r="E1922" s="35" t="str">
        <f t="shared" si="1"/>
        <v>2019-34</v>
      </c>
      <c r="F1922" s="36">
        <f t="shared" si="2"/>
        <v>34</v>
      </c>
      <c r="G1922">
        <f t="shared" si="3"/>
        <v>2019</v>
      </c>
      <c r="H1922" s="37">
        <f t="shared" si="4"/>
        <v>43695</v>
      </c>
    </row>
    <row r="1923">
      <c r="A1923" s="31">
        <v>43695.0</v>
      </c>
      <c r="B1923" s="39" t="s">
        <v>174</v>
      </c>
      <c r="C1923" s="33" t="s">
        <v>4</v>
      </c>
      <c r="D1923" s="40">
        <v>87.0</v>
      </c>
      <c r="E1923" s="35" t="str">
        <f t="shared" si="1"/>
        <v>2019-34</v>
      </c>
      <c r="F1923" s="36">
        <f t="shared" si="2"/>
        <v>34</v>
      </c>
      <c r="G1923">
        <f t="shared" si="3"/>
        <v>2019</v>
      </c>
      <c r="H1923" s="37">
        <f t="shared" si="4"/>
        <v>43695</v>
      </c>
    </row>
    <row r="1924">
      <c r="A1924" s="31">
        <v>43695.0</v>
      </c>
      <c r="B1924" s="39" t="s">
        <v>174</v>
      </c>
      <c r="C1924" s="33" t="s">
        <v>5</v>
      </c>
      <c r="D1924" s="40">
        <v>269.0</v>
      </c>
      <c r="E1924" s="35" t="str">
        <f t="shared" si="1"/>
        <v>2019-34</v>
      </c>
      <c r="F1924" s="36">
        <f t="shared" si="2"/>
        <v>34</v>
      </c>
      <c r="G1924">
        <f t="shared" si="3"/>
        <v>2019</v>
      </c>
      <c r="H1924" s="37">
        <f t="shared" si="4"/>
        <v>43695</v>
      </c>
    </row>
    <row r="1925">
      <c r="A1925" s="31">
        <v>43695.0</v>
      </c>
      <c r="B1925" s="39" t="s">
        <v>174</v>
      </c>
      <c r="C1925" s="39" t="s">
        <v>3</v>
      </c>
      <c r="D1925" s="34">
        <v>3270.0</v>
      </c>
      <c r="E1925" s="35" t="str">
        <f t="shared" si="1"/>
        <v>2019-34</v>
      </c>
      <c r="F1925" s="36">
        <f t="shared" si="2"/>
        <v>34</v>
      </c>
      <c r="G1925">
        <f t="shared" si="3"/>
        <v>2019</v>
      </c>
      <c r="H1925" s="37">
        <f t="shared" si="4"/>
        <v>43695</v>
      </c>
    </row>
    <row r="1926">
      <c r="A1926" s="31">
        <v>43696.0</v>
      </c>
      <c r="B1926" s="39" t="s">
        <v>174</v>
      </c>
      <c r="C1926" s="33" t="s">
        <v>6</v>
      </c>
      <c r="D1926" s="40">
        <v>940.0</v>
      </c>
      <c r="E1926" s="35" t="str">
        <f t="shared" si="1"/>
        <v>2019-34</v>
      </c>
      <c r="F1926" s="36">
        <f t="shared" si="2"/>
        <v>34</v>
      </c>
      <c r="G1926">
        <f t="shared" si="3"/>
        <v>2019</v>
      </c>
      <c r="H1926" s="37">
        <f t="shared" si="4"/>
        <v>43696</v>
      </c>
    </row>
    <row r="1927">
      <c r="A1927" s="31">
        <v>43696.0</v>
      </c>
      <c r="B1927" s="39" t="s">
        <v>174</v>
      </c>
      <c r="C1927" s="33" t="s">
        <v>4</v>
      </c>
      <c r="D1927" s="40">
        <v>39.0</v>
      </c>
      <c r="E1927" s="35" t="str">
        <f t="shared" si="1"/>
        <v>2019-34</v>
      </c>
      <c r="F1927" s="36">
        <f t="shared" si="2"/>
        <v>34</v>
      </c>
      <c r="G1927">
        <f t="shared" si="3"/>
        <v>2019</v>
      </c>
      <c r="H1927" s="37">
        <f t="shared" si="4"/>
        <v>43696</v>
      </c>
    </row>
    <row r="1928">
      <c r="A1928" s="31">
        <v>43696.0</v>
      </c>
      <c r="B1928" s="39" t="s">
        <v>174</v>
      </c>
      <c r="C1928" s="33" t="s">
        <v>5</v>
      </c>
      <c r="D1928" s="40">
        <v>355.0</v>
      </c>
      <c r="E1928" s="35" t="str">
        <f t="shared" si="1"/>
        <v>2019-34</v>
      </c>
      <c r="F1928" s="36">
        <f t="shared" si="2"/>
        <v>34</v>
      </c>
      <c r="G1928">
        <f t="shared" si="3"/>
        <v>2019</v>
      </c>
      <c r="H1928" s="37">
        <f t="shared" si="4"/>
        <v>43696</v>
      </c>
    </row>
    <row r="1929">
      <c r="A1929" s="31">
        <v>43696.0</v>
      </c>
      <c r="B1929" s="39" t="s">
        <v>174</v>
      </c>
      <c r="C1929" s="39" t="s">
        <v>3</v>
      </c>
      <c r="D1929" s="34">
        <v>3302.0</v>
      </c>
      <c r="E1929" s="35" t="str">
        <f t="shared" si="1"/>
        <v>2019-34</v>
      </c>
      <c r="F1929" s="36">
        <f t="shared" si="2"/>
        <v>34</v>
      </c>
      <c r="G1929">
        <f t="shared" si="3"/>
        <v>2019</v>
      </c>
      <c r="H1929" s="37">
        <f t="shared" si="4"/>
        <v>43696</v>
      </c>
    </row>
    <row r="1930">
      <c r="A1930" s="31">
        <v>43697.0</v>
      </c>
      <c r="B1930" s="39" t="s">
        <v>174</v>
      </c>
      <c r="C1930" s="33" t="s">
        <v>6</v>
      </c>
      <c r="D1930" s="40">
        <v>932.0</v>
      </c>
      <c r="E1930" s="35" t="str">
        <f t="shared" si="1"/>
        <v>2019-34</v>
      </c>
      <c r="F1930" s="36">
        <f t="shared" si="2"/>
        <v>34</v>
      </c>
      <c r="G1930">
        <f t="shared" si="3"/>
        <v>2019</v>
      </c>
      <c r="H1930" s="37">
        <f t="shared" si="4"/>
        <v>43697</v>
      </c>
    </row>
    <row r="1931">
      <c r="A1931" s="31">
        <v>43697.0</v>
      </c>
      <c r="B1931" s="39" t="s">
        <v>174</v>
      </c>
      <c r="C1931" s="33" t="s">
        <v>4</v>
      </c>
      <c r="D1931" s="40">
        <v>87.0</v>
      </c>
      <c r="E1931" s="35" t="str">
        <f t="shared" si="1"/>
        <v>2019-34</v>
      </c>
      <c r="F1931" s="36">
        <f t="shared" si="2"/>
        <v>34</v>
      </c>
      <c r="G1931">
        <f t="shared" si="3"/>
        <v>2019</v>
      </c>
      <c r="H1931" s="37">
        <f t="shared" si="4"/>
        <v>43697</v>
      </c>
    </row>
    <row r="1932">
      <c r="A1932" s="31">
        <v>43697.0</v>
      </c>
      <c r="B1932" s="39" t="s">
        <v>174</v>
      </c>
      <c r="C1932" s="33" t="s">
        <v>5</v>
      </c>
      <c r="D1932" s="40">
        <v>237.0</v>
      </c>
      <c r="E1932" s="35" t="str">
        <f t="shared" si="1"/>
        <v>2019-34</v>
      </c>
      <c r="F1932" s="36">
        <f t="shared" si="2"/>
        <v>34</v>
      </c>
      <c r="G1932">
        <f t="shared" si="3"/>
        <v>2019</v>
      </c>
      <c r="H1932" s="37">
        <f t="shared" si="4"/>
        <v>43697</v>
      </c>
    </row>
    <row r="1933">
      <c r="A1933" s="31">
        <v>43697.0</v>
      </c>
      <c r="B1933" s="39" t="s">
        <v>174</v>
      </c>
      <c r="C1933" s="39" t="s">
        <v>3</v>
      </c>
      <c r="D1933" s="34">
        <v>3215.0</v>
      </c>
      <c r="E1933" s="35" t="str">
        <f t="shared" si="1"/>
        <v>2019-34</v>
      </c>
      <c r="F1933" s="36">
        <f t="shared" si="2"/>
        <v>34</v>
      </c>
      <c r="G1933">
        <f t="shared" si="3"/>
        <v>2019</v>
      </c>
      <c r="H1933" s="37">
        <f t="shared" si="4"/>
        <v>43697</v>
      </c>
    </row>
    <row r="1934">
      <c r="A1934" s="31">
        <v>43698.0</v>
      </c>
      <c r="B1934" s="39" t="s">
        <v>174</v>
      </c>
      <c r="C1934" s="33" t="s">
        <v>6</v>
      </c>
      <c r="D1934" s="40">
        <v>790.0</v>
      </c>
      <c r="E1934" s="35" t="str">
        <f t="shared" si="1"/>
        <v>2019-34</v>
      </c>
      <c r="F1934" s="36">
        <f t="shared" si="2"/>
        <v>34</v>
      </c>
      <c r="G1934">
        <f t="shared" si="3"/>
        <v>2019</v>
      </c>
      <c r="H1934" s="37">
        <f t="shared" si="4"/>
        <v>43698</v>
      </c>
    </row>
    <row r="1935">
      <c r="A1935" s="31">
        <v>43698.0</v>
      </c>
      <c r="B1935" s="39" t="s">
        <v>174</v>
      </c>
      <c r="C1935" s="33" t="s">
        <v>4</v>
      </c>
      <c r="D1935" s="40">
        <v>111.0</v>
      </c>
      <c r="E1935" s="35" t="str">
        <f t="shared" si="1"/>
        <v>2019-34</v>
      </c>
      <c r="F1935" s="36">
        <f t="shared" si="2"/>
        <v>34</v>
      </c>
      <c r="G1935">
        <f t="shared" si="3"/>
        <v>2019</v>
      </c>
      <c r="H1935" s="37">
        <f t="shared" si="4"/>
        <v>43698</v>
      </c>
    </row>
    <row r="1936">
      <c r="A1936" s="31">
        <v>43698.0</v>
      </c>
      <c r="B1936" s="39" t="s">
        <v>174</v>
      </c>
      <c r="C1936" s="33" t="s">
        <v>5</v>
      </c>
      <c r="D1936" s="40">
        <v>284.0</v>
      </c>
      <c r="E1936" s="35" t="str">
        <f t="shared" si="1"/>
        <v>2019-34</v>
      </c>
      <c r="F1936" s="36">
        <f t="shared" si="2"/>
        <v>34</v>
      </c>
      <c r="G1936">
        <f t="shared" si="3"/>
        <v>2019</v>
      </c>
      <c r="H1936" s="37">
        <f t="shared" si="4"/>
        <v>43698</v>
      </c>
    </row>
    <row r="1937">
      <c r="A1937" s="31">
        <v>43698.0</v>
      </c>
      <c r="B1937" s="39" t="s">
        <v>174</v>
      </c>
      <c r="C1937" s="39" t="s">
        <v>3</v>
      </c>
      <c r="D1937" s="34">
        <v>3112.0</v>
      </c>
      <c r="E1937" s="35" t="str">
        <f t="shared" si="1"/>
        <v>2019-34</v>
      </c>
      <c r="F1937" s="36">
        <f t="shared" si="2"/>
        <v>34</v>
      </c>
      <c r="G1937">
        <f t="shared" si="3"/>
        <v>2019</v>
      </c>
      <c r="H1937" s="37">
        <f t="shared" si="4"/>
        <v>43698</v>
      </c>
    </row>
    <row r="1938">
      <c r="A1938" s="31">
        <v>43699.0</v>
      </c>
      <c r="B1938" s="39" t="s">
        <v>174</v>
      </c>
      <c r="C1938" s="33" t="s">
        <v>6</v>
      </c>
      <c r="D1938" s="40">
        <v>814.0</v>
      </c>
      <c r="E1938" s="35" t="str">
        <f t="shared" si="1"/>
        <v>2019-34</v>
      </c>
      <c r="F1938" s="36">
        <f t="shared" si="2"/>
        <v>34</v>
      </c>
      <c r="G1938">
        <f t="shared" si="3"/>
        <v>2019</v>
      </c>
      <c r="H1938" s="37">
        <f t="shared" si="4"/>
        <v>43699</v>
      </c>
    </row>
    <row r="1939">
      <c r="A1939" s="31">
        <v>43699.0</v>
      </c>
      <c r="B1939" s="39" t="s">
        <v>174</v>
      </c>
      <c r="C1939" s="33" t="s">
        <v>4</v>
      </c>
      <c r="D1939" s="40">
        <v>103.0</v>
      </c>
      <c r="E1939" s="35" t="str">
        <f t="shared" si="1"/>
        <v>2019-34</v>
      </c>
      <c r="F1939" s="36">
        <f t="shared" si="2"/>
        <v>34</v>
      </c>
      <c r="G1939">
        <f t="shared" si="3"/>
        <v>2019</v>
      </c>
      <c r="H1939" s="37">
        <f t="shared" si="4"/>
        <v>43699</v>
      </c>
    </row>
    <row r="1940">
      <c r="A1940" s="31">
        <v>43699.0</v>
      </c>
      <c r="B1940" s="39" t="s">
        <v>174</v>
      </c>
      <c r="C1940" s="33" t="s">
        <v>5</v>
      </c>
      <c r="D1940" s="40">
        <v>237.0</v>
      </c>
      <c r="E1940" s="35" t="str">
        <f t="shared" si="1"/>
        <v>2019-34</v>
      </c>
      <c r="F1940" s="36">
        <f t="shared" si="2"/>
        <v>34</v>
      </c>
      <c r="G1940">
        <f t="shared" si="3"/>
        <v>2019</v>
      </c>
      <c r="H1940" s="37">
        <f t="shared" si="4"/>
        <v>43699</v>
      </c>
    </row>
    <row r="1941">
      <c r="A1941" s="31">
        <v>43699.0</v>
      </c>
      <c r="B1941" s="39" t="s">
        <v>174</v>
      </c>
      <c r="C1941" s="39" t="s">
        <v>3</v>
      </c>
      <c r="D1941" s="34">
        <v>2891.0</v>
      </c>
      <c r="E1941" s="35" t="str">
        <f t="shared" si="1"/>
        <v>2019-34</v>
      </c>
      <c r="F1941" s="36">
        <f t="shared" si="2"/>
        <v>34</v>
      </c>
      <c r="G1941">
        <f t="shared" si="3"/>
        <v>2019</v>
      </c>
      <c r="H1941" s="37">
        <f t="shared" si="4"/>
        <v>43699</v>
      </c>
    </row>
    <row r="1942">
      <c r="A1942" s="31">
        <v>43700.0</v>
      </c>
      <c r="B1942" s="39" t="s">
        <v>174</v>
      </c>
      <c r="C1942" s="33" t="s">
        <v>6</v>
      </c>
      <c r="D1942" s="40">
        <v>742.0</v>
      </c>
      <c r="E1942" s="35" t="str">
        <f t="shared" si="1"/>
        <v>2019-34</v>
      </c>
      <c r="F1942" s="36">
        <f t="shared" si="2"/>
        <v>34</v>
      </c>
      <c r="G1942">
        <f t="shared" si="3"/>
        <v>2019</v>
      </c>
      <c r="H1942" s="37">
        <f t="shared" si="4"/>
        <v>43700</v>
      </c>
    </row>
    <row r="1943">
      <c r="A1943" s="31">
        <v>43700.0</v>
      </c>
      <c r="B1943" s="39" t="s">
        <v>174</v>
      </c>
      <c r="C1943" s="33" t="s">
        <v>4</v>
      </c>
      <c r="D1943" s="40">
        <v>79.0</v>
      </c>
      <c r="E1943" s="35" t="str">
        <f t="shared" si="1"/>
        <v>2019-34</v>
      </c>
      <c r="F1943" s="36">
        <f t="shared" si="2"/>
        <v>34</v>
      </c>
      <c r="G1943">
        <f t="shared" si="3"/>
        <v>2019</v>
      </c>
      <c r="H1943" s="37">
        <f t="shared" si="4"/>
        <v>43700</v>
      </c>
    </row>
    <row r="1944">
      <c r="A1944" s="31">
        <v>43700.0</v>
      </c>
      <c r="B1944" s="39" t="s">
        <v>174</v>
      </c>
      <c r="C1944" s="33" t="s">
        <v>5</v>
      </c>
      <c r="D1944" s="40">
        <v>348.0</v>
      </c>
      <c r="E1944" s="35" t="str">
        <f t="shared" si="1"/>
        <v>2019-34</v>
      </c>
      <c r="F1944" s="36">
        <f t="shared" si="2"/>
        <v>34</v>
      </c>
      <c r="G1944">
        <f t="shared" si="3"/>
        <v>2019</v>
      </c>
      <c r="H1944" s="37">
        <f t="shared" si="4"/>
        <v>43700</v>
      </c>
    </row>
    <row r="1945">
      <c r="A1945" s="31">
        <v>43700.0</v>
      </c>
      <c r="B1945" s="39" t="s">
        <v>174</v>
      </c>
      <c r="C1945" s="39" t="s">
        <v>3</v>
      </c>
      <c r="D1945" s="34">
        <v>2923.0</v>
      </c>
      <c r="E1945" s="35" t="str">
        <f t="shared" si="1"/>
        <v>2019-34</v>
      </c>
      <c r="F1945" s="36">
        <f t="shared" si="2"/>
        <v>34</v>
      </c>
      <c r="G1945">
        <f t="shared" si="3"/>
        <v>2019</v>
      </c>
      <c r="H1945" s="37">
        <f t="shared" si="4"/>
        <v>43700</v>
      </c>
    </row>
    <row r="1946">
      <c r="A1946" s="31">
        <v>43701.0</v>
      </c>
      <c r="B1946" s="39" t="s">
        <v>174</v>
      </c>
      <c r="C1946" s="33" t="s">
        <v>6</v>
      </c>
      <c r="D1946" s="34">
        <v>1011.0</v>
      </c>
      <c r="E1946" s="35" t="str">
        <f t="shared" si="1"/>
        <v>2019-34</v>
      </c>
      <c r="F1946" s="36">
        <f t="shared" si="2"/>
        <v>34</v>
      </c>
      <c r="G1946">
        <f t="shared" si="3"/>
        <v>2019</v>
      </c>
      <c r="H1946" s="37">
        <f t="shared" si="4"/>
        <v>43701</v>
      </c>
    </row>
    <row r="1947">
      <c r="A1947" s="31">
        <v>43701.0</v>
      </c>
      <c r="B1947" s="39" t="s">
        <v>174</v>
      </c>
      <c r="C1947" s="33" t="s">
        <v>4</v>
      </c>
      <c r="D1947" s="40">
        <v>87.0</v>
      </c>
      <c r="E1947" s="35" t="str">
        <f t="shared" si="1"/>
        <v>2019-34</v>
      </c>
      <c r="F1947" s="36">
        <f t="shared" si="2"/>
        <v>34</v>
      </c>
      <c r="G1947">
        <f t="shared" si="3"/>
        <v>2019</v>
      </c>
      <c r="H1947" s="37">
        <f t="shared" si="4"/>
        <v>43701</v>
      </c>
    </row>
    <row r="1948">
      <c r="A1948" s="31">
        <v>43701.0</v>
      </c>
      <c r="B1948" s="39" t="s">
        <v>174</v>
      </c>
      <c r="C1948" s="33" t="s">
        <v>5</v>
      </c>
      <c r="D1948" s="40">
        <v>348.0</v>
      </c>
      <c r="E1948" s="35" t="str">
        <f t="shared" si="1"/>
        <v>2019-34</v>
      </c>
      <c r="F1948" s="36">
        <f t="shared" si="2"/>
        <v>34</v>
      </c>
      <c r="G1948">
        <f t="shared" si="3"/>
        <v>2019</v>
      </c>
      <c r="H1948" s="37">
        <f t="shared" si="4"/>
        <v>43701</v>
      </c>
    </row>
    <row r="1949">
      <c r="A1949" s="31">
        <v>43701.0</v>
      </c>
      <c r="B1949" s="39" t="s">
        <v>174</v>
      </c>
      <c r="C1949" s="39" t="s">
        <v>3</v>
      </c>
      <c r="D1949" s="34">
        <v>3673.0</v>
      </c>
      <c r="E1949" s="35" t="str">
        <f t="shared" si="1"/>
        <v>2019-34</v>
      </c>
      <c r="F1949" s="36">
        <f t="shared" si="2"/>
        <v>34</v>
      </c>
      <c r="G1949">
        <f t="shared" si="3"/>
        <v>2019</v>
      </c>
      <c r="H1949" s="37">
        <f t="shared" si="4"/>
        <v>43701</v>
      </c>
    </row>
    <row r="1950">
      <c r="A1950" s="31">
        <v>43702.0</v>
      </c>
      <c r="B1950" s="39" t="s">
        <v>174</v>
      </c>
      <c r="C1950" s="33" t="s">
        <v>6</v>
      </c>
      <c r="D1950" s="40">
        <v>940.0</v>
      </c>
      <c r="E1950" s="35" t="str">
        <f t="shared" si="1"/>
        <v>2019-35</v>
      </c>
      <c r="F1950" s="36">
        <f t="shared" si="2"/>
        <v>35</v>
      </c>
      <c r="G1950">
        <f t="shared" si="3"/>
        <v>2019</v>
      </c>
      <c r="H1950" s="37">
        <f t="shared" si="4"/>
        <v>43702</v>
      </c>
    </row>
    <row r="1951">
      <c r="A1951" s="31">
        <v>43702.0</v>
      </c>
      <c r="B1951" s="39" t="s">
        <v>174</v>
      </c>
      <c r="C1951" s="33" t="s">
        <v>4</v>
      </c>
      <c r="D1951" s="40">
        <v>95.0</v>
      </c>
      <c r="E1951" s="35" t="str">
        <f t="shared" si="1"/>
        <v>2019-35</v>
      </c>
      <c r="F1951" s="36">
        <f t="shared" si="2"/>
        <v>35</v>
      </c>
      <c r="G1951">
        <f t="shared" si="3"/>
        <v>2019</v>
      </c>
      <c r="H1951" s="37">
        <f t="shared" si="4"/>
        <v>43702</v>
      </c>
    </row>
    <row r="1952">
      <c r="A1952" s="31">
        <v>43702.0</v>
      </c>
      <c r="B1952" s="39" t="s">
        <v>174</v>
      </c>
      <c r="C1952" s="33" t="s">
        <v>5</v>
      </c>
      <c r="D1952" s="40">
        <v>253.0</v>
      </c>
      <c r="E1952" s="35" t="str">
        <f t="shared" si="1"/>
        <v>2019-35</v>
      </c>
      <c r="F1952" s="36">
        <f t="shared" si="2"/>
        <v>35</v>
      </c>
      <c r="G1952">
        <f t="shared" si="3"/>
        <v>2019</v>
      </c>
      <c r="H1952" s="37">
        <f t="shared" si="4"/>
        <v>43702</v>
      </c>
    </row>
    <row r="1953">
      <c r="A1953" s="31">
        <v>43702.0</v>
      </c>
      <c r="B1953" s="39" t="s">
        <v>174</v>
      </c>
      <c r="C1953" s="39" t="s">
        <v>3</v>
      </c>
      <c r="D1953" s="34">
        <v>3088.0</v>
      </c>
      <c r="E1953" s="35" t="str">
        <f t="shared" si="1"/>
        <v>2019-35</v>
      </c>
      <c r="F1953" s="36">
        <f t="shared" si="2"/>
        <v>35</v>
      </c>
      <c r="G1953">
        <f t="shared" si="3"/>
        <v>2019</v>
      </c>
      <c r="H1953" s="37">
        <f t="shared" si="4"/>
        <v>43702</v>
      </c>
    </row>
    <row r="1954">
      <c r="A1954" s="31">
        <v>43703.0</v>
      </c>
      <c r="B1954" s="39" t="s">
        <v>174</v>
      </c>
      <c r="C1954" s="33" t="s">
        <v>6</v>
      </c>
      <c r="D1954" s="40">
        <v>956.0</v>
      </c>
      <c r="E1954" s="35" t="str">
        <f t="shared" si="1"/>
        <v>2019-35</v>
      </c>
      <c r="F1954" s="36">
        <f t="shared" si="2"/>
        <v>35</v>
      </c>
      <c r="G1954">
        <f t="shared" si="3"/>
        <v>2019</v>
      </c>
      <c r="H1954" s="37">
        <f t="shared" si="4"/>
        <v>43703</v>
      </c>
    </row>
    <row r="1955">
      <c r="A1955" s="31">
        <v>43703.0</v>
      </c>
      <c r="B1955" s="39" t="s">
        <v>174</v>
      </c>
      <c r="C1955" s="33" t="s">
        <v>4</v>
      </c>
      <c r="D1955" s="40">
        <v>95.0</v>
      </c>
      <c r="E1955" s="35" t="str">
        <f t="shared" si="1"/>
        <v>2019-35</v>
      </c>
      <c r="F1955" s="36">
        <f t="shared" si="2"/>
        <v>35</v>
      </c>
      <c r="G1955">
        <f t="shared" si="3"/>
        <v>2019</v>
      </c>
      <c r="H1955" s="37">
        <f t="shared" si="4"/>
        <v>43703</v>
      </c>
    </row>
    <row r="1956">
      <c r="A1956" s="31">
        <v>43703.0</v>
      </c>
      <c r="B1956" s="39" t="s">
        <v>174</v>
      </c>
      <c r="C1956" s="33" t="s">
        <v>5</v>
      </c>
      <c r="D1956" s="40">
        <v>308.0</v>
      </c>
      <c r="E1956" s="35" t="str">
        <f t="shared" si="1"/>
        <v>2019-35</v>
      </c>
      <c r="F1956" s="36">
        <f t="shared" si="2"/>
        <v>35</v>
      </c>
      <c r="G1956">
        <f t="shared" si="3"/>
        <v>2019</v>
      </c>
      <c r="H1956" s="37">
        <f t="shared" si="4"/>
        <v>43703</v>
      </c>
    </row>
    <row r="1957">
      <c r="A1957" s="31">
        <v>43703.0</v>
      </c>
      <c r="B1957" s="39" t="s">
        <v>174</v>
      </c>
      <c r="C1957" s="39" t="s">
        <v>3</v>
      </c>
      <c r="D1957" s="34">
        <v>3270.0</v>
      </c>
      <c r="E1957" s="35" t="str">
        <f t="shared" si="1"/>
        <v>2019-35</v>
      </c>
      <c r="F1957" s="36">
        <f t="shared" si="2"/>
        <v>35</v>
      </c>
      <c r="G1957">
        <f t="shared" si="3"/>
        <v>2019</v>
      </c>
      <c r="H1957" s="37">
        <f t="shared" si="4"/>
        <v>43703</v>
      </c>
    </row>
    <row r="1958">
      <c r="A1958" s="31">
        <v>43704.0</v>
      </c>
      <c r="B1958" s="39" t="s">
        <v>174</v>
      </c>
      <c r="C1958" s="33" t="s">
        <v>6</v>
      </c>
      <c r="D1958" s="40">
        <v>893.0</v>
      </c>
      <c r="E1958" s="35" t="str">
        <f t="shared" si="1"/>
        <v>2019-35</v>
      </c>
      <c r="F1958" s="36">
        <f t="shared" si="2"/>
        <v>35</v>
      </c>
      <c r="G1958">
        <f t="shared" si="3"/>
        <v>2019</v>
      </c>
      <c r="H1958" s="37">
        <f t="shared" si="4"/>
        <v>43704</v>
      </c>
    </row>
    <row r="1959">
      <c r="A1959" s="31">
        <v>43704.0</v>
      </c>
      <c r="B1959" s="39" t="s">
        <v>174</v>
      </c>
      <c r="C1959" s="33" t="s">
        <v>4</v>
      </c>
      <c r="D1959" s="40">
        <v>71.0</v>
      </c>
      <c r="E1959" s="35" t="str">
        <f t="shared" si="1"/>
        <v>2019-35</v>
      </c>
      <c r="F1959" s="36">
        <f t="shared" si="2"/>
        <v>35</v>
      </c>
      <c r="G1959">
        <f t="shared" si="3"/>
        <v>2019</v>
      </c>
      <c r="H1959" s="37">
        <f t="shared" si="4"/>
        <v>43704</v>
      </c>
    </row>
    <row r="1960">
      <c r="A1960" s="31">
        <v>43704.0</v>
      </c>
      <c r="B1960" s="39" t="s">
        <v>174</v>
      </c>
      <c r="C1960" s="33" t="s">
        <v>5</v>
      </c>
      <c r="D1960" s="40">
        <v>237.0</v>
      </c>
      <c r="E1960" s="35" t="str">
        <f t="shared" si="1"/>
        <v>2019-35</v>
      </c>
      <c r="F1960" s="36">
        <f t="shared" si="2"/>
        <v>35</v>
      </c>
      <c r="G1960">
        <f t="shared" si="3"/>
        <v>2019</v>
      </c>
      <c r="H1960" s="37">
        <f t="shared" si="4"/>
        <v>43704</v>
      </c>
    </row>
    <row r="1961">
      <c r="A1961" s="31">
        <v>43704.0</v>
      </c>
      <c r="B1961" s="39" t="s">
        <v>174</v>
      </c>
      <c r="C1961" s="39" t="s">
        <v>3</v>
      </c>
      <c r="D1961" s="34">
        <v>3215.0</v>
      </c>
      <c r="E1961" s="35" t="str">
        <f t="shared" si="1"/>
        <v>2019-35</v>
      </c>
      <c r="F1961" s="36">
        <f t="shared" si="2"/>
        <v>35</v>
      </c>
      <c r="G1961">
        <f t="shared" si="3"/>
        <v>2019</v>
      </c>
      <c r="H1961" s="37">
        <f t="shared" si="4"/>
        <v>43704</v>
      </c>
    </row>
    <row r="1962">
      <c r="A1962" s="31">
        <v>43705.0</v>
      </c>
      <c r="B1962" s="39" t="s">
        <v>174</v>
      </c>
      <c r="C1962" s="33" t="s">
        <v>6</v>
      </c>
      <c r="D1962" s="40">
        <v>861.0</v>
      </c>
      <c r="E1962" s="35" t="str">
        <f t="shared" si="1"/>
        <v>2019-35</v>
      </c>
      <c r="F1962" s="36">
        <f t="shared" si="2"/>
        <v>35</v>
      </c>
      <c r="G1962">
        <f t="shared" si="3"/>
        <v>2019</v>
      </c>
      <c r="H1962" s="37">
        <f t="shared" si="4"/>
        <v>43705</v>
      </c>
    </row>
    <row r="1963">
      <c r="A1963" s="31">
        <v>43705.0</v>
      </c>
      <c r="B1963" s="39" t="s">
        <v>174</v>
      </c>
      <c r="C1963" s="33" t="s">
        <v>4</v>
      </c>
      <c r="D1963" s="40">
        <v>63.0</v>
      </c>
      <c r="E1963" s="35" t="str">
        <f t="shared" si="1"/>
        <v>2019-35</v>
      </c>
      <c r="F1963" s="36">
        <f t="shared" si="2"/>
        <v>35</v>
      </c>
      <c r="G1963">
        <f t="shared" si="3"/>
        <v>2019</v>
      </c>
      <c r="H1963" s="37">
        <f t="shared" si="4"/>
        <v>43705</v>
      </c>
    </row>
    <row r="1964">
      <c r="A1964" s="31">
        <v>43705.0</v>
      </c>
      <c r="B1964" s="39" t="s">
        <v>174</v>
      </c>
      <c r="C1964" s="33" t="s">
        <v>5</v>
      </c>
      <c r="D1964" s="40">
        <v>387.0</v>
      </c>
      <c r="E1964" s="35" t="str">
        <f t="shared" si="1"/>
        <v>2019-35</v>
      </c>
      <c r="F1964" s="36">
        <f t="shared" si="2"/>
        <v>35</v>
      </c>
      <c r="G1964">
        <f t="shared" si="3"/>
        <v>2019</v>
      </c>
      <c r="H1964" s="37">
        <f t="shared" si="4"/>
        <v>43705</v>
      </c>
    </row>
    <row r="1965">
      <c r="A1965" s="31">
        <v>43705.0</v>
      </c>
      <c r="B1965" s="39" t="s">
        <v>174</v>
      </c>
      <c r="C1965" s="39" t="s">
        <v>3</v>
      </c>
      <c r="D1965" s="34">
        <v>3349.0</v>
      </c>
      <c r="E1965" s="35" t="str">
        <f t="shared" si="1"/>
        <v>2019-35</v>
      </c>
      <c r="F1965" s="36">
        <f t="shared" si="2"/>
        <v>35</v>
      </c>
      <c r="G1965">
        <f t="shared" si="3"/>
        <v>2019</v>
      </c>
      <c r="H1965" s="37">
        <f t="shared" si="4"/>
        <v>43705</v>
      </c>
    </row>
    <row r="1966">
      <c r="A1966" s="31">
        <v>43706.0</v>
      </c>
      <c r="B1966" s="39" t="s">
        <v>174</v>
      </c>
      <c r="C1966" s="33" t="s">
        <v>6</v>
      </c>
      <c r="D1966" s="34">
        <v>1153.0</v>
      </c>
      <c r="E1966" s="35" t="str">
        <f t="shared" si="1"/>
        <v>2019-35</v>
      </c>
      <c r="F1966" s="36">
        <f t="shared" si="2"/>
        <v>35</v>
      </c>
      <c r="G1966">
        <f t="shared" si="3"/>
        <v>2019</v>
      </c>
      <c r="H1966" s="37">
        <f t="shared" si="4"/>
        <v>43706</v>
      </c>
    </row>
    <row r="1967">
      <c r="A1967" s="31">
        <v>43706.0</v>
      </c>
      <c r="B1967" s="39" t="s">
        <v>174</v>
      </c>
      <c r="C1967" s="33" t="s">
        <v>4</v>
      </c>
      <c r="D1967" s="40">
        <v>79.0</v>
      </c>
      <c r="E1967" s="35" t="str">
        <f t="shared" si="1"/>
        <v>2019-35</v>
      </c>
      <c r="F1967" s="36">
        <f t="shared" si="2"/>
        <v>35</v>
      </c>
      <c r="G1967">
        <f t="shared" si="3"/>
        <v>2019</v>
      </c>
      <c r="H1967" s="37">
        <f t="shared" si="4"/>
        <v>43706</v>
      </c>
    </row>
    <row r="1968">
      <c r="A1968" s="31">
        <v>43706.0</v>
      </c>
      <c r="B1968" s="39" t="s">
        <v>174</v>
      </c>
      <c r="C1968" s="33" t="s">
        <v>5</v>
      </c>
      <c r="D1968" s="40">
        <v>237.0</v>
      </c>
      <c r="E1968" s="35" t="str">
        <f t="shared" si="1"/>
        <v>2019-35</v>
      </c>
      <c r="F1968" s="36">
        <f t="shared" si="2"/>
        <v>35</v>
      </c>
      <c r="G1968">
        <f t="shared" si="3"/>
        <v>2019</v>
      </c>
      <c r="H1968" s="37">
        <f t="shared" si="4"/>
        <v>43706</v>
      </c>
    </row>
    <row r="1969">
      <c r="A1969" s="31">
        <v>43706.0</v>
      </c>
      <c r="B1969" s="39" t="s">
        <v>174</v>
      </c>
      <c r="C1969" s="39" t="s">
        <v>3</v>
      </c>
      <c r="D1969" s="34">
        <v>3254.0</v>
      </c>
      <c r="E1969" s="35" t="str">
        <f t="shared" si="1"/>
        <v>2019-35</v>
      </c>
      <c r="F1969" s="36">
        <f t="shared" si="2"/>
        <v>35</v>
      </c>
      <c r="G1969">
        <f t="shared" si="3"/>
        <v>2019</v>
      </c>
      <c r="H1969" s="37">
        <f t="shared" si="4"/>
        <v>43706</v>
      </c>
    </row>
    <row r="1970">
      <c r="A1970" s="31">
        <v>43707.0</v>
      </c>
      <c r="B1970" s="39" t="s">
        <v>174</v>
      </c>
      <c r="C1970" s="33" t="s">
        <v>6</v>
      </c>
      <c r="D1970" s="40">
        <v>964.0</v>
      </c>
      <c r="E1970" s="35" t="str">
        <f t="shared" si="1"/>
        <v>2019-35</v>
      </c>
      <c r="F1970" s="36">
        <f t="shared" si="2"/>
        <v>35</v>
      </c>
      <c r="G1970">
        <f t="shared" si="3"/>
        <v>2019</v>
      </c>
      <c r="H1970" s="37">
        <f t="shared" si="4"/>
        <v>43707</v>
      </c>
    </row>
    <row r="1971">
      <c r="A1971" s="31">
        <v>43707.0</v>
      </c>
      <c r="B1971" s="39" t="s">
        <v>174</v>
      </c>
      <c r="C1971" s="33" t="s">
        <v>4</v>
      </c>
      <c r="D1971" s="40">
        <v>63.0</v>
      </c>
      <c r="E1971" s="35" t="str">
        <f t="shared" si="1"/>
        <v>2019-35</v>
      </c>
      <c r="F1971" s="36">
        <f t="shared" si="2"/>
        <v>35</v>
      </c>
      <c r="G1971">
        <f t="shared" si="3"/>
        <v>2019</v>
      </c>
      <c r="H1971" s="37">
        <f t="shared" si="4"/>
        <v>43707</v>
      </c>
    </row>
    <row r="1972">
      <c r="A1972" s="31">
        <v>43707.0</v>
      </c>
      <c r="B1972" s="39" t="s">
        <v>174</v>
      </c>
      <c r="C1972" s="33" t="s">
        <v>5</v>
      </c>
      <c r="D1972" s="40">
        <v>348.0</v>
      </c>
      <c r="E1972" s="35" t="str">
        <f t="shared" si="1"/>
        <v>2019-35</v>
      </c>
      <c r="F1972" s="36">
        <f t="shared" si="2"/>
        <v>35</v>
      </c>
      <c r="G1972">
        <f t="shared" si="3"/>
        <v>2019</v>
      </c>
      <c r="H1972" s="37">
        <f t="shared" si="4"/>
        <v>43707</v>
      </c>
    </row>
    <row r="1973">
      <c r="A1973" s="31">
        <v>43707.0</v>
      </c>
      <c r="B1973" s="39" t="s">
        <v>174</v>
      </c>
      <c r="C1973" s="39" t="s">
        <v>3</v>
      </c>
      <c r="D1973" s="34">
        <v>3270.0</v>
      </c>
      <c r="E1973" s="35" t="str">
        <f t="shared" si="1"/>
        <v>2019-35</v>
      </c>
      <c r="F1973" s="36">
        <f t="shared" si="2"/>
        <v>35</v>
      </c>
      <c r="G1973">
        <f t="shared" si="3"/>
        <v>2019</v>
      </c>
      <c r="H1973" s="37">
        <f t="shared" si="4"/>
        <v>43707</v>
      </c>
    </row>
    <row r="1974">
      <c r="A1974" s="31">
        <v>43708.0</v>
      </c>
      <c r="B1974" s="39" t="s">
        <v>174</v>
      </c>
      <c r="C1974" s="33" t="s">
        <v>6</v>
      </c>
      <c r="D1974" s="34">
        <v>1114.0</v>
      </c>
      <c r="E1974" s="35" t="str">
        <f t="shared" si="1"/>
        <v>2019-35</v>
      </c>
      <c r="F1974" s="36">
        <f t="shared" si="2"/>
        <v>35</v>
      </c>
      <c r="G1974">
        <f t="shared" si="3"/>
        <v>2019</v>
      </c>
      <c r="H1974" s="37">
        <f t="shared" si="4"/>
        <v>43708</v>
      </c>
    </row>
    <row r="1975">
      <c r="A1975" s="31">
        <v>43708.0</v>
      </c>
      <c r="B1975" s="39" t="s">
        <v>174</v>
      </c>
      <c r="C1975" s="33" t="s">
        <v>4</v>
      </c>
      <c r="D1975" s="40">
        <v>103.0</v>
      </c>
      <c r="E1975" s="35" t="str">
        <f t="shared" si="1"/>
        <v>2019-35</v>
      </c>
      <c r="F1975" s="36">
        <f t="shared" si="2"/>
        <v>35</v>
      </c>
      <c r="G1975">
        <f t="shared" si="3"/>
        <v>2019</v>
      </c>
      <c r="H1975" s="37">
        <f t="shared" si="4"/>
        <v>43708</v>
      </c>
    </row>
    <row r="1976">
      <c r="A1976" s="31">
        <v>43708.0</v>
      </c>
      <c r="B1976" s="39" t="s">
        <v>174</v>
      </c>
      <c r="C1976" s="33" t="s">
        <v>5</v>
      </c>
      <c r="D1976" s="40">
        <v>205.0</v>
      </c>
      <c r="E1976" s="35" t="str">
        <f t="shared" si="1"/>
        <v>2019-35</v>
      </c>
      <c r="F1976" s="36">
        <f t="shared" si="2"/>
        <v>35</v>
      </c>
      <c r="G1976">
        <f t="shared" si="3"/>
        <v>2019</v>
      </c>
      <c r="H1976" s="37">
        <f t="shared" si="4"/>
        <v>43708</v>
      </c>
    </row>
    <row r="1977">
      <c r="A1977" s="31">
        <v>43708.0</v>
      </c>
      <c r="B1977" s="39" t="s">
        <v>174</v>
      </c>
      <c r="C1977" s="39" t="s">
        <v>3</v>
      </c>
      <c r="D1977" s="34">
        <v>3539.0</v>
      </c>
      <c r="E1977" s="35" t="str">
        <f t="shared" si="1"/>
        <v>2019-35</v>
      </c>
      <c r="F1977" s="36">
        <f t="shared" si="2"/>
        <v>35</v>
      </c>
      <c r="G1977">
        <f t="shared" si="3"/>
        <v>2019</v>
      </c>
      <c r="H1977" s="37">
        <f t="shared" si="4"/>
        <v>43708</v>
      </c>
    </row>
    <row r="1978">
      <c r="A1978" s="31">
        <v>43709.0</v>
      </c>
      <c r="B1978" s="39" t="s">
        <v>174</v>
      </c>
      <c r="C1978" s="33" t="s">
        <v>6</v>
      </c>
      <c r="D1978" s="34">
        <v>1114.0</v>
      </c>
      <c r="E1978" s="35" t="str">
        <f t="shared" si="1"/>
        <v>2019-36</v>
      </c>
      <c r="F1978" s="36">
        <f t="shared" si="2"/>
        <v>36</v>
      </c>
      <c r="G1978">
        <f t="shared" si="3"/>
        <v>2019</v>
      </c>
      <c r="H1978" s="37">
        <f t="shared" si="4"/>
        <v>43709</v>
      </c>
    </row>
    <row r="1979">
      <c r="A1979" s="31">
        <v>43709.0</v>
      </c>
      <c r="B1979" s="39" t="s">
        <v>174</v>
      </c>
      <c r="C1979" s="33" t="s">
        <v>4</v>
      </c>
      <c r="D1979" s="40">
        <v>118.0</v>
      </c>
      <c r="E1979" s="35" t="str">
        <f t="shared" si="1"/>
        <v>2019-36</v>
      </c>
      <c r="F1979" s="36">
        <f t="shared" si="2"/>
        <v>36</v>
      </c>
      <c r="G1979">
        <f t="shared" si="3"/>
        <v>2019</v>
      </c>
      <c r="H1979" s="37">
        <f t="shared" si="4"/>
        <v>43709</v>
      </c>
    </row>
    <row r="1980">
      <c r="A1980" s="31">
        <v>43709.0</v>
      </c>
      <c r="B1980" s="39" t="s">
        <v>174</v>
      </c>
      <c r="C1980" s="33" t="s">
        <v>5</v>
      </c>
      <c r="D1980" s="40">
        <v>284.0</v>
      </c>
      <c r="E1980" s="35" t="str">
        <f t="shared" si="1"/>
        <v>2019-36</v>
      </c>
      <c r="F1980" s="36">
        <f t="shared" si="2"/>
        <v>36</v>
      </c>
      <c r="G1980">
        <f t="shared" si="3"/>
        <v>2019</v>
      </c>
      <c r="H1980" s="37">
        <f t="shared" si="4"/>
        <v>43709</v>
      </c>
    </row>
    <row r="1981">
      <c r="A1981" s="31">
        <v>43709.0</v>
      </c>
      <c r="B1981" s="39" t="s">
        <v>174</v>
      </c>
      <c r="C1981" s="39" t="s">
        <v>3</v>
      </c>
      <c r="D1981" s="34">
        <v>3570.0</v>
      </c>
      <c r="E1981" s="35" t="str">
        <f t="shared" si="1"/>
        <v>2019-36</v>
      </c>
      <c r="F1981" s="36">
        <f t="shared" si="2"/>
        <v>36</v>
      </c>
      <c r="G1981">
        <f t="shared" si="3"/>
        <v>2019</v>
      </c>
      <c r="H1981" s="37">
        <f t="shared" si="4"/>
        <v>43709</v>
      </c>
    </row>
    <row r="1982">
      <c r="A1982" s="31">
        <v>43710.0</v>
      </c>
      <c r="B1982" s="39" t="s">
        <v>174</v>
      </c>
      <c r="C1982" s="33" t="s">
        <v>6</v>
      </c>
      <c r="D1982" s="34">
        <v>1303.0</v>
      </c>
      <c r="E1982" s="35" t="str">
        <f t="shared" si="1"/>
        <v>2019-36</v>
      </c>
      <c r="F1982" s="36">
        <f t="shared" si="2"/>
        <v>36</v>
      </c>
      <c r="G1982">
        <f t="shared" si="3"/>
        <v>2019</v>
      </c>
      <c r="H1982" s="37">
        <f t="shared" si="4"/>
        <v>43710</v>
      </c>
    </row>
    <row r="1983">
      <c r="A1983" s="31">
        <v>43710.0</v>
      </c>
      <c r="B1983" s="39" t="s">
        <v>174</v>
      </c>
      <c r="C1983" s="33" t="s">
        <v>4</v>
      </c>
      <c r="D1983" s="40">
        <v>126.0</v>
      </c>
      <c r="E1983" s="35" t="str">
        <f t="shared" si="1"/>
        <v>2019-36</v>
      </c>
      <c r="F1983" s="36">
        <f t="shared" si="2"/>
        <v>36</v>
      </c>
      <c r="G1983">
        <f t="shared" si="3"/>
        <v>2019</v>
      </c>
      <c r="H1983" s="37">
        <f t="shared" si="4"/>
        <v>43710</v>
      </c>
    </row>
    <row r="1984">
      <c r="A1984" s="31">
        <v>43710.0</v>
      </c>
      <c r="B1984" s="39" t="s">
        <v>174</v>
      </c>
      <c r="C1984" s="33" t="s">
        <v>5</v>
      </c>
      <c r="D1984" s="40">
        <v>308.0</v>
      </c>
      <c r="E1984" s="35" t="str">
        <f t="shared" si="1"/>
        <v>2019-36</v>
      </c>
      <c r="F1984" s="36">
        <f t="shared" si="2"/>
        <v>36</v>
      </c>
      <c r="G1984">
        <f t="shared" si="3"/>
        <v>2019</v>
      </c>
      <c r="H1984" s="37">
        <f t="shared" si="4"/>
        <v>43710</v>
      </c>
    </row>
    <row r="1985">
      <c r="A1985" s="31">
        <v>43710.0</v>
      </c>
      <c r="B1985" s="39" t="s">
        <v>174</v>
      </c>
      <c r="C1985" s="39" t="s">
        <v>3</v>
      </c>
      <c r="D1985" s="34">
        <v>3973.0</v>
      </c>
      <c r="E1985" s="35" t="str">
        <f t="shared" si="1"/>
        <v>2019-36</v>
      </c>
      <c r="F1985" s="36">
        <f t="shared" si="2"/>
        <v>36</v>
      </c>
      <c r="G1985">
        <f t="shared" si="3"/>
        <v>2019</v>
      </c>
      <c r="H1985" s="37">
        <f t="shared" si="4"/>
        <v>43710</v>
      </c>
    </row>
    <row r="1986">
      <c r="A1986" s="31">
        <v>43711.0</v>
      </c>
      <c r="B1986" s="39" t="s">
        <v>174</v>
      </c>
      <c r="C1986" s="33" t="s">
        <v>6</v>
      </c>
      <c r="D1986" s="34">
        <v>1051.0</v>
      </c>
      <c r="E1986" s="35" t="str">
        <f t="shared" si="1"/>
        <v>2019-36</v>
      </c>
      <c r="F1986" s="36">
        <f t="shared" si="2"/>
        <v>36</v>
      </c>
      <c r="G1986">
        <f t="shared" si="3"/>
        <v>2019</v>
      </c>
      <c r="H1986" s="37">
        <f t="shared" si="4"/>
        <v>43711</v>
      </c>
    </row>
    <row r="1987">
      <c r="A1987" s="31">
        <v>43711.0</v>
      </c>
      <c r="B1987" s="39" t="s">
        <v>174</v>
      </c>
      <c r="C1987" s="33" t="s">
        <v>4</v>
      </c>
      <c r="D1987" s="40">
        <v>71.0</v>
      </c>
      <c r="E1987" s="35" t="str">
        <f t="shared" si="1"/>
        <v>2019-36</v>
      </c>
      <c r="F1987" s="36">
        <f t="shared" si="2"/>
        <v>36</v>
      </c>
      <c r="G1987">
        <f t="shared" si="3"/>
        <v>2019</v>
      </c>
      <c r="H1987" s="37">
        <f t="shared" si="4"/>
        <v>43711</v>
      </c>
    </row>
    <row r="1988">
      <c r="A1988" s="31">
        <v>43711.0</v>
      </c>
      <c r="B1988" s="39" t="s">
        <v>174</v>
      </c>
      <c r="C1988" s="33" t="s">
        <v>5</v>
      </c>
      <c r="D1988" s="40">
        <v>269.0</v>
      </c>
      <c r="E1988" s="35" t="str">
        <f t="shared" si="1"/>
        <v>2019-36</v>
      </c>
      <c r="F1988" s="36">
        <f t="shared" si="2"/>
        <v>36</v>
      </c>
      <c r="G1988">
        <f t="shared" si="3"/>
        <v>2019</v>
      </c>
      <c r="H1988" s="37">
        <f t="shared" si="4"/>
        <v>43711</v>
      </c>
    </row>
    <row r="1989">
      <c r="A1989" s="31">
        <v>43711.0</v>
      </c>
      <c r="B1989" s="39" t="s">
        <v>174</v>
      </c>
      <c r="C1989" s="39" t="s">
        <v>3</v>
      </c>
      <c r="D1989" s="34">
        <v>3807.0</v>
      </c>
      <c r="E1989" s="35" t="str">
        <f t="shared" si="1"/>
        <v>2019-36</v>
      </c>
      <c r="F1989" s="36">
        <f t="shared" si="2"/>
        <v>36</v>
      </c>
      <c r="G1989">
        <f t="shared" si="3"/>
        <v>2019</v>
      </c>
      <c r="H1989" s="37">
        <f t="shared" si="4"/>
        <v>43711</v>
      </c>
    </row>
    <row r="1990">
      <c r="A1990" s="31">
        <v>43712.0</v>
      </c>
      <c r="B1990" s="39" t="s">
        <v>174</v>
      </c>
      <c r="C1990" s="33" t="s">
        <v>6</v>
      </c>
      <c r="D1990" s="34">
        <v>1122.0</v>
      </c>
      <c r="E1990" s="35" t="str">
        <f t="shared" si="1"/>
        <v>2019-36</v>
      </c>
      <c r="F1990" s="36">
        <f t="shared" si="2"/>
        <v>36</v>
      </c>
      <c r="G1990">
        <f t="shared" si="3"/>
        <v>2019</v>
      </c>
      <c r="H1990" s="37">
        <f t="shared" si="4"/>
        <v>43712</v>
      </c>
    </row>
    <row r="1991">
      <c r="A1991" s="31">
        <v>43712.0</v>
      </c>
      <c r="B1991" s="39" t="s">
        <v>174</v>
      </c>
      <c r="C1991" s="33" t="s">
        <v>4</v>
      </c>
      <c r="D1991" s="40">
        <v>95.0</v>
      </c>
      <c r="E1991" s="35" t="str">
        <f t="shared" si="1"/>
        <v>2019-36</v>
      </c>
      <c r="F1991" s="36">
        <f t="shared" si="2"/>
        <v>36</v>
      </c>
      <c r="G1991">
        <f t="shared" si="3"/>
        <v>2019</v>
      </c>
      <c r="H1991" s="37">
        <f t="shared" si="4"/>
        <v>43712</v>
      </c>
    </row>
    <row r="1992">
      <c r="A1992" s="31">
        <v>43712.0</v>
      </c>
      <c r="B1992" s="39" t="s">
        <v>174</v>
      </c>
      <c r="C1992" s="33" t="s">
        <v>5</v>
      </c>
      <c r="D1992" s="40">
        <v>434.0</v>
      </c>
      <c r="E1992" s="35" t="str">
        <f t="shared" si="1"/>
        <v>2019-36</v>
      </c>
      <c r="F1992" s="36">
        <f t="shared" si="2"/>
        <v>36</v>
      </c>
      <c r="G1992">
        <f t="shared" si="3"/>
        <v>2019</v>
      </c>
      <c r="H1992" s="37">
        <f t="shared" si="4"/>
        <v>43712</v>
      </c>
    </row>
    <row r="1993">
      <c r="A1993" s="31">
        <v>43712.0</v>
      </c>
      <c r="B1993" s="39" t="s">
        <v>174</v>
      </c>
      <c r="C1993" s="39" t="s">
        <v>3</v>
      </c>
      <c r="D1993" s="34">
        <v>4194.0</v>
      </c>
      <c r="E1993" s="35" t="str">
        <f t="shared" si="1"/>
        <v>2019-36</v>
      </c>
      <c r="F1993" s="36">
        <f t="shared" si="2"/>
        <v>36</v>
      </c>
      <c r="G1993">
        <f t="shared" si="3"/>
        <v>2019</v>
      </c>
      <c r="H1993" s="37">
        <f t="shared" si="4"/>
        <v>43712</v>
      </c>
    </row>
    <row r="1994">
      <c r="A1994" s="31">
        <v>43713.0</v>
      </c>
      <c r="B1994" s="39" t="s">
        <v>174</v>
      </c>
      <c r="C1994" s="33" t="s">
        <v>6</v>
      </c>
      <c r="D1994" s="34">
        <v>1193.0</v>
      </c>
      <c r="E1994" s="35" t="str">
        <f t="shared" si="1"/>
        <v>2019-36</v>
      </c>
      <c r="F1994" s="36">
        <f t="shared" si="2"/>
        <v>36</v>
      </c>
      <c r="G1994">
        <f t="shared" si="3"/>
        <v>2019</v>
      </c>
      <c r="H1994" s="37">
        <f t="shared" si="4"/>
        <v>43713</v>
      </c>
    </row>
    <row r="1995">
      <c r="A1995" s="31">
        <v>43713.0</v>
      </c>
      <c r="B1995" s="39" t="s">
        <v>174</v>
      </c>
      <c r="C1995" s="33" t="s">
        <v>4</v>
      </c>
      <c r="D1995" s="40">
        <v>79.0</v>
      </c>
      <c r="E1995" s="35" t="str">
        <f t="shared" si="1"/>
        <v>2019-36</v>
      </c>
      <c r="F1995" s="36">
        <f t="shared" si="2"/>
        <v>36</v>
      </c>
      <c r="G1995">
        <f t="shared" si="3"/>
        <v>2019</v>
      </c>
      <c r="H1995" s="37">
        <f t="shared" si="4"/>
        <v>43713</v>
      </c>
    </row>
    <row r="1996">
      <c r="A1996" s="31">
        <v>43713.0</v>
      </c>
      <c r="B1996" s="39" t="s">
        <v>174</v>
      </c>
      <c r="C1996" s="33" t="s">
        <v>5</v>
      </c>
      <c r="D1996" s="40">
        <v>395.0</v>
      </c>
      <c r="E1996" s="35" t="str">
        <f t="shared" si="1"/>
        <v>2019-36</v>
      </c>
      <c r="F1996" s="36">
        <f t="shared" si="2"/>
        <v>36</v>
      </c>
      <c r="G1996">
        <f t="shared" si="3"/>
        <v>2019</v>
      </c>
      <c r="H1996" s="37">
        <f t="shared" si="4"/>
        <v>43713</v>
      </c>
    </row>
    <row r="1997">
      <c r="A1997" s="31">
        <v>43713.0</v>
      </c>
      <c r="B1997" s="39" t="s">
        <v>174</v>
      </c>
      <c r="C1997" s="39" t="s">
        <v>3</v>
      </c>
      <c r="D1997" s="34">
        <v>3491.0</v>
      </c>
      <c r="E1997" s="35" t="str">
        <f t="shared" si="1"/>
        <v>2019-36</v>
      </c>
      <c r="F1997" s="36">
        <f t="shared" si="2"/>
        <v>36</v>
      </c>
      <c r="G1997">
        <f t="shared" si="3"/>
        <v>2019</v>
      </c>
      <c r="H1997" s="37">
        <f t="shared" si="4"/>
        <v>43713</v>
      </c>
    </row>
    <row r="1998">
      <c r="A1998" s="31">
        <v>43714.0</v>
      </c>
      <c r="B1998" s="39" t="s">
        <v>174</v>
      </c>
      <c r="C1998" s="33" t="s">
        <v>6</v>
      </c>
      <c r="D1998" s="40">
        <v>995.0</v>
      </c>
      <c r="E1998" s="35" t="str">
        <f t="shared" si="1"/>
        <v>2019-36</v>
      </c>
      <c r="F1998" s="36">
        <f t="shared" si="2"/>
        <v>36</v>
      </c>
      <c r="G1998">
        <f t="shared" si="3"/>
        <v>2019</v>
      </c>
      <c r="H1998" s="37">
        <f t="shared" si="4"/>
        <v>43714</v>
      </c>
    </row>
    <row r="1999">
      <c r="A1999" s="31">
        <v>43714.0</v>
      </c>
      <c r="B1999" s="39" t="s">
        <v>174</v>
      </c>
      <c r="C1999" s="33" t="s">
        <v>4</v>
      </c>
      <c r="D1999" s="40">
        <v>79.0</v>
      </c>
      <c r="E1999" s="35" t="str">
        <f t="shared" si="1"/>
        <v>2019-36</v>
      </c>
      <c r="F1999" s="36">
        <f t="shared" si="2"/>
        <v>36</v>
      </c>
      <c r="G1999">
        <f t="shared" si="3"/>
        <v>2019</v>
      </c>
      <c r="H1999" s="37">
        <f t="shared" si="4"/>
        <v>43714</v>
      </c>
    </row>
    <row r="2000">
      <c r="A2000" s="31">
        <v>43714.0</v>
      </c>
      <c r="B2000" s="39" t="s">
        <v>174</v>
      </c>
      <c r="C2000" s="33" t="s">
        <v>5</v>
      </c>
      <c r="D2000" s="40">
        <v>363.0</v>
      </c>
      <c r="E2000" s="35" t="str">
        <f t="shared" si="1"/>
        <v>2019-36</v>
      </c>
      <c r="F2000" s="36">
        <f t="shared" si="2"/>
        <v>36</v>
      </c>
      <c r="G2000">
        <f t="shared" si="3"/>
        <v>2019</v>
      </c>
      <c r="H2000" s="37">
        <f t="shared" si="4"/>
        <v>43714</v>
      </c>
    </row>
    <row r="2001">
      <c r="A2001" s="31">
        <v>43714.0</v>
      </c>
      <c r="B2001" s="39" t="s">
        <v>174</v>
      </c>
      <c r="C2001" s="39" t="s">
        <v>3</v>
      </c>
      <c r="D2001" s="34">
        <v>3420.0</v>
      </c>
      <c r="E2001" s="35" t="str">
        <f t="shared" si="1"/>
        <v>2019-36</v>
      </c>
      <c r="F2001" s="36">
        <f t="shared" si="2"/>
        <v>36</v>
      </c>
      <c r="G2001">
        <f t="shared" si="3"/>
        <v>2019</v>
      </c>
      <c r="H2001" s="37">
        <f t="shared" si="4"/>
        <v>43714</v>
      </c>
    </row>
    <row r="2002">
      <c r="A2002" s="31">
        <v>43715.0</v>
      </c>
      <c r="B2002" s="39" t="s">
        <v>174</v>
      </c>
      <c r="C2002" s="33" t="s">
        <v>6</v>
      </c>
      <c r="D2002" s="40">
        <v>987.0</v>
      </c>
      <c r="E2002" s="35" t="str">
        <f t="shared" si="1"/>
        <v>2019-36</v>
      </c>
      <c r="F2002" s="36">
        <f t="shared" si="2"/>
        <v>36</v>
      </c>
      <c r="G2002">
        <f t="shared" si="3"/>
        <v>2019</v>
      </c>
      <c r="H2002" s="37">
        <f t="shared" si="4"/>
        <v>43715</v>
      </c>
    </row>
    <row r="2003">
      <c r="A2003" s="31">
        <v>43715.0</v>
      </c>
      <c r="B2003" s="39" t="s">
        <v>174</v>
      </c>
      <c r="C2003" s="33" t="s">
        <v>4</v>
      </c>
      <c r="D2003" s="40">
        <v>87.0</v>
      </c>
      <c r="E2003" s="35" t="str">
        <f t="shared" si="1"/>
        <v>2019-36</v>
      </c>
      <c r="F2003" s="36">
        <f t="shared" si="2"/>
        <v>36</v>
      </c>
      <c r="G2003">
        <f t="shared" si="3"/>
        <v>2019</v>
      </c>
      <c r="H2003" s="37">
        <f t="shared" si="4"/>
        <v>43715</v>
      </c>
    </row>
    <row r="2004">
      <c r="A2004" s="31">
        <v>43715.0</v>
      </c>
      <c r="B2004" s="39" t="s">
        <v>174</v>
      </c>
      <c r="C2004" s="33" t="s">
        <v>5</v>
      </c>
      <c r="D2004" s="40">
        <v>332.0</v>
      </c>
      <c r="E2004" s="35" t="str">
        <f t="shared" si="1"/>
        <v>2019-36</v>
      </c>
      <c r="F2004" s="36">
        <f t="shared" si="2"/>
        <v>36</v>
      </c>
      <c r="G2004">
        <f t="shared" si="3"/>
        <v>2019</v>
      </c>
      <c r="H2004" s="37">
        <f t="shared" si="4"/>
        <v>43715</v>
      </c>
    </row>
    <row r="2005">
      <c r="A2005" s="31">
        <v>43715.0</v>
      </c>
      <c r="B2005" s="39" t="s">
        <v>174</v>
      </c>
      <c r="C2005" s="39" t="s">
        <v>3</v>
      </c>
      <c r="D2005" s="34">
        <v>3578.0</v>
      </c>
      <c r="E2005" s="35" t="str">
        <f t="shared" si="1"/>
        <v>2019-36</v>
      </c>
      <c r="F2005" s="36">
        <f t="shared" si="2"/>
        <v>36</v>
      </c>
      <c r="G2005">
        <f t="shared" si="3"/>
        <v>2019</v>
      </c>
      <c r="H2005" s="37">
        <f t="shared" si="4"/>
        <v>43715</v>
      </c>
    </row>
    <row r="2006">
      <c r="A2006" s="31">
        <v>43716.0</v>
      </c>
      <c r="B2006" s="39" t="s">
        <v>174</v>
      </c>
      <c r="C2006" s="33" t="s">
        <v>6</v>
      </c>
      <c r="D2006" s="40">
        <v>956.0</v>
      </c>
      <c r="E2006" s="35" t="str">
        <f t="shared" si="1"/>
        <v>2019-37</v>
      </c>
      <c r="F2006" s="36">
        <f t="shared" si="2"/>
        <v>37</v>
      </c>
      <c r="G2006">
        <f t="shared" si="3"/>
        <v>2019</v>
      </c>
      <c r="H2006" s="37">
        <f t="shared" si="4"/>
        <v>43716</v>
      </c>
    </row>
    <row r="2007">
      <c r="A2007" s="31">
        <v>43716.0</v>
      </c>
      <c r="B2007" s="39" t="s">
        <v>174</v>
      </c>
      <c r="C2007" s="33" t="s">
        <v>4</v>
      </c>
      <c r="D2007" s="40">
        <v>111.0</v>
      </c>
      <c r="E2007" s="35" t="str">
        <f t="shared" si="1"/>
        <v>2019-37</v>
      </c>
      <c r="F2007" s="36">
        <f t="shared" si="2"/>
        <v>37</v>
      </c>
      <c r="G2007">
        <f t="shared" si="3"/>
        <v>2019</v>
      </c>
      <c r="H2007" s="37">
        <f t="shared" si="4"/>
        <v>43716</v>
      </c>
    </row>
    <row r="2008">
      <c r="A2008" s="31">
        <v>43716.0</v>
      </c>
      <c r="B2008" s="39" t="s">
        <v>174</v>
      </c>
      <c r="C2008" s="33" t="s">
        <v>5</v>
      </c>
      <c r="D2008" s="40">
        <v>292.0</v>
      </c>
      <c r="E2008" s="35" t="str">
        <f t="shared" si="1"/>
        <v>2019-37</v>
      </c>
      <c r="F2008" s="36">
        <f t="shared" si="2"/>
        <v>37</v>
      </c>
      <c r="G2008">
        <f t="shared" si="3"/>
        <v>2019</v>
      </c>
      <c r="H2008" s="37">
        <f t="shared" si="4"/>
        <v>43716</v>
      </c>
    </row>
    <row r="2009">
      <c r="A2009" s="31">
        <v>43716.0</v>
      </c>
      <c r="B2009" s="39" t="s">
        <v>174</v>
      </c>
      <c r="C2009" s="39" t="s">
        <v>3</v>
      </c>
      <c r="D2009" s="34">
        <v>3791.0</v>
      </c>
      <c r="E2009" s="35" t="str">
        <f t="shared" si="1"/>
        <v>2019-37</v>
      </c>
      <c r="F2009" s="36">
        <f t="shared" si="2"/>
        <v>37</v>
      </c>
      <c r="G2009">
        <f t="shared" si="3"/>
        <v>2019</v>
      </c>
      <c r="H2009" s="37">
        <f t="shared" si="4"/>
        <v>43716</v>
      </c>
    </row>
    <row r="2010">
      <c r="A2010" s="31">
        <v>43717.0</v>
      </c>
      <c r="B2010" s="39" t="s">
        <v>174</v>
      </c>
      <c r="C2010" s="33" t="s">
        <v>6</v>
      </c>
      <c r="D2010" s="34">
        <v>1066.0</v>
      </c>
      <c r="E2010" s="35" t="str">
        <f t="shared" si="1"/>
        <v>2019-37</v>
      </c>
      <c r="F2010" s="36">
        <f t="shared" si="2"/>
        <v>37</v>
      </c>
      <c r="G2010">
        <f t="shared" si="3"/>
        <v>2019</v>
      </c>
      <c r="H2010" s="37">
        <f t="shared" si="4"/>
        <v>43717</v>
      </c>
    </row>
    <row r="2011">
      <c r="A2011" s="31">
        <v>43717.0</v>
      </c>
      <c r="B2011" s="39" t="s">
        <v>174</v>
      </c>
      <c r="C2011" s="33" t="s">
        <v>4</v>
      </c>
      <c r="D2011" s="40">
        <v>118.0</v>
      </c>
      <c r="E2011" s="35" t="str">
        <f t="shared" si="1"/>
        <v>2019-37</v>
      </c>
      <c r="F2011" s="36">
        <f t="shared" si="2"/>
        <v>37</v>
      </c>
      <c r="G2011">
        <f t="shared" si="3"/>
        <v>2019</v>
      </c>
      <c r="H2011" s="37">
        <f t="shared" si="4"/>
        <v>43717</v>
      </c>
    </row>
    <row r="2012">
      <c r="A2012" s="31">
        <v>43717.0</v>
      </c>
      <c r="B2012" s="39" t="s">
        <v>174</v>
      </c>
      <c r="C2012" s="33" t="s">
        <v>5</v>
      </c>
      <c r="D2012" s="40">
        <v>253.0</v>
      </c>
      <c r="E2012" s="35" t="str">
        <f t="shared" si="1"/>
        <v>2019-37</v>
      </c>
      <c r="F2012" s="36">
        <f t="shared" si="2"/>
        <v>37</v>
      </c>
      <c r="G2012">
        <f t="shared" si="3"/>
        <v>2019</v>
      </c>
      <c r="H2012" s="37">
        <f t="shared" si="4"/>
        <v>43717</v>
      </c>
    </row>
    <row r="2013">
      <c r="A2013" s="31">
        <v>43717.0</v>
      </c>
      <c r="B2013" s="39" t="s">
        <v>174</v>
      </c>
      <c r="C2013" s="39" t="s">
        <v>3</v>
      </c>
      <c r="D2013" s="34">
        <v>3728.0</v>
      </c>
      <c r="E2013" s="35" t="str">
        <f t="shared" si="1"/>
        <v>2019-37</v>
      </c>
      <c r="F2013" s="36">
        <f t="shared" si="2"/>
        <v>37</v>
      </c>
      <c r="G2013">
        <f t="shared" si="3"/>
        <v>2019</v>
      </c>
      <c r="H2013" s="37">
        <f t="shared" si="4"/>
        <v>43717</v>
      </c>
    </row>
    <row r="2014">
      <c r="A2014" s="31">
        <v>43718.0</v>
      </c>
      <c r="B2014" s="39" t="s">
        <v>174</v>
      </c>
      <c r="C2014" s="33" t="s">
        <v>6</v>
      </c>
      <c r="D2014" s="40">
        <v>995.0</v>
      </c>
      <c r="E2014" s="35" t="str">
        <f t="shared" si="1"/>
        <v>2019-37</v>
      </c>
      <c r="F2014" s="36">
        <f t="shared" si="2"/>
        <v>37</v>
      </c>
      <c r="G2014">
        <f t="shared" si="3"/>
        <v>2019</v>
      </c>
      <c r="H2014" s="37">
        <f t="shared" si="4"/>
        <v>43718</v>
      </c>
    </row>
    <row r="2015">
      <c r="A2015" s="31">
        <v>43718.0</v>
      </c>
      <c r="B2015" s="39" t="s">
        <v>174</v>
      </c>
      <c r="C2015" s="33" t="s">
        <v>4</v>
      </c>
      <c r="D2015" s="40">
        <v>87.0</v>
      </c>
      <c r="E2015" s="35" t="str">
        <f t="shared" si="1"/>
        <v>2019-37</v>
      </c>
      <c r="F2015" s="36">
        <f t="shared" si="2"/>
        <v>37</v>
      </c>
      <c r="G2015">
        <f t="shared" si="3"/>
        <v>2019</v>
      </c>
      <c r="H2015" s="37">
        <f t="shared" si="4"/>
        <v>43718</v>
      </c>
    </row>
    <row r="2016">
      <c r="A2016" s="31">
        <v>43718.0</v>
      </c>
      <c r="B2016" s="39" t="s">
        <v>174</v>
      </c>
      <c r="C2016" s="33" t="s">
        <v>5</v>
      </c>
      <c r="D2016" s="40">
        <v>300.0</v>
      </c>
      <c r="E2016" s="35" t="str">
        <f t="shared" si="1"/>
        <v>2019-37</v>
      </c>
      <c r="F2016" s="36">
        <f t="shared" si="2"/>
        <v>37</v>
      </c>
      <c r="G2016">
        <f t="shared" si="3"/>
        <v>2019</v>
      </c>
      <c r="H2016" s="37">
        <f t="shared" si="4"/>
        <v>43718</v>
      </c>
    </row>
    <row r="2017">
      <c r="A2017" s="31">
        <v>43718.0</v>
      </c>
      <c r="B2017" s="39" t="s">
        <v>174</v>
      </c>
      <c r="C2017" s="39" t="s">
        <v>3</v>
      </c>
      <c r="D2017" s="34">
        <v>3412.0</v>
      </c>
      <c r="E2017" s="35" t="str">
        <f t="shared" si="1"/>
        <v>2019-37</v>
      </c>
      <c r="F2017" s="36">
        <f t="shared" si="2"/>
        <v>37</v>
      </c>
      <c r="G2017">
        <f t="shared" si="3"/>
        <v>2019</v>
      </c>
      <c r="H2017" s="37">
        <f t="shared" si="4"/>
        <v>43718</v>
      </c>
    </row>
    <row r="2018">
      <c r="A2018" s="31">
        <v>43719.0</v>
      </c>
      <c r="B2018" s="39" t="s">
        <v>174</v>
      </c>
      <c r="C2018" s="33" t="s">
        <v>6</v>
      </c>
      <c r="D2018" s="40">
        <v>964.0</v>
      </c>
      <c r="E2018" s="35" t="str">
        <f t="shared" si="1"/>
        <v>2019-37</v>
      </c>
      <c r="F2018" s="36">
        <f t="shared" si="2"/>
        <v>37</v>
      </c>
      <c r="G2018">
        <f t="shared" si="3"/>
        <v>2019</v>
      </c>
      <c r="H2018" s="37">
        <f t="shared" si="4"/>
        <v>43719</v>
      </c>
    </row>
    <row r="2019">
      <c r="A2019" s="31">
        <v>43719.0</v>
      </c>
      <c r="B2019" s="39" t="s">
        <v>174</v>
      </c>
      <c r="C2019" s="33" t="s">
        <v>4</v>
      </c>
      <c r="D2019" s="40">
        <v>126.0</v>
      </c>
      <c r="E2019" s="35" t="str">
        <f t="shared" si="1"/>
        <v>2019-37</v>
      </c>
      <c r="F2019" s="36">
        <f t="shared" si="2"/>
        <v>37</v>
      </c>
      <c r="G2019">
        <f t="shared" si="3"/>
        <v>2019</v>
      </c>
      <c r="H2019" s="37">
        <f t="shared" si="4"/>
        <v>43719</v>
      </c>
    </row>
    <row r="2020">
      <c r="A2020" s="31">
        <v>43719.0</v>
      </c>
      <c r="B2020" s="39" t="s">
        <v>174</v>
      </c>
      <c r="C2020" s="33" t="s">
        <v>5</v>
      </c>
      <c r="D2020" s="40">
        <v>229.0</v>
      </c>
      <c r="E2020" s="35" t="str">
        <f t="shared" si="1"/>
        <v>2019-37</v>
      </c>
      <c r="F2020" s="36">
        <f t="shared" si="2"/>
        <v>37</v>
      </c>
      <c r="G2020">
        <f t="shared" si="3"/>
        <v>2019</v>
      </c>
      <c r="H2020" s="37">
        <f t="shared" si="4"/>
        <v>43719</v>
      </c>
    </row>
    <row r="2021">
      <c r="A2021" s="31">
        <v>43719.0</v>
      </c>
      <c r="B2021" s="39" t="s">
        <v>174</v>
      </c>
      <c r="C2021" s="39" t="s">
        <v>3</v>
      </c>
      <c r="D2021" s="34">
        <v>3262.0</v>
      </c>
      <c r="E2021" s="35" t="str">
        <f t="shared" si="1"/>
        <v>2019-37</v>
      </c>
      <c r="F2021" s="36">
        <f t="shared" si="2"/>
        <v>37</v>
      </c>
      <c r="G2021">
        <f t="shared" si="3"/>
        <v>2019</v>
      </c>
      <c r="H2021" s="37">
        <f t="shared" si="4"/>
        <v>43719</v>
      </c>
    </row>
    <row r="2022">
      <c r="A2022" s="31">
        <v>43720.0</v>
      </c>
      <c r="B2022" s="39" t="s">
        <v>174</v>
      </c>
      <c r="C2022" s="33" t="s">
        <v>6</v>
      </c>
      <c r="D2022" s="40">
        <v>861.0</v>
      </c>
      <c r="E2022" s="35" t="str">
        <f t="shared" si="1"/>
        <v>2019-37</v>
      </c>
      <c r="F2022" s="36">
        <f t="shared" si="2"/>
        <v>37</v>
      </c>
      <c r="G2022">
        <f t="shared" si="3"/>
        <v>2019</v>
      </c>
      <c r="H2022" s="37">
        <f t="shared" si="4"/>
        <v>43720</v>
      </c>
    </row>
    <row r="2023">
      <c r="A2023" s="31">
        <v>43720.0</v>
      </c>
      <c r="B2023" s="39" t="s">
        <v>174</v>
      </c>
      <c r="C2023" s="33" t="s">
        <v>4</v>
      </c>
      <c r="D2023" s="40">
        <v>39.0</v>
      </c>
      <c r="E2023" s="35" t="str">
        <f t="shared" si="1"/>
        <v>2019-37</v>
      </c>
      <c r="F2023" s="36">
        <f t="shared" si="2"/>
        <v>37</v>
      </c>
      <c r="G2023">
        <f t="shared" si="3"/>
        <v>2019</v>
      </c>
      <c r="H2023" s="37">
        <f t="shared" si="4"/>
        <v>43720</v>
      </c>
    </row>
    <row r="2024">
      <c r="A2024" s="31">
        <v>43720.0</v>
      </c>
      <c r="B2024" s="39" t="s">
        <v>174</v>
      </c>
      <c r="C2024" s="33" t="s">
        <v>5</v>
      </c>
      <c r="D2024" s="40">
        <v>253.0</v>
      </c>
      <c r="E2024" s="35" t="str">
        <f t="shared" si="1"/>
        <v>2019-37</v>
      </c>
      <c r="F2024" s="36">
        <f t="shared" si="2"/>
        <v>37</v>
      </c>
      <c r="G2024">
        <f t="shared" si="3"/>
        <v>2019</v>
      </c>
      <c r="H2024" s="37">
        <f t="shared" si="4"/>
        <v>43720</v>
      </c>
    </row>
    <row r="2025">
      <c r="A2025" s="31">
        <v>43720.0</v>
      </c>
      <c r="B2025" s="39" t="s">
        <v>174</v>
      </c>
      <c r="C2025" s="39" t="s">
        <v>3</v>
      </c>
      <c r="D2025" s="34">
        <v>2978.0</v>
      </c>
      <c r="E2025" s="35" t="str">
        <f t="shared" si="1"/>
        <v>2019-37</v>
      </c>
      <c r="F2025" s="36">
        <f t="shared" si="2"/>
        <v>37</v>
      </c>
      <c r="G2025">
        <f t="shared" si="3"/>
        <v>2019</v>
      </c>
      <c r="H2025" s="37">
        <f t="shared" si="4"/>
        <v>43720</v>
      </c>
    </row>
    <row r="2026">
      <c r="A2026" s="31">
        <v>43721.0</v>
      </c>
      <c r="B2026" s="39" t="s">
        <v>174</v>
      </c>
      <c r="C2026" s="33" t="s">
        <v>6</v>
      </c>
      <c r="D2026" s="40">
        <v>837.0</v>
      </c>
      <c r="E2026" s="35" t="str">
        <f t="shared" si="1"/>
        <v>2019-37</v>
      </c>
      <c r="F2026" s="36">
        <f t="shared" si="2"/>
        <v>37</v>
      </c>
      <c r="G2026">
        <f t="shared" si="3"/>
        <v>2019</v>
      </c>
      <c r="H2026" s="37">
        <f t="shared" si="4"/>
        <v>43721</v>
      </c>
    </row>
    <row r="2027">
      <c r="A2027" s="31">
        <v>43721.0</v>
      </c>
      <c r="B2027" s="39" t="s">
        <v>174</v>
      </c>
      <c r="C2027" s="33" t="s">
        <v>4</v>
      </c>
      <c r="D2027" s="40">
        <v>166.0</v>
      </c>
      <c r="E2027" s="35" t="str">
        <f t="shared" si="1"/>
        <v>2019-37</v>
      </c>
      <c r="F2027" s="36">
        <f t="shared" si="2"/>
        <v>37</v>
      </c>
      <c r="G2027">
        <f t="shared" si="3"/>
        <v>2019</v>
      </c>
      <c r="H2027" s="37">
        <f t="shared" si="4"/>
        <v>43721</v>
      </c>
    </row>
    <row r="2028">
      <c r="A2028" s="31">
        <v>43721.0</v>
      </c>
      <c r="B2028" s="39" t="s">
        <v>174</v>
      </c>
      <c r="C2028" s="33" t="s">
        <v>5</v>
      </c>
      <c r="D2028" s="40">
        <v>276.0</v>
      </c>
      <c r="E2028" s="35" t="str">
        <f t="shared" si="1"/>
        <v>2019-37</v>
      </c>
      <c r="F2028" s="36">
        <f t="shared" si="2"/>
        <v>37</v>
      </c>
      <c r="G2028">
        <f t="shared" si="3"/>
        <v>2019</v>
      </c>
      <c r="H2028" s="37">
        <f t="shared" si="4"/>
        <v>43721</v>
      </c>
    </row>
    <row r="2029">
      <c r="A2029" s="31">
        <v>43721.0</v>
      </c>
      <c r="B2029" s="39" t="s">
        <v>174</v>
      </c>
      <c r="C2029" s="39" t="s">
        <v>3</v>
      </c>
      <c r="D2029" s="34">
        <v>2994.0</v>
      </c>
      <c r="E2029" s="35" t="str">
        <f t="shared" si="1"/>
        <v>2019-37</v>
      </c>
      <c r="F2029" s="36">
        <f t="shared" si="2"/>
        <v>37</v>
      </c>
      <c r="G2029">
        <f t="shared" si="3"/>
        <v>2019</v>
      </c>
      <c r="H2029" s="37">
        <f t="shared" si="4"/>
        <v>43721</v>
      </c>
    </row>
    <row r="2030">
      <c r="A2030" s="31">
        <v>43722.0</v>
      </c>
      <c r="B2030" s="39" t="s">
        <v>174</v>
      </c>
      <c r="C2030" s="33" t="s">
        <v>6</v>
      </c>
      <c r="D2030" s="34">
        <v>1177.0</v>
      </c>
      <c r="E2030" s="35" t="str">
        <f t="shared" si="1"/>
        <v>2019-37</v>
      </c>
      <c r="F2030" s="36">
        <f t="shared" si="2"/>
        <v>37</v>
      </c>
      <c r="G2030">
        <f t="shared" si="3"/>
        <v>2019</v>
      </c>
      <c r="H2030" s="37">
        <f t="shared" si="4"/>
        <v>43722</v>
      </c>
    </row>
    <row r="2031">
      <c r="A2031" s="31">
        <v>43722.0</v>
      </c>
      <c r="B2031" s="39" t="s">
        <v>174</v>
      </c>
      <c r="C2031" s="33" t="s">
        <v>4</v>
      </c>
      <c r="D2031" s="40">
        <v>142.0</v>
      </c>
      <c r="E2031" s="35" t="str">
        <f t="shared" si="1"/>
        <v>2019-37</v>
      </c>
      <c r="F2031" s="36">
        <f t="shared" si="2"/>
        <v>37</v>
      </c>
      <c r="G2031">
        <f t="shared" si="3"/>
        <v>2019</v>
      </c>
      <c r="H2031" s="37">
        <f t="shared" si="4"/>
        <v>43722</v>
      </c>
    </row>
    <row r="2032">
      <c r="A2032" s="31">
        <v>43722.0</v>
      </c>
      <c r="B2032" s="39" t="s">
        <v>174</v>
      </c>
      <c r="C2032" s="33" t="s">
        <v>5</v>
      </c>
      <c r="D2032" s="40">
        <v>237.0</v>
      </c>
      <c r="E2032" s="35" t="str">
        <f t="shared" si="1"/>
        <v>2019-37</v>
      </c>
      <c r="F2032" s="36">
        <f t="shared" si="2"/>
        <v>37</v>
      </c>
      <c r="G2032">
        <f t="shared" si="3"/>
        <v>2019</v>
      </c>
      <c r="H2032" s="37">
        <f t="shared" si="4"/>
        <v>43722</v>
      </c>
    </row>
    <row r="2033">
      <c r="A2033" s="31">
        <v>43722.0</v>
      </c>
      <c r="B2033" s="39" t="s">
        <v>174</v>
      </c>
      <c r="C2033" s="39" t="s">
        <v>3</v>
      </c>
      <c r="D2033" s="34">
        <v>3618.0</v>
      </c>
      <c r="E2033" s="35" t="str">
        <f t="shared" si="1"/>
        <v>2019-37</v>
      </c>
      <c r="F2033" s="36">
        <f t="shared" si="2"/>
        <v>37</v>
      </c>
      <c r="G2033">
        <f t="shared" si="3"/>
        <v>2019</v>
      </c>
      <c r="H2033" s="37">
        <f t="shared" si="4"/>
        <v>43722</v>
      </c>
    </row>
    <row r="2034">
      <c r="A2034" s="31">
        <v>43723.0</v>
      </c>
      <c r="B2034" s="39" t="s">
        <v>174</v>
      </c>
      <c r="C2034" s="33" t="s">
        <v>6</v>
      </c>
      <c r="D2034" s="34">
        <v>1035.0</v>
      </c>
      <c r="E2034" s="35" t="str">
        <f t="shared" si="1"/>
        <v>2019-38</v>
      </c>
      <c r="F2034" s="36">
        <f t="shared" si="2"/>
        <v>38</v>
      </c>
      <c r="G2034">
        <f t="shared" si="3"/>
        <v>2019</v>
      </c>
      <c r="H2034" s="37">
        <f t="shared" si="4"/>
        <v>43723</v>
      </c>
    </row>
    <row r="2035">
      <c r="A2035" s="31">
        <v>43723.0</v>
      </c>
      <c r="B2035" s="39" t="s">
        <v>174</v>
      </c>
      <c r="C2035" s="33" t="s">
        <v>4</v>
      </c>
      <c r="D2035" s="40">
        <v>79.0</v>
      </c>
      <c r="E2035" s="35" t="str">
        <f t="shared" si="1"/>
        <v>2019-38</v>
      </c>
      <c r="F2035" s="36">
        <f t="shared" si="2"/>
        <v>38</v>
      </c>
      <c r="G2035">
        <f t="shared" si="3"/>
        <v>2019</v>
      </c>
      <c r="H2035" s="37">
        <f t="shared" si="4"/>
        <v>43723</v>
      </c>
    </row>
    <row r="2036">
      <c r="A2036" s="31">
        <v>43723.0</v>
      </c>
      <c r="B2036" s="39" t="s">
        <v>174</v>
      </c>
      <c r="C2036" s="33" t="s">
        <v>5</v>
      </c>
      <c r="D2036" s="40">
        <v>300.0</v>
      </c>
      <c r="E2036" s="35" t="str">
        <f t="shared" si="1"/>
        <v>2019-38</v>
      </c>
      <c r="F2036" s="36">
        <f t="shared" si="2"/>
        <v>38</v>
      </c>
      <c r="G2036">
        <f t="shared" si="3"/>
        <v>2019</v>
      </c>
      <c r="H2036" s="37">
        <f t="shared" si="4"/>
        <v>43723</v>
      </c>
    </row>
    <row r="2037">
      <c r="A2037" s="31">
        <v>43723.0</v>
      </c>
      <c r="B2037" s="39" t="s">
        <v>174</v>
      </c>
      <c r="C2037" s="39" t="s">
        <v>3</v>
      </c>
      <c r="D2037" s="34">
        <v>3728.0</v>
      </c>
      <c r="E2037" s="35" t="str">
        <f t="shared" si="1"/>
        <v>2019-38</v>
      </c>
      <c r="F2037" s="36">
        <f t="shared" si="2"/>
        <v>38</v>
      </c>
      <c r="G2037">
        <f t="shared" si="3"/>
        <v>2019</v>
      </c>
      <c r="H2037" s="37">
        <f t="shared" si="4"/>
        <v>43723</v>
      </c>
    </row>
    <row r="2038">
      <c r="A2038" s="31">
        <v>43724.0</v>
      </c>
      <c r="B2038" s="39" t="s">
        <v>174</v>
      </c>
      <c r="C2038" s="33" t="s">
        <v>6</v>
      </c>
      <c r="D2038" s="34">
        <v>1027.0</v>
      </c>
      <c r="E2038" s="35" t="str">
        <f t="shared" si="1"/>
        <v>2019-38</v>
      </c>
      <c r="F2038" s="36">
        <f t="shared" si="2"/>
        <v>38</v>
      </c>
      <c r="G2038">
        <f t="shared" si="3"/>
        <v>2019</v>
      </c>
      <c r="H2038" s="37">
        <f t="shared" si="4"/>
        <v>43724</v>
      </c>
    </row>
    <row r="2039">
      <c r="A2039" s="31">
        <v>43724.0</v>
      </c>
      <c r="B2039" s="39" t="s">
        <v>174</v>
      </c>
      <c r="C2039" s="33" t="s">
        <v>4</v>
      </c>
      <c r="D2039" s="40">
        <v>126.0</v>
      </c>
      <c r="E2039" s="35" t="str">
        <f t="shared" si="1"/>
        <v>2019-38</v>
      </c>
      <c r="F2039" s="36">
        <f t="shared" si="2"/>
        <v>38</v>
      </c>
      <c r="G2039">
        <f t="shared" si="3"/>
        <v>2019</v>
      </c>
      <c r="H2039" s="37">
        <f t="shared" si="4"/>
        <v>43724</v>
      </c>
    </row>
    <row r="2040">
      <c r="A2040" s="31">
        <v>43724.0</v>
      </c>
      <c r="B2040" s="39" t="s">
        <v>174</v>
      </c>
      <c r="C2040" s="33" t="s">
        <v>5</v>
      </c>
      <c r="D2040" s="40">
        <v>355.0</v>
      </c>
      <c r="E2040" s="35" t="str">
        <f t="shared" si="1"/>
        <v>2019-38</v>
      </c>
      <c r="F2040" s="36">
        <f t="shared" si="2"/>
        <v>38</v>
      </c>
      <c r="G2040">
        <f t="shared" si="3"/>
        <v>2019</v>
      </c>
      <c r="H2040" s="37">
        <f t="shared" si="4"/>
        <v>43724</v>
      </c>
    </row>
    <row r="2041">
      <c r="A2041" s="31">
        <v>43724.0</v>
      </c>
      <c r="B2041" s="39" t="s">
        <v>174</v>
      </c>
      <c r="C2041" s="39" t="s">
        <v>3</v>
      </c>
      <c r="D2041" s="34">
        <v>3602.0</v>
      </c>
      <c r="E2041" s="35" t="str">
        <f t="shared" si="1"/>
        <v>2019-38</v>
      </c>
      <c r="F2041" s="36">
        <f t="shared" si="2"/>
        <v>38</v>
      </c>
      <c r="G2041">
        <f t="shared" si="3"/>
        <v>2019</v>
      </c>
      <c r="H2041" s="37">
        <f t="shared" si="4"/>
        <v>43724</v>
      </c>
    </row>
    <row r="2042">
      <c r="A2042" s="31">
        <v>43725.0</v>
      </c>
      <c r="B2042" s="39" t="s">
        <v>174</v>
      </c>
      <c r="C2042" s="33" t="s">
        <v>6</v>
      </c>
      <c r="D2042" s="40">
        <v>964.0</v>
      </c>
      <c r="E2042" s="35" t="str">
        <f t="shared" si="1"/>
        <v>2019-38</v>
      </c>
      <c r="F2042" s="36">
        <f t="shared" si="2"/>
        <v>38</v>
      </c>
      <c r="G2042">
        <f t="shared" si="3"/>
        <v>2019</v>
      </c>
      <c r="H2042" s="37">
        <f t="shared" si="4"/>
        <v>43725</v>
      </c>
    </row>
    <row r="2043">
      <c r="A2043" s="31">
        <v>43725.0</v>
      </c>
      <c r="B2043" s="39" t="s">
        <v>174</v>
      </c>
      <c r="C2043" s="33" t="s">
        <v>4</v>
      </c>
      <c r="D2043" s="40">
        <v>103.0</v>
      </c>
      <c r="E2043" s="35" t="str">
        <f t="shared" si="1"/>
        <v>2019-38</v>
      </c>
      <c r="F2043" s="36">
        <f t="shared" si="2"/>
        <v>38</v>
      </c>
      <c r="G2043">
        <f t="shared" si="3"/>
        <v>2019</v>
      </c>
      <c r="H2043" s="37">
        <f t="shared" si="4"/>
        <v>43725</v>
      </c>
    </row>
    <row r="2044">
      <c r="A2044" s="31">
        <v>43725.0</v>
      </c>
      <c r="B2044" s="39" t="s">
        <v>174</v>
      </c>
      <c r="C2044" s="33" t="s">
        <v>5</v>
      </c>
      <c r="D2044" s="40">
        <v>276.0</v>
      </c>
      <c r="E2044" s="35" t="str">
        <f t="shared" si="1"/>
        <v>2019-38</v>
      </c>
      <c r="F2044" s="36">
        <f t="shared" si="2"/>
        <v>38</v>
      </c>
      <c r="G2044">
        <f t="shared" si="3"/>
        <v>2019</v>
      </c>
      <c r="H2044" s="37">
        <f t="shared" si="4"/>
        <v>43725</v>
      </c>
    </row>
    <row r="2045">
      <c r="A2045" s="31">
        <v>43725.0</v>
      </c>
      <c r="B2045" s="39" t="s">
        <v>174</v>
      </c>
      <c r="C2045" s="39" t="s">
        <v>3</v>
      </c>
      <c r="D2045" s="34">
        <v>3207.0</v>
      </c>
      <c r="E2045" s="35" t="str">
        <f t="shared" si="1"/>
        <v>2019-38</v>
      </c>
      <c r="F2045" s="36">
        <f t="shared" si="2"/>
        <v>38</v>
      </c>
      <c r="G2045">
        <f t="shared" si="3"/>
        <v>2019</v>
      </c>
      <c r="H2045" s="37">
        <f t="shared" si="4"/>
        <v>43725</v>
      </c>
    </row>
    <row r="2046">
      <c r="A2046" s="31">
        <v>43726.0</v>
      </c>
      <c r="B2046" s="39" t="s">
        <v>174</v>
      </c>
      <c r="C2046" s="33" t="s">
        <v>6</v>
      </c>
      <c r="D2046" s="40">
        <v>829.0</v>
      </c>
      <c r="E2046" s="35" t="str">
        <f t="shared" si="1"/>
        <v>2019-38</v>
      </c>
      <c r="F2046" s="36">
        <f t="shared" si="2"/>
        <v>38</v>
      </c>
      <c r="G2046">
        <f t="shared" si="3"/>
        <v>2019</v>
      </c>
      <c r="H2046" s="37">
        <f t="shared" si="4"/>
        <v>43726</v>
      </c>
    </row>
    <row r="2047">
      <c r="A2047" s="31">
        <v>43726.0</v>
      </c>
      <c r="B2047" s="39" t="s">
        <v>174</v>
      </c>
      <c r="C2047" s="33" t="s">
        <v>4</v>
      </c>
      <c r="D2047" s="40">
        <v>126.0</v>
      </c>
      <c r="E2047" s="35" t="str">
        <f t="shared" si="1"/>
        <v>2019-38</v>
      </c>
      <c r="F2047" s="36">
        <f t="shared" si="2"/>
        <v>38</v>
      </c>
      <c r="G2047">
        <f t="shared" si="3"/>
        <v>2019</v>
      </c>
      <c r="H2047" s="37">
        <f t="shared" si="4"/>
        <v>43726</v>
      </c>
    </row>
    <row r="2048">
      <c r="A2048" s="31">
        <v>43726.0</v>
      </c>
      <c r="B2048" s="39" t="s">
        <v>174</v>
      </c>
      <c r="C2048" s="33" t="s">
        <v>5</v>
      </c>
      <c r="D2048" s="40">
        <v>371.0</v>
      </c>
      <c r="E2048" s="35" t="str">
        <f t="shared" si="1"/>
        <v>2019-38</v>
      </c>
      <c r="F2048" s="36">
        <f t="shared" si="2"/>
        <v>38</v>
      </c>
      <c r="G2048">
        <f t="shared" si="3"/>
        <v>2019</v>
      </c>
      <c r="H2048" s="37">
        <f t="shared" si="4"/>
        <v>43726</v>
      </c>
    </row>
    <row r="2049">
      <c r="A2049" s="31">
        <v>43726.0</v>
      </c>
      <c r="B2049" s="39" t="s">
        <v>174</v>
      </c>
      <c r="C2049" s="39" t="s">
        <v>3</v>
      </c>
      <c r="D2049" s="34">
        <v>3452.0</v>
      </c>
      <c r="E2049" s="35" t="str">
        <f t="shared" si="1"/>
        <v>2019-38</v>
      </c>
      <c r="F2049" s="36">
        <f t="shared" si="2"/>
        <v>38</v>
      </c>
      <c r="G2049">
        <f t="shared" si="3"/>
        <v>2019</v>
      </c>
      <c r="H2049" s="37">
        <f t="shared" si="4"/>
        <v>43726</v>
      </c>
    </row>
    <row r="2050">
      <c r="A2050" s="31">
        <v>43727.0</v>
      </c>
      <c r="B2050" s="39" t="s">
        <v>174</v>
      </c>
      <c r="C2050" s="33" t="s">
        <v>6</v>
      </c>
      <c r="D2050" s="40">
        <v>829.0</v>
      </c>
      <c r="E2050" s="35" t="str">
        <f t="shared" si="1"/>
        <v>2019-38</v>
      </c>
      <c r="F2050" s="36">
        <f t="shared" si="2"/>
        <v>38</v>
      </c>
      <c r="G2050">
        <f t="shared" si="3"/>
        <v>2019</v>
      </c>
      <c r="H2050" s="37">
        <f t="shared" si="4"/>
        <v>43727</v>
      </c>
    </row>
    <row r="2051">
      <c r="A2051" s="31">
        <v>43727.0</v>
      </c>
      <c r="B2051" s="39" t="s">
        <v>174</v>
      </c>
      <c r="C2051" s="33" t="s">
        <v>4</v>
      </c>
      <c r="D2051" s="40">
        <v>87.0</v>
      </c>
      <c r="E2051" s="35" t="str">
        <f t="shared" si="1"/>
        <v>2019-38</v>
      </c>
      <c r="F2051" s="36">
        <f t="shared" si="2"/>
        <v>38</v>
      </c>
      <c r="G2051">
        <f t="shared" si="3"/>
        <v>2019</v>
      </c>
      <c r="H2051" s="37">
        <f t="shared" si="4"/>
        <v>43727</v>
      </c>
    </row>
    <row r="2052">
      <c r="A2052" s="31">
        <v>43727.0</v>
      </c>
      <c r="B2052" s="39" t="s">
        <v>174</v>
      </c>
      <c r="C2052" s="33" t="s">
        <v>5</v>
      </c>
      <c r="D2052" s="40">
        <v>261.0</v>
      </c>
      <c r="E2052" s="35" t="str">
        <f t="shared" si="1"/>
        <v>2019-38</v>
      </c>
      <c r="F2052" s="36">
        <f t="shared" si="2"/>
        <v>38</v>
      </c>
      <c r="G2052">
        <f t="shared" si="3"/>
        <v>2019</v>
      </c>
      <c r="H2052" s="37">
        <f t="shared" si="4"/>
        <v>43727</v>
      </c>
    </row>
    <row r="2053">
      <c r="A2053" s="31">
        <v>43727.0</v>
      </c>
      <c r="B2053" s="39" t="s">
        <v>174</v>
      </c>
      <c r="C2053" s="39" t="s">
        <v>3</v>
      </c>
      <c r="D2053" s="34">
        <v>3365.0</v>
      </c>
      <c r="E2053" s="35" t="str">
        <f t="shared" si="1"/>
        <v>2019-38</v>
      </c>
      <c r="F2053" s="36">
        <f t="shared" si="2"/>
        <v>38</v>
      </c>
      <c r="G2053">
        <f t="shared" si="3"/>
        <v>2019</v>
      </c>
      <c r="H2053" s="37">
        <f t="shared" si="4"/>
        <v>43727</v>
      </c>
    </row>
    <row r="2054">
      <c r="A2054" s="31">
        <v>43728.0</v>
      </c>
      <c r="B2054" s="39" t="s">
        <v>174</v>
      </c>
      <c r="C2054" s="33" t="s">
        <v>6</v>
      </c>
      <c r="D2054" s="40">
        <v>861.0</v>
      </c>
      <c r="E2054" s="35" t="str">
        <f t="shared" si="1"/>
        <v>2019-38</v>
      </c>
      <c r="F2054" s="36">
        <f t="shared" si="2"/>
        <v>38</v>
      </c>
      <c r="G2054">
        <f t="shared" si="3"/>
        <v>2019</v>
      </c>
      <c r="H2054" s="37">
        <f t="shared" si="4"/>
        <v>43728</v>
      </c>
    </row>
    <row r="2055">
      <c r="A2055" s="31">
        <v>43728.0</v>
      </c>
      <c r="B2055" s="39" t="s">
        <v>174</v>
      </c>
      <c r="C2055" s="33" t="s">
        <v>4</v>
      </c>
      <c r="D2055" s="40">
        <v>95.0</v>
      </c>
      <c r="E2055" s="35" t="str">
        <f t="shared" si="1"/>
        <v>2019-38</v>
      </c>
      <c r="F2055" s="36">
        <f t="shared" si="2"/>
        <v>38</v>
      </c>
      <c r="G2055">
        <f t="shared" si="3"/>
        <v>2019</v>
      </c>
      <c r="H2055" s="37">
        <f t="shared" si="4"/>
        <v>43728</v>
      </c>
    </row>
    <row r="2056">
      <c r="A2056" s="31">
        <v>43728.0</v>
      </c>
      <c r="B2056" s="39" t="s">
        <v>174</v>
      </c>
      <c r="C2056" s="33" t="s">
        <v>5</v>
      </c>
      <c r="D2056" s="40">
        <v>229.0</v>
      </c>
      <c r="E2056" s="35" t="str">
        <f t="shared" si="1"/>
        <v>2019-38</v>
      </c>
      <c r="F2056" s="36">
        <f t="shared" si="2"/>
        <v>38</v>
      </c>
      <c r="G2056">
        <f t="shared" si="3"/>
        <v>2019</v>
      </c>
      <c r="H2056" s="37">
        <f t="shared" si="4"/>
        <v>43728</v>
      </c>
    </row>
    <row r="2057">
      <c r="A2057" s="31">
        <v>43728.0</v>
      </c>
      <c r="B2057" s="39" t="s">
        <v>174</v>
      </c>
      <c r="C2057" s="39" t="s">
        <v>3</v>
      </c>
      <c r="D2057" s="34">
        <v>3104.0</v>
      </c>
      <c r="E2057" s="35" t="str">
        <f t="shared" si="1"/>
        <v>2019-38</v>
      </c>
      <c r="F2057" s="36">
        <f t="shared" si="2"/>
        <v>38</v>
      </c>
      <c r="G2057">
        <f t="shared" si="3"/>
        <v>2019</v>
      </c>
      <c r="H2057" s="37">
        <f t="shared" si="4"/>
        <v>43728</v>
      </c>
    </row>
    <row r="2058">
      <c r="A2058" s="31">
        <v>43729.0</v>
      </c>
      <c r="B2058" s="39" t="s">
        <v>174</v>
      </c>
      <c r="C2058" s="33" t="s">
        <v>6</v>
      </c>
      <c r="D2058" s="40">
        <v>972.0</v>
      </c>
      <c r="E2058" s="35" t="str">
        <f t="shared" si="1"/>
        <v>2019-38</v>
      </c>
      <c r="F2058" s="36">
        <f t="shared" si="2"/>
        <v>38</v>
      </c>
      <c r="G2058">
        <f t="shared" si="3"/>
        <v>2019</v>
      </c>
      <c r="H2058" s="37">
        <f t="shared" si="4"/>
        <v>43729</v>
      </c>
    </row>
    <row r="2059">
      <c r="A2059" s="31">
        <v>43729.0</v>
      </c>
      <c r="B2059" s="39" t="s">
        <v>174</v>
      </c>
      <c r="C2059" s="33" t="s">
        <v>4</v>
      </c>
      <c r="D2059" s="40">
        <v>126.0</v>
      </c>
      <c r="E2059" s="35" t="str">
        <f t="shared" si="1"/>
        <v>2019-38</v>
      </c>
      <c r="F2059" s="36">
        <f t="shared" si="2"/>
        <v>38</v>
      </c>
      <c r="G2059">
        <f t="shared" si="3"/>
        <v>2019</v>
      </c>
      <c r="H2059" s="37">
        <f t="shared" si="4"/>
        <v>43729</v>
      </c>
    </row>
    <row r="2060">
      <c r="A2060" s="31">
        <v>43729.0</v>
      </c>
      <c r="B2060" s="39" t="s">
        <v>174</v>
      </c>
      <c r="C2060" s="33" t="s">
        <v>5</v>
      </c>
      <c r="D2060" s="40">
        <v>316.0</v>
      </c>
      <c r="E2060" s="35" t="str">
        <f t="shared" si="1"/>
        <v>2019-38</v>
      </c>
      <c r="F2060" s="36">
        <f t="shared" si="2"/>
        <v>38</v>
      </c>
      <c r="G2060">
        <f t="shared" si="3"/>
        <v>2019</v>
      </c>
      <c r="H2060" s="37">
        <f t="shared" si="4"/>
        <v>43729</v>
      </c>
    </row>
    <row r="2061">
      <c r="A2061" s="31">
        <v>43729.0</v>
      </c>
      <c r="B2061" s="39" t="s">
        <v>174</v>
      </c>
      <c r="C2061" s="39" t="s">
        <v>3</v>
      </c>
      <c r="D2061" s="34">
        <v>3420.0</v>
      </c>
      <c r="E2061" s="35" t="str">
        <f t="shared" si="1"/>
        <v>2019-38</v>
      </c>
      <c r="F2061" s="36">
        <f t="shared" si="2"/>
        <v>38</v>
      </c>
      <c r="G2061">
        <f t="shared" si="3"/>
        <v>2019</v>
      </c>
      <c r="H2061" s="37">
        <f t="shared" si="4"/>
        <v>43729</v>
      </c>
    </row>
    <row r="2062">
      <c r="A2062" s="31">
        <v>43730.0</v>
      </c>
      <c r="B2062" s="39" t="s">
        <v>174</v>
      </c>
      <c r="C2062" s="33" t="s">
        <v>6</v>
      </c>
      <c r="D2062" s="40">
        <v>916.0</v>
      </c>
      <c r="E2062" s="35" t="str">
        <f t="shared" si="1"/>
        <v>2019-39</v>
      </c>
      <c r="F2062" s="36">
        <f t="shared" si="2"/>
        <v>39</v>
      </c>
      <c r="G2062">
        <f t="shared" si="3"/>
        <v>2019</v>
      </c>
      <c r="H2062" s="37">
        <f t="shared" si="4"/>
        <v>43730</v>
      </c>
    </row>
    <row r="2063">
      <c r="A2063" s="31">
        <v>43730.0</v>
      </c>
      <c r="B2063" s="39" t="s">
        <v>174</v>
      </c>
      <c r="C2063" s="33" t="s">
        <v>4</v>
      </c>
      <c r="D2063" s="40">
        <v>142.0</v>
      </c>
      <c r="E2063" s="35" t="str">
        <f t="shared" si="1"/>
        <v>2019-39</v>
      </c>
      <c r="F2063" s="36">
        <f t="shared" si="2"/>
        <v>39</v>
      </c>
      <c r="G2063">
        <f t="shared" si="3"/>
        <v>2019</v>
      </c>
      <c r="H2063" s="37">
        <f t="shared" si="4"/>
        <v>43730</v>
      </c>
    </row>
    <row r="2064">
      <c r="A2064" s="31">
        <v>43730.0</v>
      </c>
      <c r="B2064" s="39" t="s">
        <v>174</v>
      </c>
      <c r="C2064" s="33" t="s">
        <v>5</v>
      </c>
      <c r="D2064" s="40">
        <v>316.0</v>
      </c>
      <c r="E2064" s="35" t="str">
        <f t="shared" si="1"/>
        <v>2019-39</v>
      </c>
      <c r="F2064" s="36">
        <f t="shared" si="2"/>
        <v>39</v>
      </c>
      <c r="G2064">
        <f t="shared" si="3"/>
        <v>2019</v>
      </c>
      <c r="H2064" s="37">
        <f t="shared" si="4"/>
        <v>43730</v>
      </c>
    </row>
    <row r="2065">
      <c r="A2065" s="31">
        <v>43730.0</v>
      </c>
      <c r="B2065" s="39" t="s">
        <v>174</v>
      </c>
      <c r="C2065" s="39" t="s">
        <v>3</v>
      </c>
      <c r="D2065" s="34">
        <v>3752.0</v>
      </c>
      <c r="E2065" s="35" t="str">
        <f t="shared" si="1"/>
        <v>2019-39</v>
      </c>
      <c r="F2065" s="36">
        <f t="shared" si="2"/>
        <v>39</v>
      </c>
      <c r="G2065">
        <f t="shared" si="3"/>
        <v>2019</v>
      </c>
      <c r="H2065" s="37">
        <f t="shared" si="4"/>
        <v>43730</v>
      </c>
    </row>
    <row r="2066">
      <c r="A2066" s="31">
        <v>43731.0</v>
      </c>
      <c r="B2066" s="39" t="s">
        <v>174</v>
      </c>
      <c r="C2066" s="33" t="s">
        <v>6</v>
      </c>
      <c r="D2066" s="40">
        <v>782.0</v>
      </c>
      <c r="E2066" s="35" t="str">
        <f t="shared" si="1"/>
        <v>2019-39</v>
      </c>
      <c r="F2066" s="36">
        <f t="shared" si="2"/>
        <v>39</v>
      </c>
      <c r="G2066">
        <f t="shared" si="3"/>
        <v>2019</v>
      </c>
      <c r="H2066" s="37">
        <f t="shared" si="4"/>
        <v>43731</v>
      </c>
    </row>
    <row r="2067">
      <c r="A2067" s="31">
        <v>43731.0</v>
      </c>
      <c r="B2067" s="39" t="s">
        <v>174</v>
      </c>
      <c r="C2067" s="33" t="s">
        <v>4</v>
      </c>
      <c r="D2067" s="40">
        <v>150.0</v>
      </c>
      <c r="E2067" s="35" t="str">
        <f t="shared" si="1"/>
        <v>2019-39</v>
      </c>
      <c r="F2067" s="36">
        <f t="shared" si="2"/>
        <v>39</v>
      </c>
      <c r="G2067">
        <f t="shared" si="3"/>
        <v>2019</v>
      </c>
      <c r="H2067" s="37">
        <f t="shared" si="4"/>
        <v>43731</v>
      </c>
    </row>
    <row r="2068">
      <c r="A2068" s="31">
        <v>43731.0</v>
      </c>
      <c r="B2068" s="39" t="s">
        <v>174</v>
      </c>
      <c r="C2068" s="33" t="s">
        <v>5</v>
      </c>
      <c r="D2068" s="40">
        <v>355.0</v>
      </c>
      <c r="E2068" s="35" t="str">
        <f t="shared" si="1"/>
        <v>2019-39</v>
      </c>
      <c r="F2068" s="36">
        <f t="shared" si="2"/>
        <v>39</v>
      </c>
      <c r="G2068">
        <f t="shared" si="3"/>
        <v>2019</v>
      </c>
      <c r="H2068" s="37">
        <f t="shared" si="4"/>
        <v>43731</v>
      </c>
    </row>
    <row r="2069">
      <c r="A2069" s="31">
        <v>43731.0</v>
      </c>
      <c r="B2069" s="39" t="s">
        <v>174</v>
      </c>
      <c r="C2069" s="39" t="s">
        <v>3</v>
      </c>
      <c r="D2069" s="34">
        <v>3578.0</v>
      </c>
      <c r="E2069" s="35" t="str">
        <f t="shared" si="1"/>
        <v>2019-39</v>
      </c>
      <c r="F2069" s="36">
        <f t="shared" si="2"/>
        <v>39</v>
      </c>
      <c r="G2069">
        <f t="shared" si="3"/>
        <v>2019</v>
      </c>
      <c r="H2069" s="37">
        <f t="shared" si="4"/>
        <v>43731</v>
      </c>
    </row>
    <row r="2070">
      <c r="A2070" s="31">
        <v>43732.0</v>
      </c>
      <c r="B2070" s="39" t="s">
        <v>174</v>
      </c>
      <c r="C2070" s="33" t="s">
        <v>6</v>
      </c>
      <c r="D2070" s="34">
        <v>1011.0</v>
      </c>
      <c r="E2070" s="35" t="str">
        <f t="shared" si="1"/>
        <v>2019-39</v>
      </c>
      <c r="F2070" s="36">
        <f t="shared" si="2"/>
        <v>39</v>
      </c>
      <c r="G2070">
        <f t="shared" si="3"/>
        <v>2019</v>
      </c>
      <c r="H2070" s="37">
        <f t="shared" si="4"/>
        <v>43732</v>
      </c>
    </row>
    <row r="2071">
      <c r="A2071" s="31">
        <v>43732.0</v>
      </c>
      <c r="B2071" s="39" t="s">
        <v>174</v>
      </c>
      <c r="C2071" s="33" t="s">
        <v>4</v>
      </c>
      <c r="D2071" s="40">
        <v>103.0</v>
      </c>
      <c r="E2071" s="35" t="str">
        <f t="shared" si="1"/>
        <v>2019-39</v>
      </c>
      <c r="F2071" s="36">
        <f t="shared" si="2"/>
        <v>39</v>
      </c>
      <c r="G2071">
        <f t="shared" si="3"/>
        <v>2019</v>
      </c>
      <c r="H2071" s="37">
        <f t="shared" si="4"/>
        <v>43732</v>
      </c>
    </row>
    <row r="2072">
      <c r="A2072" s="31">
        <v>43732.0</v>
      </c>
      <c r="B2072" s="39" t="s">
        <v>174</v>
      </c>
      <c r="C2072" s="33" t="s">
        <v>5</v>
      </c>
      <c r="D2072" s="40">
        <v>276.0</v>
      </c>
      <c r="E2072" s="35" t="str">
        <f t="shared" si="1"/>
        <v>2019-39</v>
      </c>
      <c r="F2072" s="36">
        <f t="shared" si="2"/>
        <v>39</v>
      </c>
      <c r="G2072">
        <f t="shared" si="3"/>
        <v>2019</v>
      </c>
      <c r="H2072" s="37">
        <f t="shared" si="4"/>
        <v>43732</v>
      </c>
    </row>
    <row r="2073">
      <c r="A2073" s="31">
        <v>43732.0</v>
      </c>
      <c r="B2073" s="39" t="s">
        <v>174</v>
      </c>
      <c r="C2073" s="39" t="s">
        <v>3</v>
      </c>
      <c r="D2073" s="34">
        <v>3294.0</v>
      </c>
      <c r="E2073" s="35" t="str">
        <f t="shared" si="1"/>
        <v>2019-39</v>
      </c>
      <c r="F2073" s="36">
        <f t="shared" si="2"/>
        <v>39</v>
      </c>
      <c r="G2073">
        <f t="shared" si="3"/>
        <v>2019</v>
      </c>
      <c r="H2073" s="37">
        <f t="shared" si="4"/>
        <v>43732</v>
      </c>
    </row>
    <row r="2074">
      <c r="A2074" s="31">
        <v>43733.0</v>
      </c>
      <c r="B2074" s="39" t="s">
        <v>174</v>
      </c>
      <c r="C2074" s="33" t="s">
        <v>6</v>
      </c>
      <c r="D2074" s="40">
        <v>885.0</v>
      </c>
      <c r="E2074" s="35" t="str">
        <f t="shared" si="1"/>
        <v>2019-39</v>
      </c>
      <c r="F2074" s="36">
        <f t="shared" si="2"/>
        <v>39</v>
      </c>
      <c r="G2074">
        <f t="shared" si="3"/>
        <v>2019</v>
      </c>
      <c r="H2074" s="37">
        <f t="shared" si="4"/>
        <v>43733</v>
      </c>
    </row>
    <row r="2075">
      <c r="A2075" s="31">
        <v>43733.0</v>
      </c>
      <c r="B2075" s="39" t="s">
        <v>174</v>
      </c>
      <c r="C2075" s="33" t="s">
        <v>4</v>
      </c>
      <c r="D2075" s="40">
        <v>55.0</v>
      </c>
      <c r="E2075" s="35" t="str">
        <f t="shared" si="1"/>
        <v>2019-39</v>
      </c>
      <c r="F2075" s="36">
        <f t="shared" si="2"/>
        <v>39</v>
      </c>
      <c r="G2075">
        <f t="shared" si="3"/>
        <v>2019</v>
      </c>
      <c r="H2075" s="37">
        <f t="shared" si="4"/>
        <v>43733</v>
      </c>
    </row>
    <row r="2076">
      <c r="A2076" s="31">
        <v>43733.0</v>
      </c>
      <c r="B2076" s="39" t="s">
        <v>174</v>
      </c>
      <c r="C2076" s="33" t="s">
        <v>5</v>
      </c>
      <c r="D2076" s="40">
        <v>450.0</v>
      </c>
      <c r="E2076" s="35" t="str">
        <f t="shared" si="1"/>
        <v>2019-39</v>
      </c>
      <c r="F2076" s="36">
        <f t="shared" si="2"/>
        <v>39</v>
      </c>
      <c r="G2076">
        <f t="shared" si="3"/>
        <v>2019</v>
      </c>
      <c r="H2076" s="37">
        <f t="shared" si="4"/>
        <v>43733</v>
      </c>
    </row>
    <row r="2077">
      <c r="A2077" s="31">
        <v>43733.0</v>
      </c>
      <c r="B2077" s="39" t="s">
        <v>174</v>
      </c>
      <c r="C2077" s="39" t="s">
        <v>3</v>
      </c>
      <c r="D2077" s="34">
        <v>3223.0</v>
      </c>
      <c r="E2077" s="35" t="str">
        <f t="shared" si="1"/>
        <v>2019-39</v>
      </c>
      <c r="F2077" s="36">
        <f t="shared" si="2"/>
        <v>39</v>
      </c>
      <c r="G2077">
        <f t="shared" si="3"/>
        <v>2019</v>
      </c>
      <c r="H2077" s="37">
        <f t="shared" si="4"/>
        <v>43733</v>
      </c>
    </row>
    <row r="2078">
      <c r="A2078" s="31">
        <v>43734.0</v>
      </c>
      <c r="B2078" s="39" t="s">
        <v>174</v>
      </c>
      <c r="C2078" s="33" t="s">
        <v>6</v>
      </c>
      <c r="D2078" s="40">
        <v>821.0</v>
      </c>
      <c r="E2078" s="35" t="str">
        <f t="shared" si="1"/>
        <v>2019-39</v>
      </c>
      <c r="F2078" s="36">
        <f t="shared" si="2"/>
        <v>39</v>
      </c>
      <c r="G2078">
        <f t="shared" si="3"/>
        <v>2019</v>
      </c>
      <c r="H2078" s="37">
        <f t="shared" si="4"/>
        <v>43734</v>
      </c>
    </row>
    <row r="2079">
      <c r="A2079" s="31">
        <v>43734.0</v>
      </c>
      <c r="B2079" s="39" t="s">
        <v>174</v>
      </c>
      <c r="C2079" s="33" t="s">
        <v>4</v>
      </c>
      <c r="D2079" s="40">
        <v>71.0</v>
      </c>
      <c r="E2079" s="35" t="str">
        <f t="shared" si="1"/>
        <v>2019-39</v>
      </c>
      <c r="F2079" s="36">
        <f t="shared" si="2"/>
        <v>39</v>
      </c>
      <c r="G2079">
        <f t="shared" si="3"/>
        <v>2019</v>
      </c>
      <c r="H2079" s="37">
        <f t="shared" si="4"/>
        <v>43734</v>
      </c>
    </row>
    <row r="2080">
      <c r="A2080" s="31">
        <v>43734.0</v>
      </c>
      <c r="B2080" s="39" t="s">
        <v>174</v>
      </c>
      <c r="C2080" s="33" t="s">
        <v>5</v>
      </c>
      <c r="D2080" s="40">
        <v>269.0</v>
      </c>
      <c r="E2080" s="35" t="str">
        <f t="shared" si="1"/>
        <v>2019-39</v>
      </c>
      <c r="F2080" s="36">
        <f t="shared" si="2"/>
        <v>39</v>
      </c>
      <c r="G2080">
        <f t="shared" si="3"/>
        <v>2019</v>
      </c>
      <c r="H2080" s="37">
        <f t="shared" si="4"/>
        <v>43734</v>
      </c>
    </row>
    <row r="2081">
      <c r="A2081" s="31">
        <v>43734.0</v>
      </c>
      <c r="B2081" s="39" t="s">
        <v>174</v>
      </c>
      <c r="C2081" s="39" t="s">
        <v>3</v>
      </c>
      <c r="D2081" s="34">
        <v>2978.0</v>
      </c>
      <c r="E2081" s="35" t="str">
        <f t="shared" si="1"/>
        <v>2019-39</v>
      </c>
      <c r="F2081" s="36">
        <f t="shared" si="2"/>
        <v>39</v>
      </c>
      <c r="G2081">
        <f t="shared" si="3"/>
        <v>2019</v>
      </c>
      <c r="H2081" s="37">
        <f t="shared" si="4"/>
        <v>43734</v>
      </c>
    </row>
    <row r="2082">
      <c r="A2082" s="31">
        <v>43735.0</v>
      </c>
      <c r="B2082" s="39" t="s">
        <v>174</v>
      </c>
      <c r="C2082" s="33" t="s">
        <v>6</v>
      </c>
      <c r="D2082" s="40">
        <v>900.0</v>
      </c>
      <c r="E2082" s="35" t="str">
        <f t="shared" si="1"/>
        <v>2019-39</v>
      </c>
      <c r="F2082" s="36">
        <f t="shared" si="2"/>
        <v>39</v>
      </c>
      <c r="G2082">
        <f t="shared" si="3"/>
        <v>2019</v>
      </c>
      <c r="H2082" s="37">
        <f t="shared" si="4"/>
        <v>43735</v>
      </c>
    </row>
    <row r="2083">
      <c r="A2083" s="31">
        <v>43735.0</v>
      </c>
      <c r="B2083" s="39" t="s">
        <v>174</v>
      </c>
      <c r="C2083" s="33" t="s">
        <v>4</v>
      </c>
      <c r="D2083" s="40">
        <v>47.0</v>
      </c>
      <c r="E2083" s="35" t="str">
        <f t="shared" si="1"/>
        <v>2019-39</v>
      </c>
      <c r="F2083" s="36">
        <f t="shared" si="2"/>
        <v>39</v>
      </c>
      <c r="G2083">
        <f t="shared" si="3"/>
        <v>2019</v>
      </c>
      <c r="H2083" s="37">
        <f t="shared" si="4"/>
        <v>43735</v>
      </c>
    </row>
    <row r="2084">
      <c r="A2084" s="31">
        <v>43735.0</v>
      </c>
      <c r="B2084" s="39" t="s">
        <v>174</v>
      </c>
      <c r="C2084" s="33" t="s">
        <v>5</v>
      </c>
      <c r="D2084" s="40">
        <v>276.0</v>
      </c>
      <c r="E2084" s="35" t="str">
        <f t="shared" si="1"/>
        <v>2019-39</v>
      </c>
      <c r="F2084" s="36">
        <f t="shared" si="2"/>
        <v>39</v>
      </c>
      <c r="G2084">
        <f t="shared" si="3"/>
        <v>2019</v>
      </c>
      <c r="H2084" s="37">
        <f t="shared" si="4"/>
        <v>43735</v>
      </c>
    </row>
    <row r="2085">
      <c r="A2085" s="31">
        <v>43735.0</v>
      </c>
      <c r="B2085" s="39" t="s">
        <v>174</v>
      </c>
      <c r="C2085" s="39" t="s">
        <v>3</v>
      </c>
      <c r="D2085" s="34">
        <v>2986.0</v>
      </c>
      <c r="E2085" s="35" t="str">
        <f t="shared" si="1"/>
        <v>2019-39</v>
      </c>
      <c r="F2085" s="36">
        <f t="shared" si="2"/>
        <v>39</v>
      </c>
      <c r="G2085">
        <f t="shared" si="3"/>
        <v>2019</v>
      </c>
      <c r="H2085" s="37">
        <f t="shared" si="4"/>
        <v>43735</v>
      </c>
    </row>
    <row r="2086">
      <c r="A2086" s="31">
        <v>43736.0</v>
      </c>
      <c r="B2086" s="39" t="s">
        <v>174</v>
      </c>
      <c r="C2086" s="33" t="s">
        <v>6</v>
      </c>
      <c r="D2086" s="40">
        <v>893.0</v>
      </c>
      <c r="E2086" s="35" t="str">
        <f t="shared" si="1"/>
        <v>2019-39</v>
      </c>
      <c r="F2086" s="36">
        <f t="shared" si="2"/>
        <v>39</v>
      </c>
      <c r="G2086">
        <f t="shared" si="3"/>
        <v>2019</v>
      </c>
      <c r="H2086" s="37">
        <f t="shared" si="4"/>
        <v>43736</v>
      </c>
    </row>
    <row r="2087">
      <c r="A2087" s="31">
        <v>43736.0</v>
      </c>
      <c r="B2087" s="39" t="s">
        <v>174</v>
      </c>
      <c r="C2087" s="33" t="s">
        <v>4</v>
      </c>
      <c r="D2087" s="40">
        <v>126.0</v>
      </c>
      <c r="E2087" s="35" t="str">
        <f t="shared" si="1"/>
        <v>2019-39</v>
      </c>
      <c r="F2087" s="36">
        <f t="shared" si="2"/>
        <v>39</v>
      </c>
      <c r="G2087">
        <f t="shared" si="3"/>
        <v>2019</v>
      </c>
      <c r="H2087" s="37">
        <f t="shared" si="4"/>
        <v>43736</v>
      </c>
    </row>
    <row r="2088">
      <c r="A2088" s="31">
        <v>43736.0</v>
      </c>
      <c r="B2088" s="39" t="s">
        <v>174</v>
      </c>
      <c r="C2088" s="33" t="s">
        <v>5</v>
      </c>
      <c r="D2088" s="40">
        <v>245.0</v>
      </c>
      <c r="E2088" s="35" t="str">
        <f t="shared" si="1"/>
        <v>2019-39</v>
      </c>
      <c r="F2088" s="36">
        <f t="shared" si="2"/>
        <v>39</v>
      </c>
      <c r="G2088">
        <f t="shared" si="3"/>
        <v>2019</v>
      </c>
      <c r="H2088" s="37">
        <f t="shared" si="4"/>
        <v>43736</v>
      </c>
    </row>
    <row r="2089">
      <c r="A2089" s="31">
        <v>43736.0</v>
      </c>
      <c r="B2089" s="39" t="s">
        <v>174</v>
      </c>
      <c r="C2089" s="39" t="s">
        <v>3</v>
      </c>
      <c r="D2089" s="34">
        <v>3665.0</v>
      </c>
      <c r="E2089" s="35" t="str">
        <f t="shared" si="1"/>
        <v>2019-39</v>
      </c>
      <c r="F2089" s="36">
        <f t="shared" si="2"/>
        <v>39</v>
      </c>
      <c r="G2089">
        <f t="shared" si="3"/>
        <v>2019</v>
      </c>
      <c r="H2089" s="37">
        <f t="shared" si="4"/>
        <v>43736</v>
      </c>
    </row>
    <row r="2090">
      <c r="A2090" s="31">
        <v>43737.0</v>
      </c>
      <c r="B2090" s="39" t="s">
        <v>174</v>
      </c>
      <c r="C2090" s="33" t="s">
        <v>6</v>
      </c>
      <c r="D2090" s="40">
        <v>790.0</v>
      </c>
      <c r="E2090" s="35" t="str">
        <f t="shared" si="1"/>
        <v>2019-40</v>
      </c>
      <c r="F2090" s="36">
        <f t="shared" si="2"/>
        <v>40</v>
      </c>
      <c r="G2090">
        <f t="shared" si="3"/>
        <v>2019</v>
      </c>
      <c r="H2090" s="37">
        <f t="shared" si="4"/>
        <v>43737</v>
      </c>
    </row>
    <row r="2091">
      <c r="A2091" s="31">
        <v>43737.0</v>
      </c>
      <c r="B2091" s="39" t="s">
        <v>174</v>
      </c>
      <c r="C2091" s="33" t="s">
        <v>4</v>
      </c>
      <c r="D2091" s="40">
        <v>182.0</v>
      </c>
      <c r="E2091" s="35" t="str">
        <f t="shared" si="1"/>
        <v>2019-40</v>
      </c>
      <c r="F2091" s="36">
        <f t="shared" si="2"/>
        <v>40</v>
      </c>
      <c r="G2091">
        <f t="shared" si="3"/>
        <v>2019</v>
      </c>
      <c r="H2091" s="37">
        <f t="shared" si="4"/>
        <v>43737</v>
      </c>
    </row>
    <row r="2092">
      <c r="A2092" s="31">
        <v>43737.0</v>
      </c>
      <c r="B2092" s="39" t="s">
        <v>174</v>
      </c>
      <c r="C2092" s="33" t="s">
        <v>5</v>
      </c>
      <c r="D2092" s="40">
        <v>371.0</v>
      </c>
      <c r="E2092" s="35" t="str">
        <f t="shared" si="1"/>
        <v>2019-40</v>
      </c>
      <c r="F2092" s="36">
        <f t="shared" si="2"/>
        <v>40</v>
      </c>
      <c r="G2092">
        <f t="shared" si="3"/>
        <v>2019</v>
      </c>
      <c r="H2092" s="37">
        <f t="shared" si="4"/>
        <v>43737</v>
      </c>
    </row>
    <row r="2093">
      <c r="A2093" s="31">
        <v>43737.0</v>
      </c>
      <c r="B2093" s="39" t="s">
        <v>174</v>
      </c>
      <c r="C2093" s="39" t="s">
        <v>3</v>
      </c>
      <c r="D2093" s="34">
        <v>3562.0</v>
      </c>
      <c r="E2093" s="35" t="str">
        <f t="shared" si="1"/>
        <v>2019-40</v>
      </c>
      <c r="F2093" s="36">
        <f t="shared" si="2"/>
        <v>40</v>
      </c>
      <c r="G2093">
        <f t="shared" si="3"/>
        <v>2019</v>
      </c>
      <c r="H2093" s="37">
        <f t="shared" si="4"/>
        <v>43737</v>
      </c>
    </row>
    <row r="2094">
      <c r="A2094" s="31">
        <v>43738.0</v>
      </c>
      <c r="B2094" s="39" t="s">
        <v>174</v>
      </c>
      <c r="C2094" s="33" t="s">
        <v>6</v>
      </c>
      <c r="D2094" s="40">
        <v>932.0</v>
      </c>
      <c r="E2094" s="35" t="str">
        <f t="shared" si="1"/>
        <v>2019-40</v>
      </c>
      <c r="F2094" s="36">
        <f t="shared" si="2"/>
        <v>40</v>
      </c>
      <c r="G2094">
        <f t="shared" si="3"/>
        <v>2019</v>
      </c>
      <c r="H2094" s="37">
        <f t="shared" si="4"/>
        <v>43738</v>
      </c>
    </row>
    <row r="2095">
      <c r="A2095" s="31">
        <v>43738.0</v>
      </c>
      <c r="B2095" s="39" t="s">
        <v>174</v>
      </c>
      <c r="C2095" s="33" t="s">
        <v>4</v>
      </c>
      <c r="D2095" s="40">
        <v>87.0</v>
      </c>
      <c r="E2095" s="35" t="str">
        <f t="shared" si="1"/>
        <v>2019-40</v>
      </c>
      <c r="F2095" s="36">
        <f t="shared" si="2"/>
        <v>40</v>
      </c>
      <c r="G2095">
        <f t="shared" si="3"/>
        <v>2019</v>
      </c>
      <c r="H2095" s="37">
        <f t="shared" si="4"/>
        <v>43738</v>
      </c>
    </row>
    <row r="2096">
      <c r="A2096" s="31">
        <v>43738.0</v>
      </c>
      <c r="B2096" s="39" t="s">
        <v>174</v>
      </c>
      <c r="C2096" s="33" t="s">
        <v>5</v>
      </c>
      <c r="D2096" s="40">
        <v>387.0</v>
      </c>
      <c r="E2096" s="35" t="str">
        <f t="shared" si="1"/>
        <v>2019-40</v>
      </c>
      <c r="F2096" s="36">
        <f t="shared" si="2"/>
        <v>40</v>
      </c>
      <c r="G2096">
        <f t="shared" si="3"/>
        <v>2019</v>
      </c>
      <c r="H2096" s="37">
        <f t="shared" si="4"/>
        <v>43738</v>
      </c>
    </row>
    <row r="2097">
      <c r="A2097" s="31">
        <v>43738.0</v>
      </c>
      <c r="B2097" s="39" t="s">
        <v>174</v>
      </c>
      <c r="C2097" s="39" t="s">
        <v>3</v>
      </c>
      <c r="D2097" s="34">
        <v>3286.0</v>
      </c>
      <c r="E2097" s="35" t="str">
        <f t="shared" si="1"/>
        <v>2019-40</v>
      </c>
      <c r="F2097" s="36">
        <f t="shared" si="2"/>
        <v>40</v>
      </c>
      <c r="G2097">
        <f t="shared" si="3"/>
        <v>2019</v>
      </c>
      <c r="H2097" s="37">
        <f t="shared" si="4"/>
        <v>43738</v>
      </c>
    </row>
    <row r="2098">
      <c r="A2098" s="31">
        <v>43739.0</v>
      </c>
      <c r="B2098" s="39" t="s">
        <v>174</v>
      </c>
      <c r="C2098" s="33" t="s">
        <v>6</v>
      </c>
      <c r="D2098" s="40">
        <v>900.0</v>
      </c>
      <c r="E2098" s="35" t="str">
        <f t="shared" si="1"/>
        <v>2019-40</v>
      </c>
      <c r="F2098" s="36">
        <f t="shared" si="2"/>
        <v>40</v>
      </c>
      <c r="G2098">
        <f t="shared" si="3"/>
        <v>2019</v>
      </c>
      <c r="H2098" s="37">
        <f t="shared" si="4"/>
        <v>43739</v>
      </c>
    </row>
    <row r="2099">
      <c r="A2099" s="31">
        <v>43739.0</v>
      </c>
      <c r="B2099" s="39" t="s">
        <v>174</v>
      </c>
      <c r="C2099" s="33" t="s">
        <v>4</v>
      </c>
      <c r="D2099" s="40">
        <v>87.0</v>
      </c>
      <c r="E2099" s="35" t="str">
        <f t="shared" si="1"/>
        <v>2019-40</v>
      </c>
      <c r="F2099" s="36">
        <f t="shared" si="2"/>
        <v>40</v>
      </c>
      <c r="G2099">
        <f t="shared" si="3"/>
        <v>2019</v>
      </c>
      <c r="H2099" s="37">
        <f t="shared" si="4"/>
        <v>43739</v>
      </c>
    </row>
    <row r="2100">
      <c r="A2100" s="31">
        <v>43739.0</v>
      </c>
      <c r="B2100" s="39" t="s">
        <v>174</v>
      </c>
      <c r="C2100" s="33" t="s">
        <v>5</v>
      </c>
      <c r="D2100" s="40">
        <v>253.0</v>
      </c>
      <c r="E2100" s="35" t="str">
        <f t="shared" si="1"/>
        <v>2019-40</v>
      </c>
      <c r="F2100" s="36">
        <f t="shared" si="2"/>
        <v>40</v>
      </c>
      <c r="G2100">
        <f t="shared" si="3"/>
        <v>2019</v>
      </c>
      <c r="H2100" s="37">
        <f t="shared" si="4"/>
        <v>43739</v>
      </c>
    </row>
    <row r="2101">
      <c r="A2101" s="31">
        <v>43739.0</v>
      </c>
      <c r="B2101" s="39" t="s">
        <v>174</v>
      </c>
      <c r="C2101" s="39" t="s">
        <v>3</v>
      </c>
      <c r="D2101" s="34">
        <v>2994.0</v>
      </c>
      <c r="E2101" s="35" t="str">
        <f t="shared" si="1"/>
        <v>2019-40</v>
      </c>
      <c r="F2101" s="36">
        <f t="shared" si="2"/>
        <v>40</v>
      </c>
      <c r="G2101">
        <f t="shared" si="3"/>
        <v>2019</v>
      </c>
      <c r="H2101" s="37">
        <f t="shared" si="4"/>
        <v>43739</v>
      </c>
    </row>
    <row r="2102">
      <c r="A2102" s="31">
        <v>43740.0</v>
      </c>
      <c r="B2102" s="39" t="s">
        <v>174</v>
      </c>
      <c r="C2102" s="33" t="s">
        <v>6</v>
      </c>
      <c r="D2102" s="40">
        <v>790.0</v>
      </c>
      <c r="E2102" s="35" t="str">
        <f t="shared" si="1"/>
        <v>2019-40</v>
      </c>
      <c r="F2102" s="36">
        <f t="shared" si="2"/>
        <v>40</v>
      </c>
      <c r="G2102">
        <f t="shared" si="3"/>
        <v>2019</v>
      </c>
      <c r="H2102" s="37">
        <f t="shared" si="4"/>
        <v>43740</v>
      </c>
    </row>
    <row r="2103">
      <c r="A2103" s="31">
        <v>43740.0</v>
      </c>
      <c r="B2103" s="39" t="s">
        <v>174</v>
      </c>
      <c r="C2103" s="33" t="s">
        <v>4</v>
      </c>
      <c r="D2103" s="40">
        <v>71.0</v>
      </c>
      <c r="E2103" s="35" t="str">
        <f t="shared" si="1"/>
        <v>2019-40</v>
      </c>
      <c r="F2103" s="36">
        <f t="shared" si="2"/>
        <v>40</v>
      </c>
      <c r="G2103">
        <f t="shared" si="3"/>
        <v>2019</v>
      </c>
      <c r="H2103" s="37">
        <f t="shared" si="4"/>
        <v>43740</v>
      </c>
    </row>
    <row r="2104">
      <c r="A2104" s="31">
        <v>43740.0</v>
      </c>
      <c r="B2104" s="39" t="s">
        <v>174</v>
      </c>
      <c r="C2104" s="33" t="s">
        <v>5</v>
      </c>
      <c r="D2104" s="40">
        <v>434.0</v>
      </c>
      <c r="E2104" s="35" t="str">
        <f t="shared" si="1"/>
        <v>2019-40</v>
      </c>
      <c r="F2104" s="36">
        <f t="shared" si="2"/>
        <v>40</v>
      </c>
      <c r="G2104">
        <f t="shared" si="3"/>
        <v>2019</v>
      </c>
      <c r="H2104" s="37">
        <f t="shared" si="4"/>
        <v>43740</v>
      </c>
    </row>
    <row r="2105">
      <c r="A2105" s="31">
        <v>43740.0</v>
      </c>
      <c r="B2105" s="39" t="s">
        <v>174</v>
      </c>
      <c r="C2105" s="39" t="s">
        <v>3</v>
      </c>
      <c r="D2105" s="34">
        <v>3041.0</v>
      </c>
      <c r="E2105" s="35" t="str">
        <f t="shared" si="1"/>
        <v>2019-40</v>
      </c>
      <c r="F2105" s="36">
        <f t="shared" si="2"/>
        <v>40</v>
      </c>
      <c r="G2105">
        <f t="shared" si="3"/>
        <v>2019</v>
      </c>
      <c r="H2105" s="37">
        <f t="shared" si="4"/>
        <v>43740</v>
      </c>
    </row>
    <row r="2106">
      <c r="A2106" s="31">
        <v>43741.0</v>
      </c>
      <c r="B2106" s="39" t="s">
        <v>174</v>
      </c>
      <c r="C2106" s="33" t="s">
        <v>6</v>
      </c>
      <c r="D2106" s="40">
        <v>806.0</v>
      </c>
      <c r="E2106" s="35" t="str">
        <f t="shared" si="1"/>
        <v>2019-40</v>
      </c>
      <c r="F2106" s="36">
        <f t="shared" si="2"/>
        <v>40</v>
      </c>
      <c r="G2106">
        <f t="shared" si="3"/>
        <v>2019</v>
      </c>
      <c r="H2106" s="37">
        <f t="shared" si="4"/>
        <v>43741</v>
      </c>
    </row>
    <row r="2107">
      <c r="A2107" s="31">
        <v>43741.0</v>
      </c>
      <c r="B2107" s="39" t="s">
        <v>174</v>
      </c>
      <c r="C2107" s="33" t="s">
        <v>4</v>
      </c>
      <c r="D2107" s="40">
        <v>95.0</v>
      </c>
      <c r="E2107" s="35" t="str">
        <f t="shared" si="1"/>
        <v>2019-40</v>
      </c>
      <c r="F2107" s="36">
        <f t="shared" si="2"/>
        <v>40</v>
      </c>
      <c r="G2107">
        <f t="shared" si="3"/>
        <v>2019</v>
      </c>
      <c r="H2107" s="37">
        <f t="shared" si="4"/>
        <v>43741</v>
      </c>
    </row>
    <row r="2108">
      <c r="A2108" s="31">
        <v>43741.0</v>
      </c>
      <c r="B2108" s="39" t="s">
        <v>174</v>
      </c>
      <c r="C2108" s="33" t="s">
        <v>5</v>
      </c>
      <c r="D2108" s="40">
        <v>450.0</v>
      </c>
      <c r="E2108" s="35" t="str">
        <f t="shared" si="1"/>
        <v>2019-40</v>
      </c>
      <c r="F2108" s="36">
        <f t="shared" si="2"/>
        <v>40</v>
      </c>
      <c r="G2108">
        <f t="shared" si="3"/>
        <v>2019</v>
      </c>
      <c r="H2108" s="37">
        <f t="shared" si="4"/>
        <v>43741</v>
      </c>
    </row>
    <row r="2109">
      <c r="A2109" s="31">
        <v>43741.0</v>
      </c>
      <c r="B2109" s="39" t="s">
        <v>174</v>
      </c>
      <c r="C2109" s="39" t="s">
        <v>3</v>
      </c>
      <c r="D2109" s="34">
        <v>3262.0</v>
      </c>
      <c r="E2109" s="35" t="str">
        <f t="shared" si="1"/>
        <v>2019-40</v>
      </c>
      <c r="F2109" s="36">
        <f t="shared" si="2"/>
        <v>40</v>
      </c>
      <c r="G2109">
        <f t="shared" si="3"/>
        <v>2019</v>
      </c>
      <c r="H2109" s="37">
        <f t="shared" si="4"/>
        <v>43741</v>
      </c>
    </row>
    <row r="2110">
      <c r="A2110" s="31">
        <v>43742.0</v>
      </c>
      <c r="B2110" s="39" t="s">
        <v>174</v>
      </c>
      <c r="C2110" s="33" t="s">
        <v>6</v>
      </c>
      <c r="D2110" s="40">
        <v>742.0</v>
      </c>
      <c r="E2110" s="35" t="str">
        <f t="shared" si="1"/>
        <v>2019-40</v>
      </c>
      <c r="F2110" s="36">
        <f t="shared" si="2"/>
        <v>40</v>
      </c>
      <c r="G2110">
        <f t="shared" si="3"/>
        <v>2019</v>
      </c>
      <c r="H2110" s="37">
        <f t="shared" si="4"/>
        <v>43742</v>
      </c>
    </row>
    <row r="2111">
      <c r="A2111" s="31">
        <v>43742.0</v>
      </c>
      <c r="B2111" s="39" t="s">
        <v>174</v>
      </c>
      <c r="C2111" s="33" t="s">
        <v>4</v>
      </c>
      <c r="D2111" s="40">
        <v>87.0</v>
      </c>
      <c r="E2111" s="35" t="str">
        <f t="shared" si="1"/>
        <v>2019-40</v>
      </c>
      <c r="F2111" s="36">
        <f t="shared" si="2"/>
        <v>40</v>
      </c>
      <c r="G2111">
        <f t="shared" si="3"/>
        <v>2019</v>
      </c>
      <c r="H2111" s="37">
        <f t="shared" si="4"/>
        <v>43742</v>
      </c>
    </row>
    <row r="2112">
      <c r="A2112" s="31">
        <v>43742.0</v>
      </c>
      <c r="B2112" s="39" t="s">
        <v>174</v>
      </c>
      <c r="C2112" s="33" t="s">
        <v>5</v>
      </c>
      <c r="D2112" s="40">
        <v>537.0</v>
      </c>
      <c r="E2112" s="35" t="str">
        <f t="shared" si="1"/>
        <v>2019-40</v>
      </c>
      <c r="F2112" s="36">
        <f t="shared" si="2"/>
        <v>40</v>
      </c>
      <c r="G2112">
        <f t="shared" si="3"/>
        <v>2019</v>
      </c>
      <c r="H2112" s="37">
        <f t="shared" si="4"/>
        <v>43742</v>
      </c>
    </row>
    <row r="2113">
      <c r="A2113" s="31">
        <v>43742.0</v>
      </c>
      <c r="B2113" s="39" t="s">
        <v>174</v>
      </c>
      <c r="C2113" s="39" t="s">
        <v>3</v>
      </c>
      <c r="D2113" s="34">
        <v>3065.0</v>
      </c>
      <c r="E2113" s="35" t="str">
        <f t="shared" si="1"/>
        <v>2019-40</v>
      </c>
      <c r="F2113" s="36">
        <f t="shared" si="2"/>
        <v>40</v>
      </c>
      <c r="G2113">
        <f t="shared" si="3"/>
        <v>2019</v>
      </c>
      <c r="H2113" s="37">
        <f t="shared" si="4"/>
        <v>43742</v>
      </c>
    </row>
    <row r="2114">
      <c r="A2114" s="31">
        <v>43743.0</v>
      </c>
      <c r="B2114" s="39" t="s">
        <v>174</v>
      </c>
      <c r="C2114" s="33" t="s">
        <v>6</v>
      </c>
      <c r="D2114" s="40">
        <v>908.0</v>
      </c>
      <c r="E2114" s="35" t="str">
        <f t="shared" si="1"/>
        <v>2019-40</v>
      </c>
      <c r="F2114" s="36">
        <f t="shared" si="2"/>
        <v>40</v>
      </c>
      <c r="G2114">
        <f t="shared" si="3"/>
        <v>2019</v>
      </c>
      <c r="H2114" s="37">
        <f t="shared" si="4"/>
        <v>43743</v>
      </c>
    </row>
    <row r="2115">
      <c r="A2115" s="31">
        <v>43743.0</v>
      </c>
      <c r="B2115" s="39" t="s">
        <v>174</v>
      </c>
      <c r="C2115" s="33" t="s">
        <v>4</v>
      </c>
      <c r="D2115" s="40">
        <v>134.0</v>
      </c>
      <c r="E2115" s="35" t="str">
        <f t="shared" si="1"/>
        <v>2019-40</v>
      </c>
      <c r="F2115" s="36">
        <f t="shared" si="2"/>
        <v>40</v>
      </c>
      <c r="G2115">
        <f t="shared" si="3"/>
        <v>2019</v>
      </c>
      <c r="H2115" s="37">
        <f t="shared" si="4"/>
        <v>43743</v>
      </c>
    </row>
    <row r="2116">
      <c r="A2116" s="31">
        <v>43743.0</v>
      </c>
      <c r="B2116" s="39" t="s">
        <v>174</v>
      </c>
      <c r="C2116" s="33" t="s">
        <v>5</v>
      </c>
      <c r="D2116" s="40">
        <v>253.0</v>
      </c>
      <c r="E2116" s="35" t="str">
        <f t="shared" si="1"/>
        <v>2019-40</v>
      </c>
      <c r="F2116" s="36">
        <f t="shared" si="2"/>
        <v>40</v>
      </c>
      <c r="G2116">
        <f t="shared" si="3"/>
        <v>2019</v>
      </c>
      <c r="H2116" s="37">
        <f t="shared" si="4"/>
        <v>43743</v>
      </c>
    </row>
    <row r="2117">
      <c r="A2117" s="31">
        <v>43743.0</v>
      </c>
      <c r="B2117" s="39" t="s">
        <v>174</v>
      </c>
      <c r="C2117" s="39" t="s">
        <v>3</v>
      </c>
      <c r="D2117" s="34">
        <v>3460.0</v>
      </c>
      <c r="E2117" s="35" t="str">
        <f t="shared" si="1"/>
        <v>2019-40</v>
      </c>
      <c r="F2117" s="36">
        <f t="shared" si="2"/>
        <v>40</v>
      </c>
      <c r="G2117">
        <f t="shared" si="3"/>
        <v>2019</v>
      </c>
      <c r="H2117" s="37">
        <f t="shared" si="4"/>
        <v>43743</v>
      </c>
    </row>
    <row r="2118">
      <c r="A2118" s="31">
        <v>43744.0</v>
      </c>
      <c r="B2118" s="39" t="s">
        <v>174</v>
      </c>
      <c r="C2118" s="33" t="s">
        <v>6</v>
      </c>
      <c r="D2118" s="40">
        <v>829.0</v>
      </c>
      <c r="E2118" s="35" t="str">
        <f t="shared" si="1"/>
        <v>2019-41</v>
      </c>
      <c r="F2118" s="36">
        <f t="shared" si="2"/>
        <v>41</v>
      </c>
      <c r="G2118">
        <f t="shared" si="3"/>
        <v>2019</v>
      </c>
      <c r="H2118" s="37">
        <f t="shared" si="4"/>
        <v>43744</v>
      </c>
    </row>
    <row r="2119">
      <c r="A2119" s="31">
        <v>43744.0</v>
      </c>
      <c r="B2119" s="39" t="s">
        <v>174</v>
      </c>
      <c r="C2119" s="33" t="s">
        <v>4</v>
      </c>
      <c r="D2119" s="40">
        <v>63.0</v>
      </c>
      <c r="E2119" s="35" t="str">
        <f t="shared" si="1"/>
        <v>2019-41</v>
      </c>
      <c r="F2119" s="36">
        <f t="shared" si="2"/>
        <v>41</v>
      </c>
      <c r="G2119">
        <f t="shared" si="3"/>
        <v>2019</v>
      </c>
      <c r="H2119" s="37">
        <f t="shared" si="4"/>
        <v>43744</v>
      </c>
    </row>
    <row r="2120">
      <c r="A2120" s="31">
        <v>43744.0</v>
      </c>
      <c r="B2120" s="39" t="s">
        <v>174</v>
      </c>
      <c r="C2120" s="33" t="s">
        <v>5</v>
      </c>
      <c r="D2120" s="40">
        <v>253.0</v>
      </c>
      <c r="E2120" s="35" t="str">
        <f t="shared" si="1"/>
        <v>2019-41</v>
      </c>
      <c r="F2120" s="36">
        <f t="shared" si="2"/>
        <v>41</v>
      </c>
      <c r="G2120">
        <f t="shared" si="3"/>
        <v>2019</v>
      </c>
      <c r="H2120" s="37">
        <f t="shared" si="4"/>
        <v>43744</v>
      </c>
    </row>
    <row r="2121">
      <c r="A2121" s="31">
        <v>43744.0</v>
      </c>
      <c r="B2121" s="39" t="s">
        <v>174</v>
      </c>
      <c r="C2121" s="39" t="s">
        <v>3</v>
      </c>
      <c r="D2121" s="34">
        <v>3396.0</v>
      </c>
      <c r="E2121" s="35" t="str">
        <f t="shared" si="1"/>
        <v>2019-41</v>
      </c>
      <c r="F2121" s="36">
        <f t="shared" si="2"/>
        <v>41</v>
      </c>
      <c r="G2121">
        <f t="shared" si="3"/>
        <v>2019</v>
      </c>
      <c r="H2121" s="37">
        <f t="shared" si="4"/>
        <v>43744</v>
      </c>
    </row>
    <row r="2122">
      <c r="A2122" s="31">
        <v>43745.0</v>
      </c>
      <c r="B2122" s="39" t="s">
        <v>174</v>
      </c>
      <c r="C2122" s="33" t="s">
        <v>6</v>
      </c>
      <c r="D2122" s="40">
        <v>814.0</v>
      </c>
      <c r="E2122" s="35" t="str">
        <f t="shared" si="1"/>
        <v>2019-41</v>
      </c>
      <c r="F2122" s="36">
        <f t="shared" si="2"/>
        <v>41</v>
      </c>
      <c r="G2122">
        <f t="shared" si="3"/>
        <v>2019</v>
      </c>
      <c r="H2122" s="37">
        <f t="shared" si="4"/>
        <v>43745</v>
      </c>
    </row>
    <row r="2123">
      <c r="A2123" s="31">
        <v>43745.0</v>
      </c>
      <c r="B2123" s="39" t="s">
        <v>174</v>
      </c>
      <c r="C2123" s="33" t="s">
        <v>4</v>
      </c>
      <c r="D2123" s="40">
        <v>95.0</v>
      </c>
      <c r="E2123" s="35" t="str">
        <f t="shared" si="1"/>
        <v>2019-41</v>
      </c>
      <c r="F2123" s="36">
        <f t="shared" si="2"/>
        <v>41</v>
      </c>
      <c r="G2123">
        <f t="shared" si="3"/>
        <v>2019</v>
      </c>
      <c r="H2123" s="37">
        <f t="shared" si="4"/>
        <v>43745</v>
      </c>
    </row>
    <row r="2124">
      <c r="A2124" s="31">
        <v>43745.0</v>
      </c>
      <c r="B2124" s="39" t="s">
        <v>174</v>
      </c>
      <c r="C2124" s="33" t="s">
        <v>5</v>
      </c>
      <c r="D2124" s="40">
        <v>371.0</v>
      </c>
      <c r="E2124" s="35" t="str">
        <f t="shared" si="1"/>
        <v>2019-41</v>
      </c>
      <c r="F2124" s="36">
        <f t="shared" si="2"/>
        <v>41</v>
      </c>
      <c r="G2124">
        <f t="shared" si="3"/>
        <v>2019</v>
      </c>
      <c r="H2124" s="37">
        <f t="shared" si="4"/>
        <v>43745</v>
      </c>
    </row>
    <row r="2125">
      <c r="A2125" s="31">
        <v>43745.0</v>
      </c>
      <c r="B2125" s="39" t="s">
        <v>174</v>
      </c>
      <c r="C2125" s="39" t="s">
        <v>3</v>
      </c>
      <c r="D2125" s="34">
        <v>3420.0</v>
      </c>
      <c r="E2125" s="35" t="str">
        <f t="shared" si="1"/>
        <v>2019-41</v>
      </c>
      <c r="F2125" s="36">
        <f t="shared" si="2"/>
        <v>41</v>
      </c>
      <c r="G2125">
        <f t="shared" si="3"/>
        <v>2019</v>
      </c>
      <c r="H2125" s="37">
        <f t="shared" si="4"/>
        <v>43745</v>
      </c>
    </row>
    <row r="2126">
      <c r="A2126" s="31">
        <v>43746.0</v>
      </c>
      <c r="B2126" s="39" t="s">
        <v>174</v>
      </c>
      <c r="C2126" s="33" t="s">
        <v>6</v>
      </c>
      <c r="D2126" s="40">
        <v>837.0</v>
      </c>
      <c r="E2126" s="35" t="str">
        <f t="shared" si="1"/>
        <v>2019-41</v>
      </c>
      <c r="F2126" s="36">
        <f t="shared" si="2"/>
        <v>41</v>
      </c>
      <c r="G2126">
        <f t="shared" si="3"/>
        <v>2019</v>
      </c>
      <c r="H2126" s="37">
        <f t="shared" si="4"/>
        <v>43746</v>
      </c>
    </row>
    <row r="2127">
      <c r="A2127" s="31">
        <v>43746.0</v>
      </c>
      <c r="B2127" s="39" t="s">
        <v>174</v>
      </c>
      <c r="C2127" s="33" t="s">
        <v>4</v>
      </c>
      <c r="D2127" s="40">
        <v>150.0</v>
      </c>
      <c r="E2127" s="35" t="str">
        <f t="shared" si="1"/>
        <v>2019-41</v>
      </c>
      <c r="F2127" s="36">
        <f t="shared" si="2"/>
        <v>41</v>
      </c>
      <c r="G2127">
        <f t="shared" si="3"/>
        <v>2019</v>
      </c>
      <c r="H2127" s="37">
        <f t="shared" si="4"/>
        <v>43746</v>
      </c>
    </row>
    <row r="2128">
      <c r="A2128" s="31">
        <v>43746.0</v>
      </c>
      <c r="B2128" s="39" t="s">
        <v>174</v>
      </c>
      <c r="C2128" s="33" t="s">
        <v>5</v>
      </c>
      <c r="D2128" s="40">
        <v>237.0</v>
      </c>
      <c r="E2128" s="35" t="str">
        <f t="shared" si="1"/>
        <v>2019-41</v>
      </c>
      <c r="F2128" s="36">
        <f t="shared" si="2"/>
        <v>41</v>
      </c>
      <c r="G2128">
        <f t="shared" si="3"/>
        <v>2019</v>
      </c>
      <c r="H2128" s="37">
        <f t="shared" si="4"/>
        <v>43746</v>
      </c>
    </row>
    <row r="2129">
      <c r="A2129" s="31">
        <v>43746.0</v>
      </c>
      <c r="B2129" s="39" t="s">
        <v>174</v>
      </c>
      <c r="C2129" s="39" t="s">
        <v>3</v>
      </c>
      <c r="D2129" s="34">
        <v>3286.0</v>
      </c>
      <c r="E2129" s="35" t="str">
        <f t="shared" si="1"/>
        <v>2019-41</v>
      </c>
      <c r="F2129" s="36">
        <f t="shared" si="2"/>
        <v>41</v>
      </c>
      <c r="G2129">
        <f t="shared" si="3"/>
        <v>2019</v>
      </c>
      <c r="H2129" s="37">
        <f t="shared" si="4"/>
        <v>43746</v>
      </c>
    </row>
    <row r="2130">
      <c r="A2130" s="31">
        <v>43747.0</v>
      </c>
      <c r="B2130" s="39" t="s">
        <v>174</v>
      </c>
      <c r="C2130" s="33" t="s">
        <v>6</v>
      </c>
      <c r="D2130" s="40">
        <v>893.0</v>
      </c>
      <c r="E2130" s="35" t="str">
        <f t="shared" si="1"/>
        <v>2019-41</v>
      </c>
      <c r="F2130" s="36">
        <f t="shared" si="2"/>
        <v>41</v>
      </c>
      <c r="G2130">
        <f t="shared" si="3"/>
        <v>2019</v>
      </c>
      <c r="H2130" s="37">
        <f t="shared" si="4"/>
        <v>43747</v>
      </c>
    </row>
    <row r="2131">
      <c r="A2131" s="31">
        <v>43747.0</v>
      </c>
      <c r="B2131" s="39" t="s">
        <v>174</v>
      </c>
      <c r="C2131" s="33" t="s">
        <v>4</v>
      </c>
      <c r="D2131" s="40">
        <v>103.0</v>
      </c>
      <c r="E2131" s="35" t="str">
        <f t="shared" si="1"/>
        <v>2019-41</v>
      </c>
      <c r="F2131" s="36">
        <f t="shared" si="2"/>
        <v>41</v>
      </c>
      <c r="G2131">
        <f t="shared" si="3"/>
        <v>2019</v>
      </c>
      <c r="H2131" s="37">
        <f t="shared" si="4"/>
        <v>43747</v>
      </c>
    </row>
    <row r="2132">
      <c r="A2132" s="31">
        <v>43747.0</v>
      </c>
      <c r="B2132" s="39" t="s">
        <v>174</v>
      </c>
      <c r="C2132" s="33" t="s">
        <v>5</v>
      </c>
      <c r="D2132" s="40">
        <v>253.0</v>
      </c>
      <c r="E2132" s="35" t="str">
        <f t="shared" si="1"/>
        <v>2019-41</v>
      </c>
      <c r="F2132" s="36">
        <f t="shared" si="2"/>
        <v>41</v>
      </c>
      <c r="G2132">
        <f t="shared" si="3"/>
        <v>2019</v>
      </c>
      <c r="H2132" s="37">
        <f t="shared" si="4"/>
        <v>43747</v>
      </c>
    </row>
    <row r="2133">
      <c r="A2133" s="31">
        <v>43747.0</v>
      </c>
      <c r="B2133" s="39" t="s">
        <v>174</v>
      </c>
      <c r="C2133" s="39" t="s">
        <v>3</v>
      </c>
      <c r="D2133" s="34">
        <v>3033.0</v>
      </c>
      <c r="E2133" s="35" t="str">
        <f t="shared" si="1"/>
        <v>2019-41</v>
      </c>
      <c r="F2133" s="36">
        <f t="shared" si="2"/>
        <v>41</v>
      </c>
      <c r="G2133">
        <f t="shared" si="3"/>
        <v>2019</v>
      </c>
      <c r="H2133" s="37">
        <f t="shared" si="4"/>
        <v>43747</v>
      </c>
    </row>
    <row r="2134">
      <c r="A2134" s="31">
        <v>43748.0</v>
      </c>
      <c r="B2134" s="39" t="s">
        <v>174</v>
      </c>
      <c r="C2134" s="33" t="s">
        <v>6</v>
      </c>
      <c r="D2134" s="40">
        <v>782.0</v>
      </c>
      <c r="E2134" s="35" t="str">
        <f t="shared" si="1"/>
        <v>2019-41</v>
      </c>
      <c r="F2134" s="36">
        <f t="shared" si="2"/>
        <v>41</v>
      </c>
      <c r="G2134">
        <f t="shared" si="3"/>
        <v>2019</v>
      </c>
      <c r="H2134" s="37">
        <f t="shared" si="4"/>
        <v>43748</v>
      </c>
    </row>
    <row r="2135">
      <c r="A2135" s="31">
        <v>43748.0</v>
      </c>
      <c r="B2135" s="39" t="s">
        <v>174</v>
      </c>
      <c r="C2135" s="33" t="s">
        <v>4</v>
      </c>
      <c r="D2135" s="40">
        <v>95.0</v>
      </c>
      <c r="E2135" s="35" t="str">
        <f t="shared" si="1"/>
        <v>2019-41</v>
      </c>
      <c r="F2135" s="36">
        <f t="shared" si="2"/>
        <v>41</v>
      </c>
      <c r="G2135">
        <f t="shared" si="3"/>
        <v>2019</v>
      </c>
      <c r="H2135" s="37">
        <f t="shared" si="4"/>
        <v>43748</v>
      </c>
    </row>
    <row r="2136">
      <c r="A2136" s="31">
        <v>43748.0</v>
      </c>
      <c r="B2136" s="39" t="s">
        <v>174</v>
      </c>
      <c r="C2136" s="33" t="s">
        <v>5</v>
      </c>
      <c r="D2136" s="40">
        <v>332.0</v>
      </c>
      <c r="E2136" s="35" t="str">
        <f t="shared" si="1"/>
        <v>2019-41</v>
      </c>
      <c r="F2136" s="36">
        <f t="shared" si="2"/>
        <v>41</v>
      </c>
      <c r="G2136">
        <f t="shared" si="3"/>
        <v>2019</v>
      </c>
      <c r="H2136" s="37">
        <f t="shared" si="4"/>
        <v>43748</v>
      </c>
    </row>
    <row r="2137">
      <c r="A2137" s="31">
        <v>43748.0</v>
      </c>
      <c r="B2137" s="39" t="s">
        <v>174</v>
      </c>
      <c r="C2137" s="39" t="s">
        <v>3</v>
      </c>
      <c r="D2137" s="34">
        <v>2970.0</v>
      </c>
      <c r="E2137" s="35" t="str">
        <f t="shared" si="1"/>
        <v>2019-41</v>
      </c>
      <c r="F2137" s="36">
        <f t="shared" si="2"/>
        <v>41</v>
      </c>
      <c r="G2137">
        <f t="shared" si="3"/>
        <v>2019</v>
      </c>
      <c r="H2137" s="37">
        <f t="shared" si="4"/>
        <v>43748</v>
      </c>
    </row>
    <row r="2138">
      <c r="A2138" s="31">
        <v>43749.0</v>
      </c>
      <c r="B2138" s="39" t="s">
        <v>174</v>
      </c>
      <c r="C2138" s="33" t="s">
        <v>6</v>
      </c>
      <c r="D2138" s="40">
        <v>735.0</v>
      </c>
      <c r="E2138" s="35" t="str">
        <f t="shared" si="1"/>
        <v>2019-41</v>
      </c>
      <c r="F2138" s="36">
        <f t="shared" si="2"/>
        <v>41</v>
      </c>
      <c r="G2138">
        <f t="shared" si="3"/>
        <v>2019</v>
      </c>
      <c r="H2138" s="37">
        <f t="shared" si="4"/>
        <v>43749</v>
      </c>
    </row>
    <row r="2139">
      <c r="A2139" s="31">
        <v>43749.0</v>
      </c>
      <c r="B2139" s="39" t="s">
        <v>174</v>
      </c>
      <c r="C2139" s="33" t="s">
        <v>4</v>
      </c>
      <c r="D2139" s="40">
        <v>71.0</v>
      </c>
      <c r="E2139" s="35" t="str">
        <f t="shared" si="1"/>
        <v>2019-41</v>
      </c>
      <c r="F2139" s="36">
        <f t="shared" si="2"/>
        <v>41</v>
      </c>
      <c r="G2139">
        <f t="shared" si="3"/>
        <v>2019</v>
      </c>
      <c r="H2139" s="37">
        <f t="shared" si="4"/>
        <v>43749</v>
      </c>
    </row>
    <row r="2140">
      <c r="A2140" s="31">
        <v>43749.0</v>
      </c>
      <c r="B2140" s="39" t="s">
        <v>174</v>
      </c>
      <c r="C2140" s="33" t="s">
        <v>5</v>
      </c>
      <c r="D2140" s="40">
        <v>237.0</v>
      </c>
      <c r="E2140" s="35" t="str">
        <f t="shared" si="1"/>
        <v>2019-41</v>
      </c>
      <c r="F2140" s="36">
        <f t="shared" si="2"/>
        <v>41</v>
      </c>
      <c r="G2140">
        <f t="shared" si="3"/>
        <v>2019</v>
      </c>
      <c r="H2140" s="37">
        <f t="shared" si="4"/>
        <v>43749</v>
      </c>
    </row>
    <row r="2141">
      <c r="A2141" s="31">
        <v>43749.0</v>
      </c>
      <c r="B2141" s="39" t="s">
        <v>174</v>
      </c>
      <c r="C2141" s="39" t="s">
        <v>3</v>
      </c>
      <c r="D2141" s="34">
        <v>3025.0</v>
      </c>
      <c r="E2141" s="35" t="str">
        <f t="shared" si="1"/>
        <v>2019-41</v>
      </c>
      <c r="F2141" s="36">
        <f t="shared" si="2"/>
        <v>41</v>
      </c>
      <c r="G2141">
        <f t="shared" si="3"/>
        <v>2019</v>
      </c>
      <c r="H2141" s="37">
        <f t="shared" si="4"/>
        <v>43749</v>
      </c>
    </row>
    <row r="2142">
      <c r="A2142" s="31">
        <v>43750.0</v>
      </c>
      <c r="B2142" s="39" t="s">
        <v>174</v>
      </c>
      <c r="C2142" s="33" t="s">
        <v>6</v>
      </c>
      <c r="D2142" s="40">
        <v>893.0</v>
      </c>
      <c r="E2142" s="35" t="str">
        <f t="shared" si="1"/>
        <v>2019-41</v>
      </c>
      <c r="F2142" s="36">
        <f t="shared" si="2"/>
        <v>41</v>
      </c>
      <c r="G2142">
        <f t="shared" si="3"/>
        <v>2019</v>
      </c>
      <c r="H2142" s="37">
        <f t="shared" si="4"/>
        <v>43750</v>
      </c>
    </row>
    <row r="2143">
      <c r="A2143" s="31">
        <v>43750.0</v>
      </c>
      <c r="B2143" s="39" t="s">
        <v>174</v>
      </c>
      <c r="C2143" s="33" t="s">
        <v>4</v>
      </c>
      <c r="D2143" s="40">
        <v>63.0</v>
      </c>
      <c r="E2143" s="35" t="str">
        <f t="shared" si="1"/>
        <v>2019-41</v>
      </c>
      <c r="F2143" s="36">
        <f t="shared" si="2"/>
        <v>41</v>
      </c>
      <c r="G2143">
        <f t="shared" si="3"/>
        <v>2019</v>
      </c>
      <c r="H2143" s="37">
        <f t="shared" si="4"/>
        <v>43750</v>
      </c>
    </row>
    <row r="2144">
      <c r="A2144" s="31">
        <v>43750.0</v>
      </c>
      <c r="B2144" s="39" t="s">
        <v>174</v>
      </c>
      <c r="C2144" s="33" t="s">
        <v>5</v>
      </c>
      <c r="D2144" s="40">
        <v>276.0</v>
      </c>
      <c r="E2144" s="35" t="str">
        <f t="shared" si="1"/>
        <v>2019-41</v>
      </c>
      <c r="F2144" s="36">
        <f t="shared" si="2"/>
        <v>41</v>
      </c>
      <c r="G2144">
        <f t="shared" si="3"/>
        <v>2019</v>
      </c>
      <c r="H2144" s="37">
        <f t="shared" si="4"/>
        <v>43750</v>
      </c>
    </row>
    <row r="2145">
      <c r="A2145" s="31">
        <v>43750.0</v>
      </c>
      <c r="B2145" s="39" t="s">
        <v>174</v>
      </c>
      <c r="C2145" s="39" t="s">
        <v>3</v>
      </c>
      <c r="D2145" s="34">
        <v>3562.0</v>
      </c>
      <c r="E2145" s="35" t="str">
        <f t="shared" si="1"/>
        <v>2019-41</v>
      </c>
      <c r="F2145" s="36">
        <f t="shared" si="2"/>
        <v>41</v>
      </c>
      <c r="G2145">
        <f t="shared" si="3"/>
        <v>2019</v>
      </c>
      <c r="H2145" s="37">
        <f t="shared" si="4"/>
        <v>43750</v>
      </c>
    </row>
    <row r="2146">
      <c r="A2146" s="31">
        <v>43751.0</v>
      </c>
      <c r="B2146" s="39" t="s">
        <v>174</v>
      </c>
      <c r="C2146" s="33" t="s">
        <v>6</v>
      </c>
      <c r="D2146" s="40">
        <v>790.0</v>
      </c>
      <c r="E2146" s="35" t="str">
        <f t="shared" si="1"/>
        <v>2019-42</v>
      </c>
      <c r="F2146" s="36">
        <f t="shared" si="2"/>
        <v>42</v>
      </c>
      <c r="G2146">
        <f t="shared" si="3"/>
        <v>2019</v>
      </c>
      <c r="H2146" s="37">
        <f t="shared" si="4"/>
        <v>43751</v>
      </c>
    </row>
    <row r="2147">
      <c r="A2147" s="31">
        <v>43751.0</v>
      </c>
      <c r="B2147" s="39" t="s">
        <v>174</v>
      </c>
      <c r="C2147" s="33" t="s">
        <v>4</v>
      </c>
      <c r="D2147" s="40">
        <v>71.0</v>
      </c>
      <c r="E2147" s="35" t="str">
        <f t="shared" si="1"/>
        <v>2019-42</v>
      </c>
      <c r="F2147" s="36">
        <f t="shared" si="2"/>
        <v>42</v>
      </c>
      <c r="G2147">
        <f t="shared" si="3"/>
        <v>2019</v>
      </c>
      <c r="H2147" s="37">
        <f t="shared" si="4"/>
        <v>43751</v>
      </c>
    </row>
    <row r="2148">
      <c r="A2148" s="31">
        <v>43751.0</v>
      </c>
      <c r="B2148" s="39" t="s">
        <v>174</v>
      </c>
      <c r="C2148" s="33" t="s">
        <v>5</v>
      </c>
      <c r="D2148" s="40">
        <v>284.0</v>
      </c>
      <c r="E2148" s="35" t="str">
        <f t="shared" si="1"/>
        <v>2019-42</v>
      </c>
      <c r="F2148" s="36">
        <f t="shared" si="2"/>
        <v>42</v>
      </c>
      <c r="G2148">
        <f t="shared" si="3"/>
        <v>2019</v>
      </c>
      <c r="H2148" s="37">
        <f t="shared" si="4"/>
        <v>43751</v>
      </c>
    </row>
    <row r="2149">
      <c r="A2149" s="31">
        <v>43751.0</v>
      </c>
      <c r="B2149" s="39" t="s">
        <v>174</v>
      </c>
      <c r="C2149" s="39" t="s">
        <v>3</v>
      </c>
      <c r="D2149" s="34">
        <v>3286.0</v>
      </c>
      <c r="E2149" s="35" t="str">
        <f t="shared" si="1"/>
        <v>2019-42</v>
      </c>
      <c r="F2149" s="36">
        <f t="shared" si="2"/>
        <v>42</v>
      </c>
      <c r="G2149">
        <f t="shared" si="3"/>
        <v>2019</v>
      </c>
      <c r="H2149" s="37">
        <f t="shared" si="4"/>
        <v>43751</v>
      </c>
    </row>
    <row r="2150">
      <c r="A2150" s="31">
        <v>43752.0</v>
      </c>
      <c r="B2150" s="39" t="s">
        <v>174</v>
      </c>
      <c r="C2150" s="33" t="s">
        <v>6</v>
      </c>
      <c r="D2150" s="40">
        <v>845.0</v>
      </c>
      <c r="E2150" s="35" t="str">
        <f t="shared" si="1"/>
        <v>2019-42</v>
      </c>
      <c r="F2150" s="36">
        <f t="shared" si="2"/>
        <v>42</v>
      </c>
      <c r="G2150">
        <f t="shared" si="3"/>
        <v>2019</v>
      </c>
      <c r="H2150" s="37">
        <f t="shared" si="4"/>
        <v>43752</v>
      </c>
    </row>
    <row r="2151">
      <c r="A2151" s="31">
        <v>43752.0</v>
      </c>
      <c r="B2151" s="39" t="s">
        <v>174</v>
      </c>
      <c r="C2151" s="33" t="s">
        <v>4</v>
      </c>
      <c r="D2151" s="40">
        <v>150.0</v>
      </c>
      <c r="E2151" s="35" t="str">
        <f t="shared" si="1"/>
        <v>2019-42</v>
      </c>
      <c r="F2151" s="36">
        <f t="shared" si="2"/>
        <v>42</v>
      </c>
      <c r="G2151">
        <f t="shared" si="3"/>
        <v>2019</v>
      </c>
      <c r="H2151" s="37">
        <f t="shared" si="4"/>
        <v>43752</v>
      </c>
    </row>
    <row r="2152">
      <c r="A2152" s="31">
        <v>43752.0</v>
      </c>
      <c r="B2152" s="39" t="s">
        <v>174</v>
      </c>
      <c r="C2152" s="33" t="s">
        <v>5</v>
      </c>
      <c r="D2152" s="40">
        <v>316.0</v>
      </c>
      <c r="E2152" s="35" t="str">
        <f t="shared" si="1"/>
        <v>2019-42</v>
      </c>
      <c r="F2152" s="36">
        <f t="shared" si="2"/>
        <v>42</v>
      </c>
      <c r="G2152">
        <f t="shared" si="3"/>
        <v>2019</v>
      </c>
      <c r="H2152" s="37">
        <f t="shared" si="4"/>
        <v>43752</v>
      </c>
    </row>
    <row r="2153">
      <c r="A2153" s="31">
        <v>43752.0</v>
      </c>
      <c r="B2153" s="39" t="s">
        <v>174</v>
      </c>
      <c r="C2153" s="39" t="s">
        <v>3</v>
      </c>
      <c r="D2153" s="34">
        <v>3396.0</v>
      </c>
      <c r="E2153" s="35" t="str">
        <f t="shared" si="1"/>
        <v>2019-42</v>
      </c>
      <c r="F2153" s="36">
        <f t="shared" si="2"/>
        <v>42</v>
      </c>
      <c r="G2153">
        <f t="shared" si="3"/>
        <v>2019</v>
      </c>
      <c r="H2153" s="37">
        <f t="shared" si="4"/>
        <v>43752</v>
      </c>
    </row>
    <row r="2154">
      <c r="A2154" s="31">
        <v>43753.0</v>
      </c>
      <c r="B2154" s="39" t="s">
        <v>174</v>
      </c>
      <c r="C2154" s="33" t="s">
        <v>6</v>
      </c>
      <c r="D2154" s="40">
        <v>798.0</v>
      </c>
      <c r="E2154" s="35" t="str">
        <f t="shared" si="1"/>
        <v>2019-42</v>
      </c>
      <c r="F2154" s="36">
        <f t="shared" si="2"/>
        <v>42</v>
      </c>
      <c r="G2154">
        <f t="shared" si="3"/>
        <v>2019</v>
      </c>
      <c r="H2154" s="37">
        <f t="shared" si="4"/>
        <v>43753</v>
      </c>
    </row>
    <row r="2155">
      <c r="A2155" s="31">
        <v>43753.0</v>
      </c>
      <c r="B2155" s="39" t="s">
        <v>174</v>
      </c>
      <c r="C2155" s="33" t="s">
        <v>4</v>
      </c>
      <c r="D2155" s="40">
        <v>103.0</v>
      </c>
      <c r="E2155" s="35" t="str">
        <f t="shared" si="1"/>
        <v>2019-42</v>
      </c>
      <c r="F2155" s="36">
        <f t="shared" si="2"/>
        <v>42</v>
      </c>
      <c r="G2155">
        <f t="shared" si="3"/>
        <v>2019</v>
      </c>
      <c r="H2155" s="37">
        <f t="shared" si="4"/>
        <v>43753</v>
      </c>
    </row>
    <row r="2156">
      <c r="A2156" s="31">
        <v>43753.0</v>
      </c>
      <c r="B2156" s="39" t="s">
        <v>174</v>
      </c>
      <c r="C2156" s="33" t="s">
        <v>5</v>
      </c>
      <c r="D2156" s="40">
        <v>245.0</v>
      </c>
      <c r="E2156" s="35" t="str">
        <f t="shared" si="1"/>
        <v>2019-42</v>
      </c>
      <c r="F2156" s="36">
        <f t="shared" si="2"/>
        <v>42</v>
      </c>
      <c r="G2156">
        <f t="shared" si="3"/>
        <v>2019</v>
      </c>
      <c r="H2156" s="37">
        <f t="shared" si="4"/>
        <v>43753</v>
      </c>
    </row>
    <row r="2157">
      <c r="A2157" s="31">
        <v>43753.0</v>
      </c>
      <c r="B2157" s="39" t="s">
        <v>174</v>
      </c>
      <c r="C2157" s="39" t="s">
        <v>3</v>
      </c>
      <c r="D2157" s="34">
        <v>3223.0</v>
      </c>
      <c r="E2157" s="35" t="str">
        <f t="shared" si="1"/>
        <v>2019-42</v>
      </c>
      <c r="F2157" s="36">
        <f t="shared" si="2"/>
        <v>42</v>
      </c>
      <c r="G2157">
        <f t="shared" si="3"/>
        <v>2019</v>
      </c>
      <c r="H2157" s="37">
        <f t="shared" si="4"/>
        <v>43753</v>
      </c>
    </row>
    <row r="2158">
      <c r="A2158" s="31">
        <v>43754.0</v>
      </c>
      <c r="B2158" s="39" t="s">
        <v>174</v>
      </c>
      <c r="C2158" s="33" t="s">
        <v>6</v>
      </c>
      <c r="D2158" s="40">
        <v>814.0</v>
      </c>
      <c r="E2158" s="35" t="str">
        <f t="shared" si="1"/>
        <v>2019-42</v>
      </c>
      <c r="F2158" s="36">
        <f t="shared" si="2"/>
        <v>42</v>
      </c>
      <c r="G2158">
        <f t="shared" si="3"/>
        <v>2019</v>
      </c>
      <c r="H2158" s="37">
        <f t="shared" si="4"/>
        <v>43754</v>
      </c>
    </row>
    <row r="2159">
      <c r="A2159" s="31">
        <v>43754.0</v>
      </c>
      <c r="B2159" s="39" t="s">
        <v>174</v>
      </c>
      <c r="C2159" s="33" t="s">
        <v>4</v>
      </c>
      <c r="D2159" s="40">
        <v>111.0</v>
      </c>
      <c r="E2159" s="35" t="str">
        <f t="shared" si="1"/>
        <v>2019-42</v>
      </c>
      <c r="F2159" s="36">
        <f t="shared" si="2"/>
        <v>42</v>
      </c>
      <c r="G2159">
        <f t="shared" si="3"/>
        <v>2019</v>
      </c>
      <c r="H2159" s="37">
        <f t="shared" si="4"/>
        <v>43754</v>
      </c>
    </row>
    <row r="2160">
      <c r="A2160" s="31">
        <v>43754.0</v>
      </c>
      <c r="B2160" s="39" t="s">
        <v>174</v>
      </c>
      <c r="C2160" s="33" t="s">
        <v>5</v>
      </c>
      <c r="D2160" s="40">
        <v>269.0</v>
      </c>
      <c r="E2160" s="35" t="str">
        <f t="shared" si="1"/>
        <v>2019-42</v>
      </c>
      <c r="F2160" s="36">
        <f t="shared" si="2"/>
        <v>42</v>
      </c>
      <c r="G2160">
        <f t="shared" si="3"/>
        <v>2019</v>
      </c>
      <c r="H2160" s="37">
        <f t="shared" si="4"/>
        <v>43754</v>
      </c>
    </row>
    <row r="2161">
      <c r="A2161" s="31">
        <v>43754.0</v>
      </c>
      <c r="B2161" s="39" t="s">
        <v>174</v>
      </c>
      <c r="C2161" s="39" t="s">
        <v>3</v>
      </c>
      <c r="D2161" s="34">
        <v>3294.0</v>
      </c>
      <c r="E2161" s="35" t="str">
        <f t="shared" si="1"/>
        <v>2019-42</v>
      </c>
      <c r="F2161" s="36">
        <f t="shared" si="2"/>
        <v>42</v>
      </c>
      <c r="G2161">
        <f t="shared" si="3"/>
        <v>2019</v>
      </c>
      <c r="H2161" s="37">
        <f t="shared" si="4"/>
        <v>43754</v>
      </c>
    </row>
    <row r="2162">
      <c r="A2162" s="31">
        <v>43755.0</v>
      </c>
      <c r="B2162" s="39" t="s">
        <v>174</v>
      </c>
      <c r="C2162" s="33" t="s">
        <v>6</v>
      </c>
      <c r="D2162" s="40">
        <v>774.0</v>
      </c>
      <c r="E2162" s="35" t="str">
        <f t="shared" si="1"/>
        <v>2019-42</v>
      </c>
      <c r="F2162" s="36">
        <f t="shared" si="2"/>
        <v>42</v>
      </c>
      <c r="G2162">
        <f t="shared" si="3"/>
        <v>2019</v>
      </c>
      <c r="H2162" s="37">
        <f t="shared" si="4"/>
        <v>43755</v>
      </c>
    </row>
    <row r="2163">
      <c r="A2163" s="31">
        <v>43755.0</v>
      </c>
      <c r="B2163" s="39" t="s">
        <v>174</v>
      </c>
      <c r="C2163" s="33" t="s">
        <v>4</v>
      </c>
      <c r="D2163" s="40">
        <v>55.0</v>
      </c>
      <c r="E2163" s="35" t="str">
        <f t="shared" si="1"/>
        <v>2019-42</v>
      </c>
      <c r="F2163" s="36">
        <f t="shared" si="2"/>
        <v>42</v>
      </c>
      <c r="G2163">
        <f t="shared" si="3"/>
        <v>2019</v>
      </c>
      <c r="H2163" s="37">
        <f t="shared" si="4"/>
        <v>43755</v>
      </c>
    </row>
    <row r="2164">
      <c r="A2164" s="31">
        <v>43755.0</v>
      </c>
      <c r="B2164" s="39" t="s">
        <v>174</v>
      </c>
      <c r="C2164" s="33" t="s">
        <v>5</v>
      </c>
      <c r="D2164" s="40">
        <v>229.0</v>
      </c>
      <c r="E2164" s="35" t="str">
        <f t="shared" si="1"/>
        <v>2019-42</v>
      </c>
      <c r="F2164" s="36">
        <f t="shared" si="2"/>
        <v>42</v>
      </c>
      <c r="G2164">
        <f t="shared" si="3"/>
        <v>2019</v>
      </c>
      <c r="H2164" s="37">
        <f t="shared" si="4"/>
        <v>43755</v>
      </c>
    </row>
    <row r="2165">
      <c r="A2165" s="31">
        <v>43755.0</v>
      </c>
      <c r="B2165" s="39" t="s">
        <v>174</v>
      </c>
      <c r="C2165" s="39" t="s">
        <v>3</v>
      </c>
      <c r="D2165" s="34">
        <v>2875.0</v>
      </c>
      <c r="E2165" s="35" t="str">
        <f t="shared" si="1"/>
        <v>2019-42</v>
      </c>
      <c r="F2165" s="36">
        <f t="shared" si="2"/>
        <v>42</v>
      </c>
      <c r="G2165">
        <f t="shared" si="3"/>
        <v>2019</v>
      </c>
      <c r="H2165" s="37">
        <f t="shared" si="4"/>
        <v>43755</v>
      </c>
    </row>
    <row r="2166">
      <c r="A2166" s="31">
        <v>43756.0</v>
      </c>
      <c r="B2166" s="39" t="s">
        <v>174</v>
      </c>
      <c r="C2166" s="33" t="s">
        <v>6</v>
      </c>
      <c r="D2166" s="40">
        <v>790.0</v>
      </c>
      <c r="E2166" s="35" t="str">
        <f t="shared" si="1"/>
        <v>2019-42</v>
      </c>
      <c r="F2166" s="36">
        <f t="shared" si="2"/>
        <v>42</v>
      </c>
      <c r="G2166">
        <f t="shared" si="3"/>
        <v>2019</v>
      </c>
      <c r="H2166" s="37">
        <f t="shared" si="4"/>
        <v>43756</v>
      </c>
    </row>
    <row r="2167">
      <c r="A2167" s="31">
        <v>43756.0</v>
      </c>
      <c r="B2167" s="39" t="s">
        <v>174</v>
      </c>
      <c r="C2167" s="33" t="s">
        <v>4</v>
      </c>
      <c r="D2167" s="40">
        <v>111.0</v>
      </c>
      <c r="E2167" s="35" t="str">
        <f t="shared" si="1"/>
        <v>2019-42</v>
      </c>
      <c r="F2167" s="36">
        <f t="shared" si="2"/>
        <v>42</v>
      </c>
      <c r="G2167">
        <f t="shared" si="3"/>
        <v>2019</v>
      </c>
      <c r="H2167" s="37">
        <f t="shared" si="4"/>
        <v>43756</v>
      </c>
    </row>
    <row r="2168">
      <c r="A2168" s="31">
        <v>43756.0</v>
      </c>
      <c r="B2168" s="39" t="s">
        <v>174</v>
      </c>
      <c r="C2168" s="33" t="s">
        <v>5</v>
      </c>
      <c r="D2168" s="40">
        <v>261.0</v>
      </c>
      <c r="E2168" s="35" t="str">
        <f t="shared" si="1"/>
        <v>2019-42</v>
      </c>
      <c r="F2168" s="36">
        <f t="shared" si="2"/>
        <v>42</v>
      </c>
      <c r="G2168">
        <f t="shared" si="3"/>
        <v>2019</v>
      </c>
      <c r="H2168" s="37">
        <f t="shared" si="4"/>
        <v>43756</v>
      </c>
    </row>
    <row r="2169">
      <c r="A2169" s="31">
        <v>43756.0</v>
      </c>
      <c r="B2169" s="39" t="s">
        <v>174</v>
      </c>
      <c r="C2169" s="39" t="s">
        <v>3</v>
      </c>
      <c r="D2169" s="34">
        <v>2954.0</v>
      </c>
      <c r="E2169" s="35" t="str">
        <f t="shared" si="1"/>
        <v>2019-42</v>
      </c>
      <c r="F2169" s="36">
        <f t="shared" si="2"/>
        <v>42</v>
      </c>
      <c r="G2169">
        <f t="shared" si="3"/>
        <v>2019</v>
      </c>
      <c r="H2169" s="37">
        <f t="shared" si="4"/>
        <v>43756</v>
      </c>
    </row>
    <row r="2170">
      <c r="A2170" s="31">
        <v>43757.0</v>
      </c>
      <c r="B2170" s="39" t="s">
        <v>174</v>
      </c>
      <c r="C2170" s="33" t="s">
        <v>6</v>
      </c>
      <c r="D2170" s="34">
        <v>1011.0</v>
      </c>
      <c r="E2170" s="35" t="str">
        <f t="shared" si="1"/>
        <v>2019-42</v>
      </c>
      <c r="F2170" s="36">
        <f t="shared" si="2"/>
        <v>42</v>
      </c>
      <c r="G2170">
        <f t="shared" si="3"/>
        <v>2019</v>
      </c>
      <c r="H2170" s="37">
        <f t="shared" si="4"/>
        <v>43757</v>
      </c>
    </row>
    <row r="2171">
      <c r="A2171" s="31">
        <v>43757.0</v>
      </c>
      <c r="B2171" s="39" t="s">
        <v>174</v>
      </c>
      <c r="C2171" s="33" t="s">
        <v>4</v>
      </c>
      <c r="D2171" s="40">
        <v>126.0</v>
      </c>
      <c r="E2171" s="35" t="str">
        <f t="shared" si="1"/>
        <v>2019-42</v>
      </c>
      <c r="F2171" s="36">
        <f t="shared" si="2"/>
        <v>42</v>
      </c>
      <c r="G2171">
        <f t="shared" si="3"/>
        <v>2019</v>
      </c>
      <c r="H2171" s="37">
        <f t="shared" si="4"/>
        <v>43757</v>
      </c>
    </row>
    <row r="2172">
      <c r="A2172" s="31">
        <v>43757.0</v>
      </c>
      <c r="B2172" s="39" t="s">
        <v>174</v>
      </c>
      <c r="C2172" s="33" t="s">
        <v>5</v>
      </c>
      <c r="D2172" s="40">
        <v>324.0</v>
      </c>
      <c r="E2172" s="35" t="str">
        <f t="shared" si="1"/>
        <v>2019-42</v>
      </c>
      <c r="F2172" s="36">
        <f t="shared" si="2"/>
        <v>42</v>
      </c>
      <c r="G2172">
        <f t="shared" si="3"/>
        <v>2019</v>
      </c>
      <c r="H2172" s="37">
        <f t="shared" si="4"/>
        <v>43757</v>
      </c>
    </row>
    <row r="2173">
      <c r="A2173" s="31">
        <v>43757.0</v>
      </c>
      <c r="B2173" s="39" t="s">
        <v>174</v>
      </c>
      <c r="C2173" s="39" t="s">
        <v>3</v>
      </c>
      <c r="D2173" s="34">
        <v>3389.0</v>
      </c>
      <c r="E2173" s="35" t="str">
        <f t="shared" si="1"/>
        <v>2019-42</v>
      </c>
      <c r="F2173" s="36">
        <f t="shared" si="2"/>
        <v>42</v>
      </c>
      <c r="G2173">
        <f t="shared" si="3"/>
        <v>2019</v>
      </c>
      <c r="H2173" s="37">
        <f t="shared" si="4"/>
        <v>43757</v>
      </c>
    </row>
    <row r="2174">
      <c r="A2174" s="31">
        <v>43758.0</v>
      </c>
      <c r="B2174" s="39" t="s">
        <v>174</v>
      </c>
      <c r="C2174" s="33" t="s">
        <v>6</v>
      </c>
      <c r="D2174" s="40">
        <v>869.0</v>
      </c>
      <c r="E2174" s="35" t="str">
        <f t="shared" si="1"/>
        <v>2019-43</v>
      </c>
      <c r="F2174" s="36">
        <f t="shared" si="2"/>
        <v>43</v>
      </c>
      <c r="G2174">
        <f t="shared" si="3"/>
        <v>2019</v>
      </c>
      <c r="H2174" s="37">
        <f t="shared" si="4"/>
        <v>43758</v>
      </c>
    </row>
    <row r="2175">
      <c r="A2175" s="31">
        <v>43758.0</v>
      </c>
      <c r="B2175" s="39" t="s">
        <v>174</v>
      </c>
      <c r="C2175" s="33" t="s">
        <v>4</v>
      </c>
      <c r="D2175" s="40">
        <v>87.0</v>
      </c>
      <c r="E2175" s="35" t="str">
        <f t="shared" si="1"/>
        <v>2019-43</v>
      </c>
      <c r="F2175" s="36">
        <f t="shared" si="2"/>
        <v>43</v>
      </c>
      <c r="G2175">
        <f t="shared" si="3"/>
        <v>2019</v>
      </c>
      <c r="H2175" s="37">
        <f t="shared" si="4"/>
        <v>43758</v>
      </c>
    </row>
    <row r="2176">
      <c r="A2176" s="31">
        <v>43758.0</v>
      </c>
      <c r="B2176" s="39" t="s">
        <v>174</v>
      </c>
      <c r="C2176" s="33" t="s">
        <v>5</v>
      </c>
      <c r="D2176" s="40">
        <v>371.0</v>
      </c>
      <c r="E2176" s="35" t="str">
        <f t="shared" si="1"/>
        <v>2019-43</v>
      </c>
      <c r="F2176" s="36">
        <f t="shared" si="2"/>
        <v>43</v>
      </c>
      <c r="G2176">
        <f t="shared" si="3"/>
        <v>2019</v>
      </c>
      <c r="H2176" s="37">
        <f t="shared" si="4"/>
        <v>43758</v>
      </c>
    </row>
    <row r="2177">
      <c r="A2177" s="31">
        <v>43758.0</v>
      </c>
      <c r="B2177" s="39" t="s">
        <v>174</v>
      </c>
      <c r="C2177" s="39" t="s">
        <v>3</v>
      </c>
      <c r="D2177" s="34">
        <v>3570.0</v>
      </c>
      <c r="E2177" s="35" t="str">
        <f t="shared" si="1"/>
        <v>2019-43</v>
      </c>
      <c r="F2177" s="36">
        <f t="shared" si="2"/>
        <v>43</v>
      </c>
      <c r="G2177">
        <f t="shared" si="3"/>
        <v>2019</v>
      </c>
      <c r="H2177" s="37">
        <f t="shared" si="4"/>
        <v>43758</v>
      </c>
    </row>
    <row r="2178">
      <c r="A2178" s="31">
        <v>43759.0</v>
      </c>
      <c r="B2178" s="39" t="s">
        <v>174</v>
      </c>
      <c r="C2178" s="33" t="s">
        <v>6</v>
      </c>
      <c r="D2178" s="40">
        <v>766.0</v>
      </c>
      <c r="E2178" s="35" t="str">
        <f t="shared" si="1"/>
        <v>2019-43</v>
      </c>
      <c r="F2178" s="36">
        <f t="shared" si="2"/>
        <v>43</v>
      </c>
      <c r="G2178">
        <f t="shared" si="3"/>
        <v>2019</v>
      </c>
      <c r="H2178" s="37">
        <f t="shared" si="4"/>
        <v>43759</v>
      </c>
    </row>
    <row r="2179">
      <c r="A2179" s="31">
        <v>43759.0</v>
      </c>
      <c r="B2179" s="39" t="s">
        <v>174</v>
      </c>
      <c r="C2179" s="33" t="s">
        <v>4</v>
      </c>
      <c r="D2179" s="40">
        <v>142.0</v>
      </c>
      <c r="E2179" s="35" t="str">
        <f t="shared" si="1"/>
        <v>2019-43</v>
      </c>
      <c r="F2179" s="36">
        <f t="shared" si="2"/>
        <v>43</v>
      </c>
      <c r="G2179">
        <f t="shared" si="3"/>
        <v>2019</v>
      </c>
      <c r="H2179" s="37">
        <f t="shared" si="4"/>
        <v>43759</v>
      </c>
    </row>
    <row r="2180">
      <c r="A2180" s="31">
        <v>43759.0</v>
      </c>
      <c r="B2180" s="39" t="s">
        <v>174</v>
      </c>
      <c r="C2180" s="33" t="s">
        <v>5</v>
      </c>
      <c r="D2180" s="40">
        <v>434.0</v>
      </c>
      <c r="E2180" s="35" t="str">
        <f t="shared" si="1"/>
        <v>2019-43</v>
      </c>
      <c r="F2180" s="36">
        <f t="shared" si="2"/>
        <v>43</v>
      </c>
      <c r="G2180">
        <f t="shared" si="3"/>
        <v>2019</v>
      </c>
      <c r="H2180" s="37">
        <f t="shared" si="4"/>
        <v>43759</v>
      </c>
    </row>
    <row r="2181">
      <c r="A2181" s="31">
        <v>43759.0</v>
      </c>
      <c r="B2181" s="39" t="s">
        <v>174</v>
      </c>
      <c r="C2181" s="39" t="s">
        <v>3</v>
      </c>
      <c r="D2181" s="34">
        <v>3586.0</v>
      </c>
      <c r="E2181" s="35" t="str">
        <f t="shared" si="1"/>
        <v>2019-43</v>
      </c>
      <c r="F2181" s="36">
        <f t="shared" si="2"/>
        <v>43</v>
      </c>
      <c r="G2181">
        <f t="shared" si="3"/>
        <v>2019</v>
      </c>
      <c r="H2181" s="37">
        <f t="shared" si="4"/>
        <v>43759</v>
      </c>
    </row>
    <row r="2182">
      <c r="A2182" s="31">
        <v>43760.0</v>
      </c>
      <c r="B2182" s="39" t="s">
        <v>174</v>
      </c>
      <c r="C2182" s="33" t="s">
        <v>6</v>
      </c>
      <c r="D2182" s="40">
        <v>924.0</v>
      </c>
      <c r="E2182" s="35" t="str">
        <f t="shared" si="1"/>
        <v>2019-43</v>
      </c>
      <c r="F2182" s="36">
        <f t="shared" si="2"/>
        <v>43</v>
      </c>
      <c r="G2182">
        <f t="shared" si="3"/>
        <v>2019</v>
      </c>
      <c r="H2182" s="37">
        <f t="shared" si="4"/>
        <v>43760</v>
      </c>
    </row>
    <row r="2183">
      <c r="A2183" s="31">
        <v>43760.0</v>
      </c>
      <c r="B2183" s="39" t="s">
        <v>174</v>
      </c>
      <c r="C2183" s="33" t="s">
        <v>4</v>
      </c>
      <c r="D2183" s="40">
        <v>103.0</v>
      </c>
      <c r="E2183" s="35" t="str">
        <f t="shared" si="1"/>
        <v>2019-43</v>
      </c>
      <c r="F2183" s="36">
        <f t="shared" si="2"/>
        <v>43</v>
      </c>
      <c r="G2183">
        <f t="shared" si="3"/>
        <v>2019</v>
      </c>
      <c r="H2183" s="37">
        <f t="shared" si="4"/>
        <v>43760</v>
      </c>
    </row>
    <row r="2184">
      <c r="A2184" s="31">
        <v>43760.0</v>
      </c>
      <c r="B2184" s="39" t="s">
        <v>174</v>
      </c>
      <c r="C2184" s="33" t="s">
        <v>5</v>
      </c>
      <c r="D2184" s="40">
        <v>308.0</v>
      </c>
      <c r="E2184" s="35" t="str">
        <f t="shared" si="1"/>
        <v>2019-43</v>
      </c>
      <c r="F2184" s="36">
        <f t="shared" si="2"/>
        <v>43</v>
      </c>
      <c r="G2184">
        <f t="shared" si="3"/>
        <v>2019</v>
      </c>
      <c r="H2184" s="37">
        <f t="shared" si="4"/>
        <v>43760</v>
      </c>
    </row>
    <row r="2185">
      <c r="A2185" s="31">
        <v>43760.0</v>
      </c>
      <c r="B2185" s="39" t="s">
        <v>174</v>
      </c>
      <c r="C2185" s="39" t="s">
        <v>3</v>
      </c>
      <c r="D2185" s="34">
        <v>3483.0</v>
      </c>
      <c r="E2185" s="35" t="str">
        <f t="shared" si="1"/>
        <v>2019-43</v>
      </c>
      <c r="F2185" s="36">
        <f t="shared" si="2"/>
        <v>43</v>
      </c>
      <c r="G2185">
        <f t="shared" si="3"/>
        <v>2019</v>
      </c>
      <c r="H2185" s="37">
        <f t="shared" si="4"/>
        <v>43760</v>
      </c>
    </row>
    <row r="2186">
      <c r="A2186" s="31">
        <v>43761.0</v>
      </c>
      <c r="B2186" s="39" t="s">
        <v>174</v>
      </c>
      <c r="C2186" s="33" t="s">
        <v>6</v>
      </c>
      <c r="D2186" s="40">
        <v>814.0</v>
      </c>
      <c r="E2186" s="35" t="str">
        <f t="shared" si="1"/>
        <v>2019-43</v>
      </c>
      <c r="F2186" s="36">
        <f t="shared" si="2"/>
        <v>43</v>
      </c>
      <c r="G2186">
        <f t="shared" si="3"/>
        <v>2019</v>
      </c>
      <c r="H2186" s="37">
        <f t="shared" si="4"/>
        <v>43761</v>
      </c>
    </row>
    <row r="2187">
      <c r="A2187" s="31">
        <v>43761.0</v>
      </c>
      <c r="B2187" s="39" t="s">
        <v>174</v>
      </c>
      <c r="C2187" s="33" t="s">
        <v>4</v>
      </c>
      <c r="D2187" s="40">
        <v>118.0</v>
      </c>
      <c r="E2187" s="35" t="str">
        <f t="shared" si="1"/>
        <v>2019-43</v>
      </c>
      <c r="F2187" s="36">
        <f t="shared" si="2"/>
        <v>43</v>
      </c>
      <c r="G2187">
        <f t="shared" si="3"/>
        <v>2019</v>
      </c>
      <c r="H2187" s="37">
        <f t="shared" si="4"/>
        <v>43761</v>
      </c>
    </row>
    <row r="2188">
      <c r="A2188" s="31">
        <v>43761.0</v>
      </c>
      <c r="B2188" s="39" t="s">
        <v>174</v>
      </c>
      <c r="C2188" s="33" t="s">
        <v>5</v>
      </c>
      <c r="D2188" s="40">
        <v>332.0</v>
      </c>
      <c r="E2188" s="35" t="str">
        <f t="shared" si="1"/>
        <v>2019-43</v>
      </c>
      <c r="F2188" s="36">
        <f t="shared" si="2"/>
        <v>43</v>
      </c>
      <c r="G2188">
        <f t="shared" si="3"/>
        <v>2019</v>
      </c>
      <c r="H2188" s="37">
        <f t="shared" si="4"/>
        <v>43761</v>
      </c>
    </row>
    <row r="2189">
      <c r="A2189" s="31">
        <v>43761.0</v>
      </c>
      <c r="B2189" s="39" t="s">
        <v>174</v>
      </c>
      <c r="C2189" s="39" t="s">
        <v>3</v>
      </c>
      <c r="D2189" s="34">
        <v>3436.0</v>
      </c>
      <c r="E2189" s="35" t="str">
        <f t="shared" si="1"/>
        <v>2019-43</v>
      </c>
      <c r="F2189" s="36">
        <f t="shared" si="2"/>
        <v>43</v>
      </c>
      <c r="G2189">
        <f t="shared" si="3"/>
        <v>2019</v>
      </c>
      <c r="H2189" s="37">
        <f t="shared" si="4"/>
        <v>43761</v>
      </c>
    </row>
    <row r="2190">
      <c r="A2190" s="31">
        <v>43762.0</v>
      </c>
      <c r="B2190" s="39" t="s">
        <v>174</v>
      </c>
      <c r="C2190" s="33" t="s">
        <v>6</v>
      </c>
      <c r="D2190" s="40">
        <v>837.0</v>
      </c>
      <c r="E2190" s="35" t="str">
        <f t="shared" si="1"/>
        <v>2019-43</v>
      </c>
      <c r="F2190" s="36">
        <f t="shared" si="2"/>
        <v>43</v>
      </c>
      <c r="G2190">
        <f t="shared" si="3"/>
        <v>2019</v>
      </c>
      <c r="H2190" s="37">
        <f t="shared" si="4"/>
        <v>43762</v>
      </c>
    </row>
    <row r="2191">
      <c r="A2191" s="31">
        <v>43762.0</v>
      </c>
      <c r="B2191" s="39" t="s">
        <v>174</v>
      </c>
      <c r="C2191" s="33" t="s">
        <v>4</v>
      </c>
      <c r="D2191" s="40">
        <v>142.0</v>
      </c>
      <c r="E2191" s="35" t="str">
        <f t="shared" si="1"/>
        <v>2019-43</v>
      </c>
      <c r="F2191" s="36">
        <f t="shared" si="2"/>
        <v>43</v>
      </c>
      <c r="G2191">
        <f t="shared" si="3"/>
        <v>2019</v>
      </c>
      <c r="H2191" s="37">
        <f t="shared" si="4"/>
        <v>43762</v>
      </c>
    </row>
    <row r="2192">
      <c r="A2192" s="31">
        <v>43762.0</v>
      </c>
      <c r="B2192" s="39" t="s">
        <v>174</v>
      </c>
      <c r="C2192" s="33" t="s">
        <v>5</v>
      </c>
      <c r="D2192" s="40">
        <v>292.0</v>
      </c>
      <c r="E2192" s="35" t="str">
        <f t="shared" si="1"/>
        <v>2019-43</v>
      </c>
      <c r="F2192" s="36">
        <f t="shared" si="2"/>
        <v>43</v>
      </c>
      <c r="G2192">
        <f t="shared" si="3"/>
        <v>2019</v>
      </c>
      <c r="H2192" s="37">
        <f t="shared" si="4"/>
        <v>43762</v>
      </c>
    </row>
    <row r="2193">
      <c r="A2193" s="31">
        <v>43762.0</v>
      </c>
      <c r="B2193" s="39" t="s">
        <v>174</v>
      </c>
      <c r="C2193" s="39" t="s">
        <v>3</v>
      </c>
      <c r="D2193" s="34">
        <v>3428.0</v>
      </c>
      <c r="E2193" s="35" t="str">
        <f t="shared" si="1"/>
        <v>2019-43</v>
      </c>
      <c r="F2193" s="36">
        <f t="shared" si="2"/>
        <v>43</v>
      </c>
      <c r="G2193">
        <f t="shared" si="3"/>
        <v>2019</v>
      </c>
      <c r="H2193" s="37">
        <f t="shared" si="4"/>
        <v>43762</v>
      </c>
    </row>
    <row r="2194">
      <c r="A2194" s="31">
        <v>43763.0</v>
      </c>
      <c r="B2194" s="39" t="s">
        <v>174</v>
      </c>
      <c r="C2194" s="33" t="s">
        <v>6</v>
      </c>
      <c r="D2194" s="40">
        <v>837.0</v>
      </c>
      <c r="E2194" s="35" t="str">
        <f t="shared" si="1"/>
        <v>2019-43</v>
      </c>
      <c r="F2194" s="36">
        <f t="shared" si="2"/>
        <v>43</v>
      </c>
      <c r="G2194">
        <f t="shared" si="3"/>
        <v>2019</v>
      </c>
      <c r="H2194" s="37">
        <f t="shared" si="4"/>
        <v>43763</v>
      </c>
    </row>
    <row r="2195">
      <c r="A2195" s="31">
        <v>43763.0</v>
      </c>
      <c r="B2195" s="39" t="s">
        <v>174</v>
      </c>
      <c r="C2195" s="33" t="s">
        <v>4</v>
      </c>
      <c r="D2195" s="40">
        <v>95.0</v>
      </c>
      <c r="E2195" s="35" t="str">
        <f t="shared" si="1"/>
        <v>2019-43</v>
      </c>
      <c r="F2195" s="36">
        <f t="shared" si="2"/>
        <v>43</v>
      </c>
      <c r="G2195">
        <f t="shared" si="3"/>
        <v>2019</v>
      </c>
      <c r="H2195" s="37">
        <f t="shared" si="4"/>
        <v>43763</v>
      </c>
    </row>
    <row r="2196">
      <c r="A2196" s="31">
        <v>43763.0</v>
      </c>
      <c r="B2196" s="39" t="s">
        <v>174</v>
      </c>
      <c r="C2196" s="33" t="s">
        <v>5</v>
      </c>
      <c r="D2196" s="40">
        <v>308.0</v>
      </c>
      <c r="E2196" s="35" t="str">
        <f t="shared" si="1"/>
        <v>2019-43</v>
      </c>
      <c r="F2196" s="36">
        <f t="shared" si="2"/>
        <v>43</v>
      </c>
      <c r="G2196">
        <f t="shared" si="3"/>
        <v>2019</v>
      </c>
      <c r="H2196" s="37">
        <f t="shared" si="4"/>
        <v>43763</v>
      </c>
    </row>
    <row r="2197">
      <c r="A2197" s="31">
        <v>43763.0</v>
      </c>
      <c r="B2197" s="39" t="s">
        <v>174</v>
      </c>
      <c r="C2197" s="39" t="s">
        <v>3</v>
      </c>
      <c r="D2197" s="34">
        <v>3633.0</v>
      </c>
      <c r="E2197" s="35" t="str">
        <f t="shared" si="1"/>
        <v>2019-43</v>
      </c>
      <c r="F2197" s="36">
        <f t="shared" si="2"/>
        <v>43</v>
      </c>
      <c r="G2197">
        <f t="shared" si="3"/>
        <v>2019</v>
      </c>
      <c r="H2197" s="37">
        <f t="shared" si="4"/>
        <v>43763</v>
      </c>
    </row>
    <row r="2198">
      <c r="A2198" s="31">
        <v>43764.0</v>
      </c>
      <c r="B2198" s="39" t="s">
        <v>174</v>
      </c>
      <c r="C2198" s="33" t="s">
        <v>6</v>
      </c>
      <c r="D2198" s="40">
        <v>979.0</v>
      </c>
      <c r="E2198" s="35" t="str">
        <f t="shared" si="1"/>
        <v>2019-43</v>
      </c>
      <c r="F2198" s="36">
        <f t="shared" si="2"/>
        <v>43</v>
      </c>
      <c r="G2198">
        <f t="shared" si="3"/>
        <v>2019</v>
      </c>
      <c r="H2198" s="37">
        <f t="shared" si="4"/>
        <v>43764</v>
      </c>
    </row>
    <row r="2199">
      <c r="A2199" s="31">
        <v>43764.0</v>
      </c>
      <c r="B2199" s="39" t="s">
        <v>174</v>
      </c>
      <c r="C2199" s="33" t="s">
        <v>4</v>
      </c>
      <c r="D2199" s="40">
        <v>126.0</v>
      </c>
      <c r="E2199" s="35" t="str">
        <f t="shared" si="1"/>
        <v>2019-43</v>
      </c>
      <c r="F2199" s="36">
        <f t="shared" si="2"/>
        <v>43</v>
      </c>
      <c r="G2199">
        <f t="shared" si="3"/>
        <v>2019</v>
      </c>
      <c r="H2199" s="37">
        <f t="shared" si="4"/>
        <v>43764</v>
      </c>
    </row>
    <row r="2200">
      <c r="A2200" s="31">
        <v>43764.0</v>
      </c>
      <c r="B2200" s="39" t="s">
        <v>174</v>
      </c>
      <c r="C2200" s="33" t="s">
        <v>5</v>
      </c>
      <c r="D2200" s="40">
        <v>284.0</v>
      </c>
      <c r="E2200" s="35" t="str">
        <f t="shared" si="1"/>
        <v>2019-43</v>
      </c>
      <c r="F2200" s="36">
        <f t="shared" si="2"/>
        <v>43</v>
      </c>
      <c r="G2200">
        <f t="shared" si="3"/>
        <v>2019</v>
      </c>
      <c r="H2200" s="37">
        <f t="shared" si="4"/>
        <v>43764</v>
      </c>
    </row>
    <row r="2201">
      <c r="A2201" s="31">
        <v>43764.0</v>
      </c>
      <c r="B2201" s="39" t="s">
        <v>174</v>
      </c>
      <c r="C2201" s="39" t="s">
        <v>3</v>
      </c>
      <c r="D2201" s="34">
        <v>3997.0</v>
      </c>
      <c r="E2201" s="35" t="str">
        <f t="shared" si="1"/>
        <v>2019-43</v>
      </c>
      <c r="F2201" s="36">
        <f t="shared" si="2"/>
        <v>43</v>
      </c>
      <c r="G2201">
        <f t="shared" si="3"/>
        <v>2019</v>
      </c>
      <c r="H2201" s="37">
        <f t="shared" si="4"/>
        <v>43764</v>
      </c>
    </row>
    <row r="2202">
      <c r="A2202" s="31">
        <v>43765.0</v>
      </c>
      <c r="B2202" s="39" t="s">
        <v>174</v>
      </c>
      <c r="C2202" s="33" t="s">
        <v>6</v>
      </c>
      <c r="D2202" s="34">
        <v>1058.0</v>
      </c>
      <c r="E2202" s="35" t="str">
        <f t="shared" si="1"/>
        <v>2019-44</v>
      </c>
      <c r="F2202" s="36">
        <f t="shared" si="2"/>
        <v>44</v>
      </c>
      <c r="G2202">
        <f t="shared" si="3"/>
        <v>2019</v>
      </c>
      <c r="H2202" s="37">
        <f t="shared" si="4"/>
        <v>43765</v>
      </c>
    </row>
    <row r="2203">
      <c r="A2203" s="31">
        <v>43765.0</v>
      </c>
      <c r="B2203" s="39" t="s">
        <v>174</v>
      </c>
      <c r="C2203" s="33" t="s">
        <v>4</v>
      </c>
      <c r="D2203" s="40">
        <v>158.0</v>
      </c>
      <c r="E2203" s="35" t="str">
        <f t="shared" si="1"/>
        <v>2019-44</v>
      </c>
      <c r="F2203" s="36">
        <f t="shared" si="2"/>
        <v>44</v>
      </c>
      <c r="G2203">
        <f t="shared" si="3"/>
        <v>2019</v>
      </c>
      <c r="H2203" s="37">
        <f t="shared" si="4"/>
        <v>43765</v>
      </c>
    </row>
    <row r="2204">
      <c r="A2204" s="31">
        <v>43765.0</v>
      </c>
      <c r="B2204" s="39" t="s">
        <v>174</v>
      </c>
      <c r="C2204" s="33" t="s">
        <v>5</v>
      </c>
      <c r="D2204" s="40">
        <v>221.0</v>
      </c>
      <c r="E2204" s="35" t="str">
        <f t="shared" si="1"/>
        <v>2019-44</v>
      </c>
      <c r="F2204" s="36">
        <f t="shared" si="2"/>
        <v>44</v>
      </c>
      <c r="G2204">
        <f t="shared" si="3"/>
        <v>2019</v>
      </c>
      <c r="H2204" s="37">
        <f t="shared" si="4"/>
        <v>43765</v>
      </c>
    </row>
    <row r="2205">
      <c r="A2205" s="31">
        <v>43765.0</v>
      </c>
      <c r="B2205" s="39" t="s">
        <v>174</v>
      </c>
      <c r="C2205" s="39" t="s">
        <v>3</v>
      </c>
      <c r="D2205" s="34">
        <v>3807.0</v>
      </c>
      <c r="E2205" s="35" t="str">
        <f t="shared" si="1"/>
        <v>2019-44</v>
      </c>
      <c r="F2205" s="36">
        <f t="shared" si="2"/>
        <v>44</v>
      </c>
      <c r="G2205">
        <f t="shared" si="3"/>
        <v>2019</v>
      </c>
      <c r="H2205" s="37">
        <f t="shared" si="4"/>
        <v>43765</v>
      </c>
    </row>
    <row r="2206">
      <c r="A2206" s="31">
        <v>43766.0</v>
      </c>
      <c r="B2206" s="39" t="s">
        <v>174</v>
      </c>
      <c r="C2206" s="33" t="s">
        <v>6</v>
      </c>
      <c r="D2206" s="34">
        <v>1082.0</v>
      </c>
      <c r="E2206" s="35" t="str">
        <f t="shared" si="1"/>
        <v>2019-44</v>
      </c>
      <c r="F2206" s="36">
        <f t="shared" si="2"/>
        <v>44</v>
      </c>
      <c r="G2206">
        <f t="shared" si="3"/>
        <v>2019</v>
      </c>
      <c r="H2206" s="37">
        <f t="shared" si="4"/>
        <v>43766</v>
      </c>
    </row>
    <row r="2207">
      <c r="A2207" s="31">
        <v>43766.0</v>
      </c>
      <c r="B2207" s="39" t="s">
        <v>174</v>
      </c>
      <c r="C2207" s="33" t="s">
        <v>4</v>
      </c>
      <c r="D2207" s="40">
        <v>111.0</v>
      </c>
      <c r="E2207" s="35" t="str">
        <f t="shared" si="1"/>
        <v>2019-44</v>
      </c>
      <c r="F2207" s="36">
        <f t="shared" si="2"/>
        <v>44</v>
      </c>
      <c r="G2207">
        <f t="shared" si="3"/>
        <v>2019</v>
      </c>
      <c r="H2207" s="37">
        <f t="shared" si="4"/>
        <v>43766</v>
      </c>
    </row>
    <row r="2208">
      <c r="A2208" s="31">
        <v>43766.0</v>
      </c>
      <c r="B2208" s="39" t="s">
        <v>174</v>
      </c>
      <c r="C2208" s="33" t="s">
        <v>5</v>
      </c>
      <c r="D2208" s="40">
        <v>371.0</v>
      </c>
      <c r="E2208" s="35" t="str">
        <f t="shared" si="1"/>
        <v>2019-44</v>
      </c>
      <c r="F2208" s="36">
        <f t="shared" si="2"/>
        <v>44</v>
      </c>
      <c r="G2208">
        <f t="shared" si="3"/>
        <v>2019</v>
      </c>
      <c r="H2208" s="37">
        <f t="shared" si="4"/>
        <v>43766</v>
      </c>
    </row>
    <row r="2209">
      <c r="A2209" s="31">
        <v>43766.0</v>
      </c>
      <c r="B2209" s="39" t="s">
        <v>174</v>
      </c>
      <c r="C2209" s="39" t="s">
        <v>3</v>
      </c>
      <c r="D2209" s="34">
        <v>3665.0</v>
      </c>
      <c r="E2209" s="35" t="str">
        <f t="shared" si="1"/>
        <v>2019-44</v>
      </c>
      <c r="F2209" s="36">
        <f t="shared" si="2"/>
        <v>44</v>
      </c>
      <c r="G2209">
        <f t="shared" si="3"/>
        <v>2019</v>
      </c>
      <c r="H2209" s="37">
        <f t="shared" si="4"/>
        <v>43766</v>
      </c>
    </row>
    <row r="2210">
      <c r="A2210" s="31">
        <v>43767.0</v>
      </c>
      <c r="B2210" s="39" t="s">
        <v>174</v>
      </c>
      <c r="C2210" s="33" t="s">
        <v>6</v>
      </c>
      <c r="D2210" s="40">
        <v>979.0</v>
      </c>
      <c r="E2210" s="35" t="str">
        <f t="shared" si="1"/>
        <v>2019-44</v>
      </c>
      <c r="F2210" s="36">
        <f t="shared" si="2"/>
        <v>44</v>
      </c>
      <c r="G2210">
        <f t="shared" si="3"/>
        <v>2019</v>
      </c>
      <c r="H2210" s="37">
        <f t="shared" si="4"/>
        <v>43767</v>
      </c>
    </row>
    <row r="2211">
      <c r="A2211" s="31">
        <v>43767.0</v>
      </c>
      <c r="B2211" s="39" t="s">
        <v>174</v>
      </c>
      <c r="C2211" s="33" t="s">
        <v>4</v>
      </c>
      <c r="D2211" s="40">
        <v>158.0</v>
      </c>
      <c r="E2211" s="35" t="str">
        <f t="shared" si="1"/>
        <v>2019-44</v>
      </c>
      <c r="F2211" s="36">
        <f t="shared" si="2"/>
        <v>44</v>
      </c>
      <c r="G2211">
        <f t="shared" si="3"/>
        <v>2019</v>
      </c>
      <c r="H2211" s="37">
        <f t="shared" si="4"/>
        <v>43767</v>
      </c>
    </row>
    <row r="2212">
      <c r="A2212" s="31">
        <v>43767.0</v>
      </c>
      <c r="B2212" s="39" t="s">
        <v>174</v>
      </c>
      <c r="C2212" s="33" t="s">
        <v>5</v>
      </c>
      <c r="D2212" s="40">
        <v>308.0</v>
      </c>
      <c r="E2212" s="35" t="str">
        <f t="shared" si="1"/>
        <v>2019-44</v>
      </c>
      <c r="F2212" s="36">
        <f t="shared" si="2"/>
        <v>44</v>
      </c>
      <c r="G2212">
        <f t="shared" si="3"/>
        <v>2019</v>
      </c>
      <c r="H2212" s="37">
        <f t="shared" si="4"/>
        <v>43767</v>
      </c>
    </row>
    <row r="2213">
      <c r="A2213" s="31">
        <v>43767.0</v>
      </c>
      <c r="B2213" s="39" t="s">
        <v>174</v>
      </c>
      <c r="C2213" s="39" t="s">
        <v>3</v>
      </c>
      <c r="D2213" s="34">
        <v>3610.0</v>
      </c>
      <c r="E2213" s="35" t="str">
        <f t="shared" si="1"/>
        <v>2019-44</v>
      </c>
      <c r="F2213" s="36">
        <f t="shared" si="2"/>
        <v>44</v>
      </c>
      <c r="G2213">
        <f t="shared" si="3"/>
        <v>2019</v>
      </c>
      <c r="H2213" s="37">
        <f t="shared" si="4"/>
        <v>43767</v>
      </c>
    </row>
    <row r="2214">
      <c r="A2214" s="31">
        <v>43768.0</v>
      </c>
      <c r="B2214" s="39" t="s">
        <v>174</v>
      </c>
      <c r="C2214" s="33" t="s">
        <v>6</v>
      </c>
      <c r="D2214" s="40">
        <v>956.0</v>
      </c>
      <c r="E2214" s="35" t="str">
        <f t="shared" si="1"/>
        <v>2019-44</v>
      </c>
      <c r="F2214" s="36">
        <f t="shared" si="2"/>
        <v>44</v>
      </c>
      <c r="G2214">
        <f t="shared" si="3"/>
        <v>2019</v>
      </c>
      <c r="H2214" s="37">
        <f t="shared" si="4"/>
        <v>43768</v>
      </c>
    </row>
    <row r="2215">
      <c r="A2215" s="31">
        <v>43768.0</v>
      </c>
      <c r="B2215" s="39" t="s">
        <v>174</v>
      </c>
      <c r="C2215" s="33" t="s">
        <v>4</v>
      </c>
      <c r="D2215" s="40">
        <v>126.0</v>
      </c>
      <c r="E2215" s="35" t="str">
        <f t="shared" si="1"/>
        <v>2019-44</v>
      </c>
      <c r="F2215" s="36">
        <f t="shared" si="2"/>
        <v>44</v>
      </c>
      <c r="G2215">
        <f t="shared" si="3"/>
        <v>2019</v>
      </c>
      <c r="H2215" s="37">
        <f t="shared" si="4"/>
        <v>43768</v>
      </c>
    </row>
    <row r="2216">
      <c r="A2216" s="31">
        <v>43768.0</v>
      </c>
      <c r="B2216" s="39" t="s">
        <v>174</v>
      </c>
      <c r="C2216" s="33" t="s">
        <v>5</v>
      </c>
      <c r="D2216" s="40">
        <v>387.0</v>
      </c>
      <c r="E2216" s="35" t="str">
        <f t="shared" si="1"/>
        <v>2019-44</v>
      </c>
      <c r="F2216" s="36">
        <f t="shared" si="2"/>
        <v>44</v>
      </c>
      <c r="G2216">
        <f t="shared" si="3"/>
        <v>2019</v>
      </c>
      <c r="H2216" s="37">
        <f t="shared" si="4"/>
        <v>43768</v>
      </c>
    </row>
    <row r="2217">
      <c r="A2217" s="31">
        <v>43768.0</v>
      </c>
      <c r="B2217" s="39" t="s">
        <v>174</v>
      </c>
      <c r="C2217" s="39" t="s">
        <v>3</v>
      </c>
      <c r="D2217" s="34">
        <v>3381.0</v>
      </c>
      <c r="E2217" s="35" t="str">
        <f t="shared" si="1"/>
        <v>2019-44</v>
      </c>
      <c r="F2217" s="36">
        <f t="shared" si="2"/>
        <v>44</v>
      </c>
      <c r="G2217">
        <f t="shared" si="3"/>
        <v>2019</v>
      </c>
      <c r="H2217" s="37">
        <f t="shared" si="4"/>
        <v>43768</v>
      </c>
    </row>
    <row r="2218">
      <c r="A2218" s="31">
        <v>43769.0</v>
      </c>
      <c r="B2218" s="39" t="s">
        <v>174</v>
      </c>
      <c r="C2218" s="33" t="s">
        <v>6</v>
      </c>
      <c r="D2218" s="40">
        <v>948.0</v>
      </c>
      <c r="E2218" s="35" t="str">
        <f t="shared" si="1"/>
        <v>2019-44</v>
      </c>
      <c r="F2218" s="36">
        <f t="shared" si="2"/>
        <v>44</v>
      </c>
      <c r="G2218">
        <f t="shared" si="3"/>
        <v>2019</v>
      </c>
      <c r="H2218" s="37">
        <f t="shared" si="4"/>
        <v>43769</v>
      </c>
    </row>
    <row r="2219">
      <c r="A2219" s="31">
        <v>43769.0</v>
      </c>
      <c r="B2219" s="39" t="s">
        <v>174</v>
      </c>
      <c r="C2219" s="33" t="s">
        <v>4</v>
      </c>
      <c r="D2219" s="40">
        <v>142.0</v>
      </c>
      <c r="E2219" s="35" t="str">
        <f t="shared" si="1"/>
        <v>2019-44</v>
      </c>
      <c r="F2219" s="36">
        <f t="shared" si="2"/>
        <v>44</v>
      </c>
      <c r="G2219">
        <f t="shared" si="3"/>
        <v>2019</v>
      </c>
      <c r="H2219" s="37">
        <f t="shared" si="4"/>
        <v>43769</v>
      </c>
    </row>
    <row r="2220">
      <c r="A2220" s="31">
        <v>43769.0</v>
      </c>
      <c r="B2220" s="39" t="s">
        <v>174</v>
      </c>
      <c r="C2220" s="33" t="s">
        <v>5</v>
      </c>
      <c r="D2220" s="40">
        <v>324.0</v>
      </c>
      <c r="E2220" s="35" t="str">
        <f t="shared" si="1"/>
        <v>2019-44</v>
      </c>
      <c r="F2220" s="36">
        <f t="shared" si="2"/>
        <v>44</v>
      </c>
      <c r="G2220">
        <f t="shared" si="3"/>
        <v>2019</v>
      </c>
      <c r="H2220" s="37">
        <f t="shared" si="4"/>
        <v>43769</v>
      </c>
    </row>
    <row r="2221">
      <c r="A2221" s="31">
        <v>43769.0</v>
      </c>
      <c r="B2221" s="39" t="s">
        <v>174</v>
      </c>
      <c r="C2221" s="39" t="s">
        <v>3</v>
      </c>
      <c r="D2221" s="34">
        <v>3594.0</v>
      </c>
      <c r="E2221" s="35" t="str">
        <f t="shared" si="1"/>
        <v>2019-44</v>
      </c>
      <c r="F2221" s="36">
        <f t="shared" si="2"/>
        <v>44</v>
      </c>
      <c r="G2221">
        <f t="shared" si="3"/>
        <v>2019</v>
      </c>
      <c r="H2221" s="37">
        <f t="shared" si="4"/>
        <v>43769</v>
      </c>
    </row>
    <row r="2222">
      <c r="A2222" s="31">
        <v>43770.0</v>
      </c>
      <c r="B2222" s="39" t="s">
        <v>174</v>
      </c>
      <c r="C2222" s="33" t="s">
        <v>6</v>
      </c>
      <c r="D2222" s="34">
        <v>1051.0</v>
      </c>
      <c r="E2222" s="35" t="str">
        <f t="shared" si="1"/>
        <v>2019-44</v>
      </c>
      <c r="F2222" s="36">
        <f t="shared" si="2"/>
        <v>44</v>
      </c>
      <c r="G2222">
        <f t="shared" si="3"/>
        <v>2019</v>
      </c>
      <c r="H2222" s="37">
        <f t="shared" si="4"/>
        <v>43770</v>
      </c>
    </row>
    <row r="2223">
      <c r="A2223" s="31">
        <v>43770.0</v>
      </c>
      <c r="B2223" s="39" t="s">
        <v>174</v>
      </c>
      <c r="C2223" s="33" t="s">
        <v>4</v>
      </c>
      <c r="D2223" s="40">
        <v>142.0</v>
      </c>
      <c r="E2223" s="35" t="str">
        <f t="shared" si="1"/>
        <v>2019-44</v>
      </c>
      <c r="F2223" s="36">
        <f t="shared" si="2"/>
        <v>44</v>
      </c>
      <c r="G2223">
        <f t="shared" si="3"/>
        <v>2019</v>
      </c>
      <c r="H2223" s="37">
        <f t="shared" si="4"/>
        <v>43770</v>
      </c>
    </row>
    <row r="2224">
      <c r="A2224" s="31">
        <v>43770.0</v>
      </c>
      <c r="B2224" s="39" t="s">
        <v>174</v>
      </c>
      <c r="C2224" s="33" t="s">
        <v>5</v>
      </c>
      <c r="D2224" s="40">
        <v>245.0</v>
      </c>
      <c r="E2224" s="35" t="str">
        <f t="shared" si="1"/>
        <v>2019-44</v>
      </c>
      <c r="F2224" s="36">
        <f t="shared" si="2"/>
        <v>44</v>
      </c>
      <c r="G2224">
        <f t="shared" si="3"/>
        <v>2019</v>
      </c>
      <c r="H2224" s="37">
        <f t="shared" si="4"/>
        <v>43770</v>
      </c>
    </row>
    <row r="2225">
      <c r="A2225" s="31">
        <v>43770.0</v>
      </c>
      <c r="B2225" s="39" t="s">
        <v>174</v>
      </c>
      <c r="C2225" s="39" t="s">
        <v>3</v>
      </c>
      <c r="D2225" s="34">
        <v>4052.0</v>
      </c>
      <c r="E2225" s="35" t="str">
        <f t="shared" si="1"/>
        <v>2019-44</v>
      </c>
      <c r="F2225" s="36">
        <f t="shared" si="2"/>
        <v>44</v>
      </c>
      <c r="G2225">
        <f t="shared" si="3"/>
        <v>2019</v>
      </c>
      <c r="H2225" s="37">
        <f t="shared" si="4"/>
        <v>43770</v>
      </c>
    </row>
    <row r="2226">
      <c r="A2226" s="31">
        <v>43771.0</v>
      </c>
      <c r="B2226" s="39" t="s">
        <v>174</v>
      </c>
      <c r="C2226" s="33" t="s">
        <v>6</v>
      </c>
      <c r="D2226" s="34">
        <v>1272.0</v>
      </c>
      <c r="E2226" s="35" t="str">
        <f t="shared" si="1"/>
        <v>2019-44</v>
      </c>
      <c r="F2226" s="36">
        <f t="shared" si="2"/>
        <v>44</v>
      </c>
      <c r="G2226">
        <f t="shared" si="3"/>
        <v>2019</v>
      </c>
      <c r="H2226" s="37">
        <f t="shared" si="4"/>
        <v>43771</v>
      </c>
    </row>
    <row r="2227">
      <c r="A2227" s="31">
        <v>43771.0</v>
      </c>
      <c r="B2227" s="39" t="s">
        <v>174</v>
      </c>
      <c r="C2227" s="33" t="s">
        <v>4</v>
      </c>
      <c r="D2227" s="40">
        <v>103.0</v>
      </c>
      <c r="E2227" s="35" t="str">
        <f t="shared" si="1"/>
        <v>2019-44</v>
      </c>
      <c r="F2227" s="36">
        <f t="shared" si="2"/>
        <v>44</v>
      </c>
      <c r="G2227">
        <f t="shared" si="3"/>
        <v>2019</v>
      </c>
      <c r="H2227" s="37">
        <f t="shared" si="4"/>
        <v>43771</v>
      </c>
    </row>
    <row r="2228">
      <c r="A2228" s="31">
        <v>43771.0</v>
      </c>
      <c r="B2228" s="39" t="s">
        <v>174</v>
      </c>
      <c r="C2228" s="33" t="s">
        <v>5</v>
      </c>
      <c r="D2228" s="40">
        <v>348.0</v>
      </c>
      <c r="E2228" s="35" t="str">
        <f t="shared" si="1"/>
        <v>2019-44</v>
      </c>
      <c r="F2228" s="36">
        <f t="shared" si="2"/>
        <v>44</v>
      </c>
      <c r="G2228">
        <f t="shared" si="3"/>
        <v>2019</v>
      </c>
      <c r="H2228" s="37">
        <f t="shared" si="4"/>
        <v>43771</v>
      </c>
    </row>
    <row r="2229">
      <c r="A2229" s="31">
        <v>43771.0</v>
      </c>
      <c r="B2229" s="39" t="s">
        <v>174</v>
      </c>
      <c r="C2229" s="39" t="s">
        <v>3</v>
      </c>
      <c r="D2229" s="34">
        <v>4573.0</v>
      </c>
      <c r="E2229" s="35" t="str">
        <f t="shared" si="1"/>
        <v>2019-44</v>
      </c>
      <c r="F2229" s="36">
        <f t="shared" si="2"/>
        <v>44</v>
      </c>
      <c r="G2229">
        <f t="shared" si="3"/>
        <v>2019</v>
      </c>
      <c r="H2229" s="37">
        <f t="shared" si="4"/>
        <v>43771</v>
      </c>
    </row>
    <row r="2230">
      <c r="A2230" s="31">
        <v>43772.0</v>
      </c>
      <c r="B2230" s="39" t="s">
        <v>174</v>
      </c>
      <c r="C2230" s="33" t="s">
        <v>6</v>
      </c>
      <c r="D2230" s="34">
        <v>1422.0</v>
      </c>
      <c r="E2230" s="35" t="str">
        <f t="shared" si="1"/>
        <v>2019-45</v>
      </c>
      <c r="F2230" s="36">
        <f t="shared" si="2"/>
        <v>45</v>
      </c>
      <c r="G2230">
        <f t="shared" si="3"/>
        <v>2019</v>
      </c>
      <c r="H2230" s="37">
        <f t="shared" si="4"/>
        <v>43772</v>
      </c>
    </row>
    <row r="2231">
      <c r="A2231" s="31">
        <v>43772.0</v>
      </c>
      <c r="B2231" s="39" t="s">
        <v>174</v>
      </c>
      <c r="C2231" s="33" t="s">
        <v>4</v>
      </c>
      <c r="D2231" s="40">
        <v>158.0</v>
      </c>
      <c r="E2231" s="35" t="str">
        <f t="shared" si="1"/>
        <v>2019-45</v>
      </c>
      <c r="F2231" s="36">
        <f t="shared" si="2"/>
        <v>45</v>
      </c>
      <c r="G2231">
        <f t="shared" si="3"/>
        <v>2019</v>
      </c>
      <c r="H2231" s="37">
        <f t="shared" si="4"/>
        <v>43772</v>
      </c>
    </row>
    <row r="2232">
      <c r="A2232" s="31">
        <v>43772.0</v>
      </c>
      <c r="B2232" s="39" t="s">
        <v>174</v>
      </c>
      <c r="C2232" s="33" t="s">
        <v>5</v>
      </c>
      <c r="D2232" s="40">
        <v>332.0</v>
      </c>
      <c r="E2232" s="35" t="str">
        <f t="shared" si="1"/>
        <v>2019-45</v>
      </c>
      <c r="F2232" s="36">
        <f t="shared" si="2"/>
        <v>45</v>
      </c>
      <c r="G2232">
        <f t="shared" si="3"/>
        <v>2019</v>
      </c>
      <c r="H2232" s="37">
        <f t="shared" si="4"/>
        <v>43772</v>
      </c>
    </row>
    <row r="2233">
      <c r="A2233" s="31">
        <v>43772.0</v>
      </c>
      <c r="B2233" s="39" t="s">
        <v>174</v>
      </c>
      <c r="C2233" s="39" t="s">
        <v>3</v>
      </c>
      <c r="D2233" s="34">
        <v>4992.0</v>
      </c>
      <c r="E2233" s="35" t="str">
        <f t="shared" si="1"/>
        <v>2019-45</v>
      </c>
      <c r="F2233" s="36">
        <f t="shared" si="2"/>
        <v>45</v>
      </c>
      <c r="G2233">
        <f t="shared" si="3"/>
        <v>2019</v>
      </c>
      <c r="H2233" s="37">
        <f t="shared" si="4"/>
        <v>43772</v>
      </c>
    </row>
    <row r="2234">
      <c r="A2234" s="31">
        <v>43773.0</v>
      </c>
      <c r="B2234" s="39" t="s">
        <v>174</v>
      </c>
      <c r="C2234" s="33" t="s">
        <v>6</v>
      </c>
      <c r="D2234" s="34">
        <v>1058.0</v>
      </c>
      <c r="E2234" s="35" t="str">
        <f t="shared" si="1"/>
        <v>2019-45</v>
      </c>
      <c r="F2234" s="36">
        <f t="shared" si="2"/>
        <v>45</v>
      </c>
      <c r="G2234">
        <f t="shared" si="3"/>
        <v>2019</v>
      </c>
      <c r="H2234" s="37">
        <f t="shared" si="4"/>
        <v>43773</v>
      </c>
    </row>
    <row r="2235">
      <c r="A2235" s="31">
        <v>43773.0</v>
      </c>
      <c r="B2235" s="39" t="s">
        <v>174</v>
      </c>
      <c r="C2235" s="33" t="s">
        <v>4</v>
      </c>
      <c r="D2235" s="40">
        <v>126.0</v>
      </c>
      <c r="E2235" s="35" t="str">
        <f t="shared" si="1"/>
        <v>2019-45</v>
      </c>
      <c r="F2235" s="36">
        <f t="shared" si="2"/>
        <v>45</v>
      </c>
      <c r="G2235">
        <f t="shared" si="3"/>
        <v>2019</v>
      </c>
      <c r="H2235" s="37">
        <f t="shared" si="4"/>
        <v>43773</v>
      </c>
    </row>
    <row r="2236">
      <c r="A2236" s="31">
        <v>43773.0</v>
      </c>
      <c r="B2236" s="39" t="s">
        <v>174</v>
      </c>
      <c r="C2236" s="33" t="s">
        <v>5</v>
      </c>
      <c r="D2236" s="40">
        <v>363.0</v>
      </c>
      <c r="E2236" s="35" t="str">
        <f t="shared" si="1"/>
        <v>2019-45</v>
      </c>
      <c r="F2236" s="36">
        <f t="shared" si="2"/>
        <v>45</v>
      </c>
      <c r="G2236">
        <f t="shared" si="3"/>
        <v>2019</v>
      </c>
      <c r="H2236" s="37">
        <f t="shared" si="4"/>
        <v>43773</v>
      </c>
    </row>
    <row r="2237">
      <c r="A2237" s="31">
        <v>43773.0</v>
      </c>
      <c r="B2237" s="39" t="s">
        <v>174</v>
      </c>
      <c r="C2237" s="39" t="s">
        <v>3</v>
      </c>
      <c r="D2237" s="34">
        <v>4289.0</v>
      </c>
      <c r="E2237" s="35" t="str">
        <f t="shared" si="1"/>
        <v>2019-45</v>
      </c>
      <c r="F2237" s="36">
        <f t="shared" si="2"/>
        <v>45</v>
      </c>
      <c r="G2237">
        <f t="shared" si="3"/>
        <v>2019</v>
      </c>
      <c r="H2237" s="37">
        <f t="shared" si="4"/>
        <v>43773</v>
      </c>
    </row>
    <row r="2238">
      <c r="A2238" s="31">
        <v>43774.0</v>
      </c>
      <c r="B2238" s="39" t="s">
        <v>174</v>
      </c>
      <c r="C2238" s="33" t="s">
        <v>6</v>
      </c>
      <c r="D2238" s="34">
        <v>1161.0</v>
      </c>
      <c r="E2238" s="35" t="str">
        <f t="shared" si="1"/>
        <v>2019-45</v>
      </c>
      <c r="F2238" s="36">
        <f t="shared" si="2"/>
        <v>45</v>
      </c>
      <c r="G2238">
        <f t="shared" si="3"/>
        <v>2019</v>
      </c>
      <c r="H2238" s="37">
        <f t="shared" si="4"/>
        <v>43774</v>
      </c>
    </row>
    <row r="2239">
      <c r="A2239" s="31">
        <v>43774.0</v>
      </c>
      <c r="B2239" s="39" t="s">
        <v>174</v>
      </c>
      <c r="C2239" s="33" t="s">
        <v>4</v>
      </c>
      <c r="D2239" s="40">
        <v>126.0</v>
      </c>
      <c r="E2239" s="35" t="str">
        <f t="shared" si="1"/>
        <v>2019-45</v>
      </c>
      <c r="F2239" s="36">
        <f t="shared" si="2"/>
        <v>45</v>
      </c>
      <c r="G2239">
        <f t="shared" si="3"/>
        <v>2019</v>
      </c>
      <c r="H2239" s="37">
        <f t="shared" si="4"/>
        <v>43774</v>
      </c>
    </row>
    <row r="2240">
      <c r="A2240" s="31">
        <v>43774.0</v>
      </c>
      <c r="B2240" s="39" t="s">
        <v>174</v>
      </c>
      <c r="C2240" s="33" t="s">
        <v>5</v>
      </c>
      <c r="D2240" s="40">
        <v>340.0</v>
      </c>
      <c r="E2240" s="35" t="str">
        <f t="shared" si="1"/>
        <v>2019-45</v>
      </c>
      <c r="F2240" s="36">
        <f t="shared" si="2"/>
        <v>45</v>
      </c>
      <c r="G2240">
        <f t="shared" si="3"/>
        <v>2019</v>
      </c>
      <c r="H2240" s="37">
        <f t="shared" si="4"/>
        <v>43774</v>
      </c>
    </row>
    <row r="2241">
      <c r="A2241" s="31">
        <v>43774.0</v>
      </c>
      <c r="B2241" s="39" t="s">
        <v>174</v>
      </c>
      <c r="C2241" s="39" t="s">
        <v>3</v>
      </c>
      <c r="D2241" s="34">
        <v>4115.0</v>
      </c>
      <c r="E2241" s="35" t="str">
        <f t="shared" si="1"/>
        <v>2019-45</v>
      </c>
      <c r="F2241" s="36">
        <f t="shared" si="2"/>
        <v>45</v>
      </c>
      <c r="G2241">
        <f t="shared" si="3"/>
        <v>2019</v>
      </c>
      <c r="H2241" s="37">
        <f t="shared" si="4"/>
        <v>43774</v>
      </c>
    </row>
    <row r="2242">
      <c r="A2242" s="31">
        <v>43775.0</v>
      </c>
      <c r="B2242" s="39" t="s">
        <v>174</v>
      </c>
      <c r="C2242" s="33" t="s">
        <v>6</v>
      </c>
      <c r="D2242" s="34">
        <v>1232.0</v>
      </c>
      <c r="E2242" s="35" t="str">
        <f t="shared" si="1"/>
        <v>2019-45</v>
      </c>
      <c r="F2242" s="36">
        <f t="shared" si="2"/>
        <v>45</v>
      </c>
      <c r="G2242">
        <f t="shared" si="3"/>
        <v>2019</v>
      </c>
      <c r="H2242" s="37">
        <f t="shared" si="4"/>
        <v>43775</v>
      </c>
    </row>
    <row r="2243">
      <c r="A2243" s="31">
        <v>43775.0</v>
      </c>
      <c r="B2243" s="39" t="s">
        <v>174</v>
      </c>
      <c r="C2243" s="33" t="s">
        <v>4</v>
      </c>
      <c r="D2243" s="40">
        <v>134.0</v>
      </c>
      <c r="E2243" s="35" t="str">
        <f t="shared" si="1"/>
        <v>2019-45</v>
      </c>
      <c r="F2243" s="36">
        <f t="shared" si="2"/>
        <v>45</v>
      </c>
      <c r="G2243">
        <f t="shared" si="3"/>
        <v>2019</v>
      </c>
      <c r="H2243" s="37">
        <f t="shared" si="4"/>
        <v>43775</v>
      </c>
    </row>
    <row r="2244">
      <c r="A2244" s="31">
        <v>43775.0</v>
      </c>
      <c r="B2244" s="39" t="s">
        <v>174</v>
      </c>
      <c r="C2244" s="33" t="s">
        <v>5</v>
      </c>
      <c r="D2244" s="40">
        <v>284.0</v>
      </c>
      <c r="E2244" s="35" t="str">
        <f t="shared" si="1"/>
        <v>2019-45</v>
      </c>
      <c r="F2244" s="36">
        <f t="shared" si="2"/>
        <v>45</v>
      </c>
      <c r="G2244">
        <f t="shared" si="3"/>
        <v>2019</v>
      </c>
      <c r="H2244" s="37">
        <f t="shared" si="4"/>
        <v>43775</v>
      </c>
    </row>
    <row r="2245">
      <c r="A2245" s="31">
        <v>43775.0</v>
      </c>
      <c r="B2245" s="39" t="s">
        <v>174</v>
      </c>
      <c r="C2245" s="39" t="s">
        <v>3</v>
      </c>
      <c r="D2245" s="34">
        <v>3562.0</v>
      </c>
      <c r="E2245" s="35" t="str">
        <f t="shared" si="1"/>
        <v>2019-45</v>
      </c>
      <c r="F2245" s="36">
        <f t="shared" si="2"/>
        <v>45</v>
      </c>
      <c r="G2245">
        <f t="shared" si="3"/>
        <v>2019</v>
      </c>
      <c r="H2245" s="37">
        <f t="shared" si="4"/>
        <v>43775</v>
      </c>
    </row>
    <row r="2246">
      <c r="A2246" s="31">
        <v>43776.0</v>
      </c>
      <c r="B2246" s="39" t="s">
        <v>174</v>
      </c>
      <c r="C2246" s="33" t="s">
        <v>6</v>
      </c>
      <c r="D2246" s="40">
        <v>987.0</v>
      </c>
      <c r="E2246" s="35" t="str">
        <f t="shared" si="1"/>
        <v>2019-45</v>
      </c>
      <c r="F2246" s="36">
        <f t="shared" si="2"/>
        <v>45</v>
      </c>
      <c r="G2246">
        <f t="shared" si="3"/>
        <v>2019</v>
      </c>
      <c r="H2246" s="37">
        <f t="shared" si="4"/>
        <v>43776</v>
      </c>
    </row>
    <row r="2247">
      <c r="A2247" s="31">
        <v>43776.0</v>
      </c>
      <c r="B2247" s="39" t="s">
        <v>174</v>
      </c>
      <c r="C2247" s="33" t="s">
        <v>4</v>
      </c>
      <c r="D2247" s="40">
        <v>103.0</v>
      </c>
      <c r="E2247" s="35" t="str">
        <f t="shared" si="1"/>
        <v>2019-45</v>
      </c>
      <c r="F2247" s="36">
        <f t="shared" si="2"/>
        <v>45</v>
      </c>
      <c r="G2247">
        <f t="shared" si="3"/>
        <v>2019</v>
      </c>
      <c r="H2247" s="37">
        <f t="shared" si="4"/>
        <v>43776</v>
      </c>
    </row>
    <row r="2248">
      <c r="A2248" s="31">
        <v>43776.0</v>
      </c>
      <c r="B2248" s="39" t="s">
        <v>174</v>
      </c>
      <c r="C2248" s="33" t="s">
        <v>5</v>
      </c>
      <c r="D2248" s="40">
        <v>332.0</v>
      </c>
      <c r="E2248" s="35" t="str">
        <f t="shared" si="1"/>
        <v>2019-45</v>
      </c>
      <c r="F2248" s="36">
        <f t="shared" si="2"/>
        <v>45</v>
      </c>
      <c r="G2248">
        <f t="shared" si="3"/>
        <v>2019</v>
      </c>
      <c r="H2248" s="37">
        <f t="shared" si="4"/>
        <v>43776</v>
      </c>
    </row>
    <row r="2249">
      <c r="A2249" s="31">
        <v>43776.0</v>
      </c>
      <c r="B2249" s="39" t="s">
        <v>174</v>
      </c>
      <c r="C2249" s="39" t="s">
        <v>3</v>
      </c>
      <c r="D2249" s="34">
        <v>3475.0</v>
      </c>
      <c r="E2249" s="35" t="str">
        <f t="shared" si="1"/>
        <v>2019-45</v>
      </c>
      <c r="F2249" s="36">
        <f t="shared" si="2"/>
        <v>45</v>
      </c>
      <c r="G2249">
        <f t="shared" si="3"/>
        <v>2019</v>
      </c>
      <c r="H2249" s="37">
        <f t="shared" si="4"/>
        <v>43776</v>
      </c>
    </row>
    <row r="2250">
      <c r="A2250" s="31">
        <v>43777.0</v>
      </c>
      <c r="B2250" s="39" t="s">
        <v>174</v>
      </c>
      <c r="C2250" s="33" t="s">
        <v>6</v>
      </c>
      <c r="D2250" s="34">
        <v>1058.0</v>
      </c>
      <c r="E2250" s="35" t="str">
        <f t="shared" si="1"/>
        <v>2019-45</v>
      </c>
      <c r="F2250" s="36">
        <f t="shared" si="2"/>
        <v>45</v>
      </c>
      <c r="G2250">
        <f t="shared" si="3"/>
        <v>2019</v>
      </c>
      <c r="H2250" s="37">
        <f t="shared" si="4"/>
        <v>43777</v>
      </c>
    </row>
    <row r="2251">
      <c r="A2251" s="31">
        <v>43777.0</v>
      </c>
      <c r="B2251" s="39" t="s">
        <v>174</v>
      </c>
      <c r="C2251" s="33" t="s">
        <v>4</v>
      </c>
      <c r="D2251" s="40">
        <v>118.0</v>
      </c>
      <c r="E2251" s="35" t="str">
        <f t="shared" si="1"/>
        <v>2019-45</v>
      </c>
      <c r="F2251" s="36">
        <f t="shared" si="2"/>
        <v>45</v>
      </c>
      <c r="G2251">
        <f t="shared" si="3"/>
        <v>2019</v>
      </c>
      <c r="H2251" s="37">
        <f t="shared" si="4"/>
        <v>43777</v>
      </c>
    </row>
    <row r="2252">
      <c r="A2252" s="31">
        <v>43777.0</v>
      </c>
      <c r="B2252" s="39" t="s">
        <v>174</v>
      </c>
      <c r="C2252" s="33" t="s">
        <v>5</v>
      </c>
      <c r="D2252" s="40">
        <v>269.0</v>
      </c>
      <c r="E2252" s="35" t="str">
        <f t="shared" si="1"/>
        <v>2019-45</v>
      </c>
      <c r="F2252" s="36">
        <f t="shared" si="2"/>
        <v>45</v>
      </c>
      <c r="G2252">
        <f t="shared" si="3"/>
        <v>2019</v>
      </c>
      <c r="H2252" s="37">
        <f t="shared" si="4"/>
        <v>43777</v>
      </c>
    </row>
    <row r="2253">
      <c r="A2253" s="31">
        <v>43777.0</v>
      </c>
      <c r="B2253" s="39" t="s">
        <v>174</v>
      </c>
      <c r="C2253" s="39" t="s">
        <v>3</v>
      </c>
      <c r="D2253" s="34">
        <v>3460.0</v>
      </c>
      <c r="E2253" s="35" t="str">
        <f t="shared" si="1"/>
        <v>2019-45</v>
      </c>
      <c r="F2253" s="36">
        <f t="shared" si="2"/>
        <v>45</v>
      </c>
      <c r="G2253">
        <f t="shared" si="3"/>
        <v>2019</v>
      </c>
      <c r="H2253" s="37">
        <f t="shared" si="4"/>
        <v>43777</v>
      </c>
    </row>
    <row r="2254">
      <c r="A2254" s="31">
        <v>43778.0</v>
      </c>
      <c r="B2254" s="39" t="s">
        <v>174</v>
      </c>
      <c r="C2254" s="33" t="s">
        <v>6</v>
      </c>
      <c r="D2254" s="40">
        <v>948.0</v>
      </c>
      <c r="E2254" s="35" t="str">
        <f t="shared" si="1"/>
        <v>2019-45</v>
      </c>
      <c r="F2254" s="36">
        <f t="shared" si="2"/>
        <v>45</v>
      </c>
      <c r="G2254">
        <f t="shared" si="3"/>
        <v>2019</v>
      </c>
      <c r="H2254" s="37">
        <f t="shared" si="4"/>
        <v>43778</v>
      </c>
    </row>
    <row r="2255">
      <c r="A2255" s="31">
        <v>43778.0</v>
      </c>
      <c r="B2255" s="39" t="s">
        <v>174</v>
      </c>
      <c r="C2255" s="33" t="s">
        <v>4</v>
      </c>
      <c r="D2255" s="40">
        <v>111.0</v>
      </c>
      <c r="E2255" s="35" t="str">
        <f t="shared" si="1"/>
        <v>2019-45</v>
      </c>
      <c r="F2255" s="36">
        <f t="shared" si="2"/>
        <v>45</v>
      </c>
      <c r="G2255">
        <f t="shared" si="3"/>
        <v>2019</v>
      </c>
      <c r="H2255" s="37">
        <f t="shared" si="4"/>
        <v>43778</v>
      </c>
    </row>
    <row r="2256">
      <c r="A2256" s="31">
        <v>43778.0</v>
      </c>
      <c r="B2256" s="39" t="s">
        <v>174</v>
      </c>
      <c r="C2256" s="33" t="s">
        <v>5</v>
      </c>
      <c r="D2256" s="40">
        <v>308.0</v>
      </c>
      <c r="E2256" s="35" t="str">
        <f t="shared" si="1"/>
        <v>2019-45</v>
      </c>
      <c r="F2256" s="36">
        <f t="shared" si="2"/>
        <v>45</v>
      </c>
      <c r="G2256">
        <f t="shared" si="3"/>
        <v>2019</v>
      </c>
      <c r="H2256" s="37">
        <f t="shared" si="4"/>
        <v>43778</v>
      </c>
    </row>
    <row r="2257">
      <c r="A2257" s="31">
        <v>43778.0</v>
      </c>
      <c r="B2257" s="39" t="s">
        <v>174</v>
      </c>
      <c r="C2257" s="39" t="s">
        <v>3</v>
      </c>
      <c r="D2257" s="34">
        <v>3736.0</v>
      </c>
      <c r="E2257" s="35" t="str">
        <f t="shared" si="1"/>
        <v>2019-45</v>
      </c>
      <c r="F2257" s="36">
        <f t="shared" si="2"/>
        <v>45</v>
      </c>
      <c r="G2257">
        <f t="shared" si="3"/>
        <v>2019</v>
      </c>
      <c r="H2257" s="37">
        <f t="shared" si="4"/>
        <v>43778</v>
      </c>
    </row>
    <row r="2258">
      <c r="A2258" s="31">
        <v>43779.0</v>
      </c>
      <c r="B2258" s="39" t="s">
        <v>174</v>
      </c>
      <c r="C2258" s="33" t="s">
        <v>6</v>
      </c>
      <c r="D2258" s="34">
        <v>1122.0</v>
      </c>
      <c r="E2258" s="35" t="str">
        <f t="shared" si="1"/>
        <v>2019-46</v>
      </c>
      <c r="F2258" s="36">
        <f t="shared" si="2"/>
        <v>46</v>
      </c>
      <c r="G2258">
        <f t="shared" si="3"/>
        <v>2019</v>
      </c>
      <c r="H2258" s="37">
        <f t="shared" si="4"/>
        <v>43779</v>
      </c>
    </row>
    <row r="2259">
      <c r="A2259" s="31">
        <v>43779.0</v>
      </c>
      <c r="B2259" s="39" t="s">
        <v>174</v>
      </c>
      <c r="C2259" s="33" t="s">
        <v>4</v>
      </c>
      <c r="D2259" s="40">
        <v>111.0</v>
      </c>
      <c r="E2259" s="35" t="str">
        <f t="shared" si="1"/>
        <v>2019-46</v>
      </c>
      <c r="F2259" s="36">
        <f t="shared" si="2"/>
        <v>46</v>
      </c>
      <c r="G2259">
        <f t="shared" si="3"/>
        <v>2019</v>
      </c>
      <c r="H2259" s="37">
        <f t="shared" si="4"/>
        <v>43779</v>
      </c>
    </row>
    <row r="2260">
      <c r="A2260" s="31">
        <v>43779.0</v>
      </c>
      <c r="B2260" s="39" t="s">
        <v>174</v>
      </c>
      <c r="C2260" s="33" t="s">
        <v>5</v>
      </c>
      <c r="D2260" s="40">
        <v>324.0</v>
      </c>
      <c r="E2260" s="35" t="str">
        <f t="shared" si="1"/>
        <v>2019-46</v>
      </c>
      <c r="F2260" s="36">
        <f t="shared" si="2"/>
        <v>46</v>
      </c>
      <c r="G2260">
        <f t="shared" si="3"/>
        <v>2019</v>
      </c>
      <c r="H2260" s="37">
        <f t="shared" si="4"/>
        <v>43779</v>
      </c>
    </row>
    <row r="2261">
      <c r="A2261" s="31">
        <v>43779.0</v>
      </c>
      <c r="B2261" s="39" t="s">
        <v>174</v>
      </c>
      <c r="C2261" s="39" t="s">
        <v>3</v>
      </c>
      <c r="D2261" s="34">
        <v>3586.0</v>
      </c>
      <c r="E2261" s="35" t="str">
        <f t="shared" si="1"/>
        <v>2019-46</v>
      </c>
      <c r="F2261" s="36">
        <f t="shared" si="2"/>
        <v>46</v>
      </c>
      <c r="G2261">
        <f t="shared" si="3"/>
        <v>2019</v>
      </c>
      <c r="H2261" s="37">
        <f t="shared" si="4"/>
        <v>43779</v>
      </c>
    </row>
    <row r="2262">
      <c r="A2262" s="31">
        <v>43780.0</v>
      </c>
      <c r="B2262" s="39" t="s">
        <v>174</v>
      </c>
      <c r="C2262" s="33" t="s">
        <v>6</v>
      </c>
      <c r="D2262" s="40">
        <v>956.0</v>
      </c>
      <c r="E2262" s="35" t="str">
        <f t="shared" si="1"/>
        <v>2019-46</v>
      </c>
      <c r="F2262" s="36">
        <f t="shared" si="2"/>
        <v>46</v>
      </c>
      <c r="G2262">
        <f t="shared" si="3"/>
        <v>2019</v>
      </c>
      <c r="H2262" s="37">
        <f t="shared" si="4"/>
        <v>43780</v>
      </c>
    </row>
    <row r="2263">
      <c r="A2263" s="31">
        <v>43780.0</v>
      </c>
      <c r="B2263" s="39" t="s">
        <v>174</v>
      </c>
      <c r="C2263" s="33" t="s">
        <v>4</v>
      </c>
      <c r="D2263" s="40">
        <v>142.0</v>
      </c>
      <c r="E2263" s="35" t="str">
        <f t="shared" si="1"/>
        <v>2019-46</v>
      </c>
      <c r="F2263" s="36">
        <f t="shared" si="2"/>
        <v>46</v>
      </c>
      <c r="G2263">
        <f t="shared" si="3"/>
        <v>2019</v>
      </c>
      <c r="H2263" s="37">
        <f t="shared" si="4"/>
        <v>43780</v>
      </c>
    </row>
    <row r="2264">
      <c r="A2264" s="31">
        <v>43780.0</v>
      </c>
      <c r="B2264" s="39" t="s">
        <v>174</v>
      </c>
      <c r="C2264" s="33" t="s">
        <v>5</v>
      </c>
      <c r="D2264" s="40">
        <v>300.0</v>
      </c>
      <c r="E2264" s="35" t="str">
        <f t="shared" si="1"/>
        <v>2019-46</v>
      </c>
      <c r="F2264" s="36">
        <f t="shared" si="2"/>
        <v>46</v>
      </c>
      <c r="G2264">
        <f t="shared" si="3"/>
        <v>2019</v>
      </c>
      <c r="H2264" s="37">
        <f t="shared" si="4"/>
        <v>43780</v>
      </c>
    </row>
    <row r="2265">
      <c r="A2265" s="31">
        <v>43780.0</v>
      </c>
      <c r="B2265" s="39" t="s">
        <v>174</v>
      </c>
      <c r="C2265" s="39" t="s">
        <v>3</v>
      </c>
      <c r="D2265" s="34">
        <v>4036.0</v>
      </c>
      <c r="E2265" s="35" t="str">
        <f t="shared" si="1"/>
        <v>2019-46</v>
      </c>
      <c r="F2265" s="36">
        <f t="shared" si="2"/>
        <v>46</v>
      </c>
      <c r="G2265">
        <f t="shared" si="3"/>
        <v>2019</v>
      </c>
      <c r="H2265" s="37">
        <f t="shared" si="4"/>
        <v>43780</v>
      </c>
    </row>
    <row r="2266">
      <c r="A2266" s="31">
        <v>43781.0</v>
      </c>
      <c r="B2266" s="39" t="s">
        <v>174</v>
      </c>
      <c r="C2266" s="33" t="s">
        <v>6</v>
      </c>
      <c r="D2266" s="34">
        <v>1051.0</v>
      </c>
      <c r="E2266" s="35" t="str">
        <f t="shared" si="1"/>
        <v>2019-46</v>
      </c>
      <c r="F2266" s="36">
        <f t="shared" si="2"/>
        <v>46</v>
      </c>
      <c r="G2266">
        <f t="shared" si="3"/>
        <v>2019</v>
      </c>
      <c r="H2266" s="37">
        <f t="shared" si="4"/>
        <v>43781</v>
      </c>
    </row>
    <row r="2267">
      <c r="A2267" s="31">
        <v>43781.0</v>
      </c>
      <c r="B2267" s="39" t="s">
        <v>174</v>
      </c>
      <c r="C2267" s="33" t="s">
        <v>4</v>
      </c>
      <c r="D2267" s="40">
        <v>190.0</v>
      </c>
      <c r="E2267" s="35" t="str">
        <f t="shared" si="1"/>
        <v>2019-46</v>
      </c>
      <c r="F2267" s="36">
        <f t="shared" si="2"/>
        <v>46</v>
      </c>
      <c r="G2267">
        <f t="shared" si="3"/>
        <v>2019</v>
      </c>
      <c r="H2267" s="37">
        <f t="shared" si="4"/>
        <v>43781</v>
      </c>
    </row>
    <row r="2268">
      <c r="A2268" s="31">
        <v>43781.0</v>
      </c>
      <c r="B2268" s="39" t="s">
        <v>174</v>
      </c>
      <c r="C2268" s="33" t="s">
        <v>5</v>
      </c>
      <c r="D2268" s="40">
        <v>316.0</v>
      </c>
      <c r="E2268" s="35" t="str">
        <f t="shared" si="1"/>
        <v>2019-46</v>
      </c>
      <c r="F2268" s="36">
        <f t="shared" si="2"/>
        <v>46</v>
      </c>
      <c r="G2268">
        <f t="shared" si="3"/>
        <v>2019</v>
      </c>
      <c r="H2268" s="37">
        <f t="shared" si="4"/>
        <v>43781</v>
      </c>
    </row>
    <row r="2269">
      <c r="A2269" s="31">
        <v>43781.0</v>
      </c>
      <c r="B2269" s="39" t="s">
        <v>174</v>
      </c>
      <c r="C2269" s="39" t="s">
        <v>3</v>
      </c>
      <c r="D2269" s="34">
        <v>4107.0</v>
      </c>
      <c r="E2269" s="35" t="str">
        <f t="shared" si="1"/>
        <v>2019-46</v>
      </c>
      <c r="F2269" s="36">
        <f t="shared" si="2"/>
        <v>46</v>
      </c>
      <c r="G2269">
        <f t="shared" si="3"/>
        <v>2019</v>
      </c>
      <c r="H2269" s="37">
        <f t="shared" si="4"/>
        <v>43781</v>
      </c>
    </row>
    <row r="2270">
      <c r="A2270" s="31">
        <v>43782.0</v>
      </c>
      <c r="B2270" s="39" t="s">
        <v>174</v>
      </c>
      <c r="C2270" s="33" t="s">
        <v>6</v>
      </c>
      <c r="D2270" s="40">
        <v>995.0</v>
      </c>
      <c r="E2270" s="35" t="str">
        <f t="shared" si="1"/>
        <v>2019-46</v>
      </c>
      <c r="F2270" s="36">
        <f t="shared" si="2"/>
        <v>46</v>
      </c>
      <c r="G2270">
        <f t="shared" si="3"/>
        <v>2019</v>
      </c>
      <c r="H2270" s="37">
        <f t="shared" si="4"/>
        <v>43782</v>
      </c>
    </row>
    <row r="2271">
      <c r="A2271" s="31">
        <v>43782.0</v>
      </c>
      <c r="B2271" s="39" t="s">
        <v>174</v>
      </c>
      <c r="C2271" s="33" t="s">
        <v>4</v>
      </c>
      <c r="D2271" s="40">
        <v>111.0</v>
      </c>
      <c r="E2271" s="35" t="str">
        <f t="shared" si="1"/>
        <v>2019-46</v>
      </c>
      <c r="F2271" s="36">
        <f t="shared" si="2"/>
        <v>46</v>
      </c>
      <c r="G2271">
        <f t="shared" si="3"/>
        <v>2019</v>
      </c>
      <c r="H2271" s="37">
        <f t="shared" si="4"/>
        <v>43782</v>
      </c>
    </row>
    <row r="2272">
      <c r="A2272" s="31">
        <v>43782.0</v>
      </c>
      <c r="B2272" s="39" t="s">
        <v>174</v>
      </c>
      <c r="C2272" s="33" t="s">
        <v>5</v>
      </c>
      <c r="D2272" s="40">
        <v>245.0</v>
      </c>
      <c r="E2272" s="35" t="str">
        <f t="shared" si="1"/>
        <v>2019-46</v>
      </c>
      <c r="F2272" s="36">
        <f t="shared" si="2"/>
        <v>46</v>
      </c>
      <c r="G2272">
        <f t="shared" si="3"/>
        <v>2019</v>
      </c>
      <c r="H2272" s="37">
        <f t="shared" si="4"/>
        <v>43782</v>
      </c>
    </row>
    <row r="2273">
      <c r="A2273" s="31">
        <v>43782.0</v>
      </c>
      <c r="B2273" s="39" t="s">
        <v>174</v>
      </c>
      <c r="C2273" s="39" t="s">
        <v>3</v>
      </c>
      <c r="D2273" s="34">
        <v>3531.0</v>
      </c>
      <c r="E2273" s="35" t="str">
        <f t="shared" si="1"/>
        <v>2019-46</v>
      </c>
      <c r="F2273" s="36">
        <f t="shared" si="2"/>
        <v>46</v>
      </c>
      <c r="G2273">
        <f t="shared" si="3"/>
        <v>2019</v>
      </c>
      <c r="H2273" s="37">
        <f t="shared" si="4"/>
        <v>43782</v>
      </c>
    </row>
    <row r="2274">
      <c r="A2274" s="31">
        <v>43783.0</v>
      </c>
      <c r="B2274" s="39" t="s">
        <v>174</v>
      </c>
      <c r="C2274" s="33" t="s">
        <v>6</v>
      </c>
      <c r="D2274" s="40">
        <v>924.0</v>
      </c>
      <c r="E2274" s="35" t="str">
        <f t="shared" si="1"/>
        <v>2019-46</v>
      </c>
      <c r="F2274" s="36">
        <f t="shared" si="2"/>
        <v>46</v>
      </c>
      <c r="G2274">
        <f t="shared" si="3"/>
        <v>2019</v>
      </c>
      <c r="H2274" s="37">
        <f t="shared" si="4"/>
        <v>43783</v>
      </c>
    </row>
    <row r="2275">
      <c r="A2275" s="31">
        <v>43783.0</v>
      </c>
      <c r="B2275" s="39" t="s">
        <v>174</v>
      </c>
      <c r="C2275" s="33" t="s">
        <v>4</v>
      </c>
      <c r="D2275" s="40">
        <v>158.0</v>
      </c>
      <c r="E2275" s="35" t="str">
        <f t="shared" si="1"/>
        <v>2019-46</v>
      </c>
      <c r="F2275" s="36">
        <f t="shared" si="2"/>
        <v>46</v>
      </c>
      <c r="G2275">
        <f t="shared" si="3"/>
        <v>2019</v>
      </c>
      <c r="H2275" s="37">
        <f t="shared" si="4"/>
        <v>43783</v>
      </c>
    </row>
    <row r="2276">
      <c r="A2276" s="31">
        <v>43783.0</v>
      </c>
      <c r="B2276" s="39" t="s">
        <v>174</v>
      </c>
      <c r="C2276" s="33" t="s">
        <v>5</v>
      </c>
      <c r="D2276" s="40">
        <v>308.0</v>
      </c>
      <c r="E2276" s="35" t="str">
        <f t="shared" si="1"/>
        <v>2019-46</v>
      </c>
      <c r="F2276" s="36">
        <f t="shared" si="2"/>
        <v>46</v>
      </c>
      <c r="G2276">
        <f t="shared" si="3"/>
        <v>2019</v>
      </c>
      <c r="H2276" s="37">
        <f t="shared" si="4"/>
        <v>43783</v>
      </c>
    </row>
    <row r="2277">
      <c r="A2277" s="31">
        <v>43783.0</v>
      </c>
      <c r="B2277" s="39" t="s">
        <v>174</v>
      </c>
      <c r="C2277" s="39" t="s">
        <v>3</v>
      </c>
      <c r="D2277" s="34">
        <v>3365.0</v>
      </c>
      <c r="E2277" s="35" t="str">
        <f t="shared" si="1"/>
        <v>2019-46</v>
      </c>
      <c r="F2277" s="36">
        <f t="shared" si="2"/>
        <v>46</v>
      </c>
      <c r="G2277">
        <f t="shared" si="3"/>
        <v>2019</v>
      </c>
      <c r="H2277" s="37">
        <f t="shared" si="4"/>
        <v>43783</v>
      </c>
    </row>
    <row r="2278">
      <c r="A2278" s="31">
        <v>43784.0</v>
      </c>
      <c r="B2278" s="39" t="s">
        <v>174</v>
      </c>
      <c r="C2278" s="33" t="s">
        <v>6</v>
      </c>
      <c r="D2278" s="40">
        <v>814.0</v>
      </c>
      <c r="E2278" s="35" t="str">
        <f t="shared" si="1"/>
        <v>2019-46</v>
      </c>
      <c r="F2278" s="36">
        <f t="shared" si="2"/>
        <v>46</v>
      </c>
      <c r="G2278">
        <f t="shared" si="3"/>
        <v>2019</v>
      </c>
      <c r="H2278" s="37">
        <f t="shared" si="4"/>
        <v>43784</v>
      </c>
    </row>
    <row r="2279">
      <c r="A2279" s="31">
        <v>43784.0</v>
      </c>
      <c r="B2279" s="39" t="s">
        <v>174</v>
      </c>
      <c r="C2279" s="33" t="s">
        <v>4</v>
      </c>
      <c r="D2279" s="40">
        <v>150.0</v>
      </c>
      <c r="E2279" s="35" t="str">
        <f t="shared" si="1"/>
        <v>2019-46</v>
      </c>
      <c r="F2279" s="36">
        <f t="shared" si="2"/>
        <v>46</v>
      </c>
      <c r="G2279">
        <f t="shared" si="3"/>
        <v>2019</v>
      </c>
      <c r="H2279" s="37">
        <f t="shared" si="4"/>
        <v>43784</v>
      </c>
    </row>
    <row r="2280">
      <c r="A2280" s="31">
        <v>43784.0</v>
      </c>
      <c r="B2280" s="39" t="s">
        <v>174</v>
      </c>
      <c r="C2280" s="33" t="s">
        <v>5</v>
      </c>
      <c r="D2280" s="40">
        <v>269.0</v>
      </c>
      <c r="E2280" s="35" t="str">
        <f t="shared" si="1"/>
        <v>2019-46</v>
      </c>
      <c r="F2280" s="36">
        <f t="shared" si="2"/>
        <v>46</v>
      </c>
      <c r="G2280">
        <f t="shared" si="3"/>
        <v>2019</v>
      </c>
      <c r="H2280" s="37">
        <f t="shared" si="4"/>
        <v>43784</v>
      </c>
    </row>
    <row r="2281">
      <c r="A2281" s="31">
        <v>43784.0</v>
      </c>
      <c r="B2281" s="39" t="s">
        <v>174</v>
      </c>
      <c r="C2281" s="39" t="s">
        <v>3</v>
      </c>
      <c r="D2281" s="34">
        <v>3286.0</v>
      </c>
      <c r="E2281" s="35" t="str">
        <f t="shared" si="1"/>
        <v>2019-46</v>
      </c>
      <c r="F2281" s="36">
        <f t="shared" si="2"/>
        <v>46</v>
      </c>
      <c r="G2281">
        <f t="shared" si="3"/>
        <v>2019</v>
      </c>
      <c r="H2281" s="37">
        <f t="shared" si="4"/>
        <v>43784</v>
      </c>
    </row>
    <row r="2282">
      <c r="A2282" s="31">
        <v>43785.0</v>
      </c>
      <c r="B2282" s="39" t="s">
        <v>174</v>
      </c>
      <c r="C2282" s="33" t="s">
        <v>6</v>
      </c>
      <c r="D2282" s="34">
        <v>1145.0</v>
      </c>
      <c r="E2282" s="35" t="str">
        <f t="shared" si="1"/>
        <v>2019-46</v>
      </c>
      <c r="F2282" s="36">
        <f t="shared" si="2"/>
        <v>46</v>
      </c>
      <c r="G2282">
        <f t="shared" si="3"/>
        <v>2019</v>
      </c>
      <c r="H2282" s="37">
        <f t="shared" si="4"/>
        <v>43785</v>
      </c>
    </row>
    <row r="2283">
      <c r="A2283" s="31">
        <v>43785.0</v>
      </c>
      <c r="B2283" s="39" t="s">
        <v>174</v>
      </c>
      <c r="C2283" s="33" t="s">
        <v>4</v>
      </c>
      <c r="D2283" s="40">
        <v>205.0</v>
      </c>
      <c r="E2283" s="35" t="str">
        <f t="shared" si="1"/>
        <v>2019-46</v>
      </c>
      <c r="F2283" s="36">
        <f t="shared" si="2"/>
        <v>46</v>
      </c>
      <c r="G2283">
        <f t="shared" si="3"/>
        <v>2019</v>
      </c>
      <c r="H2283" s="37">
        <f t="shared" si="4"/>
        <v>43785</v>
      </c>
    </row>
    <row r="2284">
      <c r="A2284" s="31">
        <v>43785.0</v>
      </c>
      <c r="B2284" s="39" t="s">
        <v>174</v>
      </c>
      <c r="C2284" s="33" t="s">
        <v>5</v>
      </c>
      <c r="D2284" s="40">
        <v>348.0</v>
      </c>
      <c r="E2284" s="35" t="str">
        <f t="shared" si="1"/>
        <v>2019-46</v>
      </c>
      <c r="F2284" s="36">
        <f t="shared" si="2"/>
        <v>46</v>
      </c>
      <c r="G2284">
        <f t="shared" si="3"/>
        <v>2019</v>
      </c>
      <c r="H2284" s="37">
        <f t="shared" si="4"/>
        <v>43785</v>
      </c>
    </row>
    <row r="2285">
      <c r="A2285" s="31">
        <v>43785.0</v>
      </c>
      <c r="B2285" s="39" t="s">
        <v>174</v>
      </c>
      <c r="C2285" s="39" t="s">
        <v>3</v>
      </c>
      <c r="D2285" s="34">
        <v>3886.0</v>
      </c>
      <c r="E2285" s="35" t="str">
        <f t="shared" si="1"/>
        <v>2019-46</v>
      </c>
      <c r="F2285" s="36">
        <f t="shared" si="2"/>
        <v>46</v>
      </c>
      <c r="G2285">
        <f t="shared" si="3"/>
        <v>2019</v>
      </c>
      <c r="H2285" s="37">
        <f t="shared" si="4"/>
        <v>43785</v>
      </c>
    </row>
    <row r="2286">
      <c r="A2286" s="31">
        <v>43786.0</v>
      </c>
      <c r="B2286" s="39" t="s">
        <v>174</v>
      </c>
      <c r="C2286" s="33" t="s">
        <v>6</v>
      </c>
      <c r="D2286" s="34">
        <v>1074.0</v>
      </c>
      <c r="E2286" s="35" t="str">
        <f t="shared" si="1"/>
        <v>2019-47</v>
      </c>
      <c r="F2286" s="36">
        <f t="shared" si="2"/>
        <v>47</v>
      </c>
      <c r="G2286">
        <f t="shared" si="3"/>
        <v>2019</v>
      </c>
      <c r="H2286" s="37">
        <f t="shared" si="4"/>
        <v>43786</v>
      </c>
    </row>
    <row r="2287">
      <c r="A2287" s="31">
        <v>43786.0</v>
      </c>
      <c r="B2287" s="39" t="s">
        <v>174</v>
      </c>
      <c r="C2287" s="33" t="s">
        <v>4</v>
      </c>
      <c r="D2287" s="40">
        <v>126.0</v>
      </c>
      <c r="E2287" s="35" t="str">
        <f t="shared" si="1"/>
        <v>2019-47</v>
      </c>
      <c r="F2287" s="36">
        <f t="shared" si="2"/>
        <v>47</v>
      </c>
      <c r="G2287">
        <f t="shared" si="3"/>
        <v>2019</v>
      </c>
      <c r="H2287" s="37">
        <f t="shared" si="4"/>
        <v>43786</v>
      </c>
    </row>
    <row r="2288">
      <c r="A2288" s="31">
        <v>43786.0</v>
      </c>
      <c r="B2288" s="39" t="s">
        <v>174</v>
      </c>
      <c r="C2288" s="33" t="s">
        <v>5</v>
      </c>
      <c r="D2288" s="40">
        <v>269.0</v>
      </c>
      <c r="E2288" s="35" t="str">
        <f t="shared" si="1"/>
        <v>2019-47</v>
      </c>
      <c r="F2288" s="36">
        <f t="shared" si="2"/>
        <v>47</v>
      </c>
      <c r="G2288">
        <f t="shared" si="3"/>
        <v>2019</v>
      </c>
      <c r="H2288" s="37">
        <f t="shared" si="4"/>
        <v>43786</v>
      </c>
    </row>
    <row r="2289">
      <c r="A2289" s="31">
        <v>43786.0</v>
      </c>
      <c r="B2289" s="39" t="s">
        <v>174</v>
      </c>
      <c r="C2289" s="39" t="s">
        <v>3</v>
      </c>
      <c r="D2289" s="34">
        <v>4265.0</v>
      </c>
      <c r="E2289" s="35" t="str">
        <f t="shared" si="1"/>
        <v>2019-47</v>
      </c>
      <c r="F2289" s="36">
        <f t="shared" si="2"/>
        <v>47</v>
      </c>
      <c r="G2289">
        <f t="shared" si="3"/>
        <v>2019</v>
      </c>
      <c r="H2289" s="37">
        <f t="shared" si="4"/>
        <v>43786</v>
      </c>
    </row>
    <row r="2290">
      <c r="A2290" s="31">
        <v>43787.0</v>
      </c>
      <c r="B2290" s="39" t="s">
        <v>174</v>
      </c>
      <c r="C2290" s="33" t="s">
        <v>6</v>
      </c>
      <c r="D2290" s="34">
        <v>1185.0</v>
      </c>
      <c r="E2290" s="35" t="str">
        <f t="shared" si="1"/>
        <v>2019-47</v>
      </c>
      <c r="F2290" s="36">
        <f t="shared" si="2"/>
        <v>47</v>
      </c>
      <c r="G2290">
        <f t="shared" si="3"/>
        <v>2019</v>
      </c>
      <c r="H2290" s="37">
        <f t="shared" si="4"/>
        <v>43787</v>
      </c>
    </row>
    <row r="2291">
      <c r="A2291" s="31">
        <v>43787.0</v>
      </c>
      <c r="B2291" s="39" t="s">
        <v>174</v>
      </c>
      <c r="C2291" s="33" t="s">
        <v>4</v>
      </c>
      <c r="D2291" s="40">
        <v>126.0</v>
      </c>
      <c r="E2291" s="35" t="str">
        <f t="shared" si="1"/>
        <v>2019-47</v>
      </c>
      <c r="F2291" s="36">
        <f t="shared" si="2"/>
        <v>47</v>
      </c>
      <c r="G2291">
        <f t="shared" si="3"/>
        <v>2019</v>
      </c>
      <c r="H2291" s="37">
        <f t="shared" si="4"/>
        <v>43787</v>
      </c>
    </row>
    <row r="2292">
      <c r="A2292" s="31">
        <v>43787.0</v>
      </c>
      <c r="B2292" s="39" t="s">
        <v>174</v>
      </c>
      <c r="C2292" s="33" t="s">
        <v>5</v>
      </c>
      <c r="D2292" s="40">
        <v>284.0</v>
      </c>
      <c r="E2292" s="35" t="str">
        <f t="shared" si="1"/>
        <v>2019-47</v>
      </c>
      <c r="F2292" s="36">
        <f t="shared" si="2"/>
        <v>47</v>
      </c>
      <c r="G2292">
        <f t="shared" si="3"/>
        <v>2019</v>
      </c>
      <c r="H2292" s="37">
        <f t="shared" si="4"/>
        <v>43787</v>
      </c>
    </row>
    <row r="2293">
      <c r="A2293" s="31">
        <v>43787.0</v>
      </c>
      <c r="B2293" s="39" t="s">
        <v>174</v>
      </c>
      <c r="C2293" s="39" t="s">
        <v>3</v>
      </c>
      <c r="D2293" s="34">
        <v>3989.0</v>
      </c>
      <c r="E2293" s="35" t="str">
        <f t="shared" si="1"/>
        <v>2019-47</v>
      </c>
      <c r="F2293" s="36">
        <f t="shared" si="2"/>
        <v>47</v>
      </c>
      <c r="G2293">
        <f t="shared" si="3"/>
        <v>2019</v>
      </c>
      <c r="H2293" s="37">
        <f t="shared" si="4"/>
        <v>43787</v>
      </c>
    </row>
    <row r="2294">
      <c r="A2294" s="31">
        <v>43788.0</v>
      </c>
      <c r="B2294" s="39" t="s">
        <v>174</v>
      </c>
      <c r="C2294" s="33" t="s">
        <v>6</v>
      </c>
      <c r="D2294" s="34">
        <v>1090.0</v>
      </c>
      <c r="E2294" s="35" t="str">
        <f t="shared" si="1"/>
        <v>2019-47</v>
      </c>
      <c r="F2294" s="36">
        <f t="shared" si="2"/>
        <v>47</v>
      </c>
      <c r="G2294">
        <f t="shared" si="3"/>
        <v>2019</v>
      </c>
      <c r="H2294" s="37">
        <f t="shared" si="4"/>
        <v>43788</v>
      </c>
    </row>
    <row r="2295">
      <c r="A2295" s="31">
        <v>43788.0</v>
      </c>
      <c r="B2295" s="39" t="s">
        <v>174</v>
      </c>
      <c r="C2295" s="33" t="s">
        <v>4</v>
      </c>
      <c r="D2295" s="40">
        <v>103.0</v>
      </c>
      <c r="E2295" s="35" t="str">
        <f t="shared" si="1"/>
        <v>2019-47</v>
      </c>
      <c r="F2295" s="36">
        <f t="shared" si="2"/>
        <v>47</v>
      </c>
      <c r="G2295">
        <f t="shared" si="3"/>
        <v>2019</v>
      </c>
      <c r="H2295" s="37">
        <f t="shared" si="4"/>
        <v>43788</v>
      </c>
    </row>
    <row r="2296">
      <c r="A2296" s="31">
        <v>43788.0</v>
      </c>
      <c r="B2296" s="39" t="s">
        <v>174</v>
      </c>
      <c r="C2296" s="33" t="s">
        <v>5</v>
      </c>
      <c r="D2296" s="40">
        <v>442.0</v>
      </c>
      <c r="E2296" s="35" t="str">
        <f t="shared" si="1"/>
        <v>2019-47</v>
      </c>
      <c r="F2296" s="36">
        <f t="shared" si="2"/>
        <v>47</v>
      </c>
      <c r="G2296">
        <f t="shared" si="3"/>
        <v>2019</v>
      </c>
      <c r="H2296" s="37">
        <f t="shared" si="4"/>
        <v>43788</v>
      </c>
    </row>
    <row r="2297">
      <c r="A2297" s="31">
        <v>43788.0</v>
      </c>
      <c r="B2297" s="39" t="s">
        <v>174</v>
      </c>
      <c r="C2297" s="39" t="s">
        <v>3</v>
      </c>
      <c r="D2297" s="34">
        <v>3831.0</v>
      </c>
      <c r="E2297" s="35" t="str">
        <f t="shared" si="1"/>
        <v>2019-47</v>
      </c>
      <c r="F2297" s="36">
        <f t="shared" si="2"/>
        <v>47</v>
      </c>
      <c r="G2297">
        <f t="shared" si="3"/>
        <v>2019</v>
      </c>
      <c r="H2297" s="37">
        <f t="shared" si="4"/>
        <v>43788</v>
      </c>
    </row>
    <row r="2298">
      <c r="A2298" s="31">
        <v>43789.0</v>
      </c>
      <c r="B2298" s="39" t="s">
        <v>174</v>
      </c>
      <c r="C2298" s="33" t="s">
        <v>6</v>
      </c>
      <c r="D2298" s="34">
        <v>1003.0</v>
      </c>
      <c r="E2298" s="35" t="str">
        <f t="shared" si="1"/>
        <v>2019-47</v>
      </c>
      <c r="F2298" s="36">
        <f t="shared" si="2"/>
        <v>47</v>
      </c>
      <c r="G2298">
        <f t="shared" si="3"/>
        <v>2019</v>
      </c>
      <c r="H2298" s="37">
        <f t="shared" si="4"/>
        <v>43789</v>
      </c>
    </row>
    <row r="2299">
      <c r="A2299" s="31">
        <v>43789.0</v>
      </c>
      <c r="B2299" s="39" t="s">
        <v>174</v>
      </c>
      <c r="C2299" s="33" t="s">
        <v>4</v>
      </c>
      <c r="D2299" s="40">
        <v>158.0</v>
      </c>
      <c r="E2299" s="35" t="str">
        <f t="shared" si="1"/>
        <v>2019-47</v>
      </c>
      <c r="F2299" s="36">
        <f t="shared" si="2"/>
        <v>47</v>
      </c>
      <c r="G2299">
        <f t="shared" si="3"/>
        <v>2019</v>
      </c>
      <c r="H2299" s="37">
        <f t="shared" si="4"/>
        <v>43789</v>
      </c>
    </row>
    <row r="2300">
      <c r="A2300" s="31">
        <v>43789.0</v>
      </c>
      <c r="B2300" s="39" t="s">
        <v>174</v>
      </c>
      <c r="C2300" s="33" t="s">
        <v>5</v>
      </c>
      <c r="D2300" s="40">
        <v>253.0</v>
      </c>
      <c r="E2300" s="35" t="str">
        <f t="shared" si="1"/>
        <v>2019-47</v>
      </c>
      <c r="F2300" s="36">
        <f t="shared" si="2"/>
        <v>47</v>
      </c>
      <c r="G2300">
        <f t="shared" si="3"/>
        <v>2019</v>
      </c>
      <c r="H2300" s="37">
        <f t="shared" si="4"/>
        <v>43789</v>
      </c>
    </row>
    <row r="2301">
      <c r="A2301" s="31">
        <v>43789.0</v>
      </c>
      <c r="B2301" s="39" t="s">
        <v>174</v>
      </c>
      <c r="C2301" s="39" t="s">
        <v>3</v>
      </c>
      <c r="D2301" s="34">
        <v>3855.0</v>
      </c>
      <c r="E2301" s="35" t="str">
        <f t="shared" si="1"/>
        <v>2019-47</v>
      </c>
      <c r="F2301" s="36">
        <f t="shared" si="2"/>
        <v>47</v>
      </c>
      <c r="G2301">
        <f t="shared" si="3"/>
        <v>2019</v>
      </c>
      <c r="H2301" s="37">
        <f t="shared" si="4"/>
        <v>43789</v>
      </c>
    </row>
    <row r="2302">
      <c r="A2302" s="31">
        <v>43790.0</v>
      </c>
      <c r="B2302" s="39" t="s">
        <v>174</v>
      </c>
      <c r="C2302" s="33" t="s">
        <v>6</v>
      </c>
      <c r="D2302" s="34">
        <v>1374.0</v>
      </c>
      <c r="E2302" s="35" t="str">
        <f t="shared" si="1"/>
        <v>2019-47</v>
      </c>
      <c r="F2302" s="36">
        <f t="shared" si="2"/>
        <v>47</v>
      </c>
      <c r="G2302">
        <f t="shared" si="3"/>
        <v>2019</v>
      </c>
      <c r="H2302" s="37">
        <f t="shared" si="4"/>
        <v>43790</v>
      </c>
    </row>
    <row r="2303">
      <c r="A2303" s="31">
        <v>43790.0</v>
      </c>
      <c r="B2303" s="39" t="s">
        <v>174</v>
      </c>
      <c r="C2303" s="33" t="s">
        <v>4</v>
      </c>
      <c r="D2303" s="40">
        <v>197.0</v>
      </c>
      <c r="E2303" s="35" t="str">
        <f t="shared" si="1"/>
        <v>2019-47</v>
      </c>
      <c r="F2303" s="36">
        <f t="shared" si="2"/>
        <v>47</v>
      </c>
      <c r="G2303">
        <f t="shared" si="3"/>
        <v>2019</v>
      </c>
      <c r="H2303" s="37">
        <f t="shared" si="4"/>
        <v>43790</v>
      </c>
    </row>
    <row r="2304">
      <c r="A2304" s="31">
        <v>43790.0</v>
      </c>
      <c r="B2304" s="39" t="s">
        <v>174</v>
      </c>
      <c r="C2304" s="33" t="s">
        <v>5</v>
      </c>
      <c r="D2304" s="40">
        <v>442.0</v>
      </c>
      <c r="E2304" s="35" t="str">
        <f t="shared" si="1"/>
        <v>2019-47</v>
      </c>
      <c r="F2304" s="36">
        <f t="shared" si="2"/>
        <v>47</v>
      </c>
      <c r="G2304">
        <f t="shared" si="3"/>
        <v>2019</v>
      </c>
      <c r="H2304" s="37">
        <f t="shared" si="4"/>
        <v>43790</v>
      </c>
    </row>
    <row r="2305">
      <c r="A2305" s="31">
        <v>43790.0</v>
      </c>
      <c r="B2305" s="39" t="s">
        <v>174</v>
      </c>
      <c r="C2305" s="39" t="s">
        <v>3</v>
      </c>
      <c r="D2305" s="34">
        <v>5095.0</v>
      </c>
      <c r="E2305" s="35" t="str">
        <f t="shared" si="1"/>
        <v>2019-47</v>
      </c>
      <c r="F2305" s="36">
        <f t="shared" si="2"/>
        <v>47</v>
      </c>
      <c r="G2305">
        <f t="shared" si="3"/>
        <v>2019</v>
      </c>
      <c r="H2305" s="37">
        <f t="shared" si="4"/>
        <v>43790</v>
      </c>
    </row>
    <row r="2306">
      <c r="A2306" s="31">
        <v>43791.0</v>
      </c>
      <c r="B2306" s="39" t="s">
        <v>174</v>
      </c>
      <c r="C2306" s="33" t="s">
        <v>6</v>
      </c>
      <c r="D2306" s="34">
        <v>1572.0</v>
      </c>
      <c r="E2306" s="35" t="str">
        <f t="shared" si="1"/>
        <v>2019-47</v>
      </c>
      <c r="F2306" s="36">
        <f t="shared" si="2"/>
        <v>47</v>
      </c>
      <c r="G2306">
        <f t="shared" si="3"/>
        <v>2019</v>
      </c>
      <c r="H2306" s="37">
        <f t="shared" si="4"/>
        <v>43791</v>
      </c>
    </row>
    <row r="2307">
      <c r="A2307" s="31">
        <v>43791.0</v>
      </c>
      <c r="B2307" s="39" t="s">
        <v>174</v>
      </c>
      <c r="C2307" s="33" t="s">
        <v>4</v>
      </c>
      <c r="D2307" s="40">
        <v>118.0</v>
      </c>
      <c r="E2307" s="35" t="str">
        <f t="shared" si="1"/>
        <v>2019-47</v>
      </c>
      <c r="F2307" s="36">
        <f t="shared" si="2"/>
        <v>47</v>
      </c>
      <c r="G2307">
        <f t="shared" si="3"/>
        <v>2019</v>
      </c>
      <c r="H2307" s="37">
        <f t="shared" si="4"/>
        <v>43791</v>
      </c>
    </row>
    <row r="2308">
      <c r="A2308" s="31">
        <v>43791.0</v>
      </c>
      <c r="B2308" s="39" t="s">
        <v>174</v>
      </c>
      <c r="C2308" s="33" t="s">
        <v>5</v>
      </c>
      <c r="D2308" s="40">
        <v>561.0</v>
      </c>
      <c r="E2308" s="35" t="str">
        <f t="shared" si="1"/>
        <v>2019-47</v>
      </c>
      <c r="F2308" s="36">
        <f t="shared" si="2"/>
        <v>47</v>
      </c>
      <c r="G2308">
        <f t="shared" si="3"/>
        <v>2019</v>
      </c>
      <c r="H2308" s="37">
        <f t="shared" si="4"/>
        <v>43791</v>
      </c>
    </row>
    <row r="2309">
      <c r="A2309" s="31">
        <v>43791.0</v>
      </c>
      <c r="B2309" s="39" t="s">
        <v>174</v>
      </c>
      <c r="C2309" s="39" t="s">
        <v>3</v>
      </c>
      <c r="D2309" s="34">
        <v>6019.0</v>
      </c>
      <c r="E2309" s="35" t="str">
        <f t="shared" si="1"/>
        <v>2019-47</v>
      </c>
      <c r="F2309" s="36">
        <f t="shared" si="2"/>
        <v>47</v>
      </c>
      <c r="G2309">
        <f t="shared" si="3"/>
        <v>2019</v>
      </c>
      <c r="H2309" s="37">
        <f t="shared" si="4"/>
        <v>43791</v>
      </c>
    </row>
    <row r="2310">
      <c r="A2310" s="31">
        <v>43792.0</v>
      </c>
      <c r="B2310" s="39" t="s">
        <v>174</v>
      </c>
      <c r="C2310" s="33" t="s">
        <v>6</v>
      </c>
      <c r="D2310" s="34">
        <v>1517.0</v>
      </c>
      <c r="E2310" s="35" t="str">
        <f t="shared" si="1"/>
        <v>2019-47</v>
      </c>
      <c r="F2310" s="36">
        <f t="shared" si="2"/>
        <v>47</v>
      </c>
      <c r="G2310">
        <f t="shared" si="3"/>
        <v>2019</v>
      </c>
      <c r="H2310" s="37">
        <f t="shared" si="4"/>
        <v>43792</v>
      </c>
    </row>
    <row r="2311">
      <c r="A2311" s="31">
        <v>43792.0</v>
      </c>
      <c r="B2311" s="39" t="s">
        <v>174</v>
      </c>
      <c r="C2311" s="33" t="s">
        <v>4</v>
      </c>
      <c r="D2311" s="40">
        <v>158.0</v>
      </c>
      <c r="E2311" s="35" t="str">
        <f t="shared" si="1"/>
        <v>2019-47</v>
      </c>
      <c r="F2311" s="36">
        <f t="shared" si="2"/>
        <v>47</v>
      </c>
      <c r="G2311">
        <f t="shared" si="3"/>
        <v>2019</v>
      </c>
      <c r="H2311" s="37">
        <f t="shared" si="4"/>
        <v>43792</v>
      </c>
    </row>
    <row r="2312">
      <c r="A2312" s="31">
        <v>43792.0</v>
      </c>
      <c r="B2312" s="39" t="s">
        <v>174</v>
      </c>
      <c r="C2312" s="33" t="s">
        <v>5</v>
      </c>
      <c r="D2312" s="40">
        <v>411.0</v>
      </c>
      <c r="E2312" s="35" t="str">
        <f t="shared" si="1"/>
        <v>2019-47</v>
      </c>
      <c r="F2312" s="36">
        <f t="shared" si="2"/>
        <v>47</v>
      </c>
      <c r="G2312">
        <f t="shared" si="3"/>
        <v>2019</v>
      </c>
      <c r="H2312" s="37">
        <f t="shared" si="4"/>
        <v>43792</v>
      </c>
    </row>
    <row r="2313">
      <c r="A2313" s="31">
        <v>43792.0</v>
      </c>
      <c r="B2313" s="39" t="s">
        <v>174</v>
      </c>
      <c r="C2313" s="39" t="s">
        <v>3</v>
      </c>
      <c r="D2313" s="34">
        <v>5450.0</v>
      </c>
      <c r="E2313" s="35" t="str">
        <f t="shared" si="1"/>
        <v>2019-47</v>
      </c>
      <c r="F2313" s="36">
        <f t="shared" si="2"/>
        <v>47</v>
      </c>
      <c r="G2313">
        <f t="shared" si="3"/>
        <v>2019</v>
      </c>
      <c r="H2313" s="37">
        <f t="shared" si="4"/>
        <v>43792</v>
      </c>
    </row>
    <row r="2314">
      <c r="A2314" s="31">
        <v>43793.0</v>
      </c>
      <c r="B2314" s="39" t="s">
        <v>174</v>
      </c>
      <c r="C2314" s="33" t="s">
        <v>6</v>
      </c>
      <c r="D2314" s="34">
        <v>1445.0</v>
      </c>
      <c r="E2314" s="35" t="str">
        <f t="shared" si="1"/>
        <v>2019-48</v>
      </c>
      <c r="F2314" s="36">
        <f t="shared" si="2"/>
        <v>48</v>
      </c>
      <c r="G2314">
        <f t="shared" si="3"/>
        <v>2019</v>
      </c>
      <c r="H2314" s="37">
        <f t="shared" si="4"/>
        <v>43793</v>
      </c>
    </row>
    <row r="2315">
      <c r="A2315" s="31">
        <v>43793.0</v>
      </c>
      <c r="B2315" s="39" t="s">
        <v>174</v>
      </c>
      <c r="C2315" s="33" t="s">
        <v>4</v>
      </c>
      <c r="D2315" s="40">
        <v>166.0</v>
      </c>
      <c r="E2315" s="35" t="str">
        <f t="shared" si="1"/>
        <v>2019-48</v>
      </c>
      <c r="F2315" s="36">
        <f t="shared" si="2"/>
        <v>48</v>
      </c>
      <c r="G2315">
        <f t="shared" si="3"/>
        <v>2019</v>
      </c>
      <c r="H2315" s="37">
        <f t="shared" si="4"/>
        <v>43793</v>
      </c>
    </row>
    <row r="2316">
      <c r="A2316" s="31">
        <v>43793.0</v>
      </c>
      <c r="B2316" s="39" t="s">
        <v>174</v>
      </c>
      <c r="C2316" s="33" t="s">
        <v>5</v>
      </c>
      <c r="D2316" s="40">
        <v>434.0</v>
      </c>
      <c r="E2316" s="35" t="str">
        <f t="shared" si="1"/>
        <v>2019-48</v>
      </c>
      <c r="F2316" s="36">
        <f t="shared" si="2"/>
        <v>48</v>
      </c>
      <c r="G2316">
        <f t="shared" si="3"/>
        <v>2019</v>
      </c>
      <c r="H2316" s="37">
        <f t="shared" si="4"/>
        <v>43793</v>
      </c>
    </row>
    <row r="2317">
      <c r="A2317" s="31">
        <v>43793.0</v>
      </c>
      <c r="B2317" s="39" t="s">
        <v>174</v>
      </c>
      <c r="C2317" s="39" t="s">
        <v>3</v>
      </c>
      <c r="D2317" s="34">
        <v>5900.0</v>
      </c>
      <c r="E2317" s="35" t="str">
        <f t="shared" si="1"/>
        <v>2019-48</v>
      </c>
      <c r="F2317" s="36">
        <f t="shared" si="2"/>
        <v>48</v>
      </c>
      <c r="G2317">
        <f t="shared" si="3"/>
        <v>2019</v>
      </c>
      <c r="H2317" s="37">
        <f t="shared" si="4"/>
        <v>43793</v>
      </c>
    </row>
    <row r="2318">
      <c r="A2318" s="31">
        <v>43794.0</v>
      </c>
      <c r="B2318" s="39" t="s">
        <v>174</v>
      </c>
      <c r="C2318" s="33" t="s">
        <v>6</v>
      </c>
      <c r="D2318" s="34">
        <v>1532.0</v>
      </c>
      <c r="E2318" s="35" t="str">
        <f t="shared" si="1"/>
        <v>2019-48</v>
      </c>
      <c r="F2318" s="36">
        <f t="shared" si="2"/>
        <v>48</v>
      </c>
      <c r="G2318">
        <f t="shared" si="3"/>
        <v>2019</v>
      </c>
      <c r="H2318" s="37">
        <f t="shared" si="4"/>
        <v>43794</v>
      </c>
    </row>
    <row r="2319">
      <c r="A2319" s="31">
        <v>43794.0</v>
      </c>
      <c r="B2319" s="39" t="s">
        <v>174</v>
      </c>
      <c r="C2319" s="33" t="s">
        <v>4</v>
      </c>
      <c r="D2319" s="40">
        <v>118.0</v>
      </c>
      <c r="E2319" s="35" t="str">
        <f t="shared" si="1"/>
        <v>2019-48</v>
      </c>
      <c r="F2319" s="36">
        <f t="shared" si="2"/>
        <v>48</v>
      </c>
      <c r="G2319">
        <f t="shared" si="3"/>
        <v>2019</v>
      </c>
      <c r="H2319" s="37">
        <f t="shared" si="4"/>
        <v>43794</v>
      </c>
    </row>
    <row r="2320">
      <c r="A2320" s="31">
        <v>43794.0</v>
      </c>
      <c r="B2320" s="39" t="s">
        <v>174</v>
      </c>
      <c r="C2320" s="33" t="s">
        <v>5</v>
      </c>
      <c r="D2320" s="40">
        <v>316.0</v>
      </c>
      <c r="E2320" s="35" t="str">
        <f t="shared" si="1"/>
        <v>2019-48</v>
      </c>
      <c r="F2320" s="36">
        <f t="shared" si="2"/>
        <v>48</v>
      </c>
      <c r="G2320">
        <f t="shared" si="3"/>
        <v>2019</v>
      </c>
      <c r="H2320" s="37">
        <f t="shared" si="4"/>
        <v>43794</v>
      </c>
    </row>
    <row r="2321">
      <c r="A2321" s="31">
        <v>43794.0</v>
      </c>
      <c r="B2321" s="39" t="s">
        <v>174</v>
      </c>
      <c r="C2321" s="39" t="s">
        <v>3</v>
      </c>
      <c r="D2321" s="34">
        <v>5292.0</v>
      </c>
      <c r="E2321" s="35" t="str">
        <f t="shared" si="1"/>
        <v>2019-48</v>
      </c>
      <c r="F2321" s="36">
        <f t="shared" si="2"/>
        <v>48</v>
      </c>
      <c r="G2321">
        <f t="shared" si="3"/>
        <v>2019</v>
      </c>
      <c r="H2321" s="37">
        <f t="shared" si="4"/>
        <v>43794</v>
      </c>
    </row>
    <row r="2322">
      <c r="A2322" s="31">
        <v>43795.0</v>
      </c>
      <c r="B2322" s="39" t="s">
        <v>174</v>
      </c>
      <c r="C2322" s="33" t="s">
        <v>6</v>
      </c>
      <c r="D2322" s="34">
        <v>1501.0</v>
      </c>
      <c r="E2322" s="35" t="str">
        <f t="shared" si="1"/>
        <v>2019-48</v>
      </c>
      <c r="F2322" s="36">
        <f t="shared" si="2"/>
        <v>48</v>
      </c>
      <c r="G2322">
        <f t="shared" si="3"/>
        <v>2019</v>
      </c>
      <c r="H2322" s="37">
        <f t="shared" si="4"/>
        <v>43795</v>
      </c>
    </row>
    <row r="2323">
      <c r="A2323" s="31">
        <v>43795.0</v>
      </c>
      <c r="B2323" s="39" t="s">
        <v>174</v>
      </c>
      <c r="C2323" s="33" t="s">
        <v>4</v>
      </c>
      <c r="D2323" s="40">
        <v>118.0</v>
      </c>
      <c r="E2323" s="35" t="str">
        <f t="shared" si="1"/>
        <v>2019-48</v>
      </c>
      <c r="F2323" s="36">
        <f t="shared" si="2"/>
        <v>48</v>
      </c>
      <c r="G2323">
        <f t="shared" si="3"/>
        <v>2019</v>
      </c>
      <c r="H2323" s="37">
        <f t="shared" si="4"/>
        <v>43795</v>
      </c>
    </row>
    <row r="2324">
      <c r="A2324" s="31">
        <v>43795.0</v>
      </c>
      <c r="B2324" s="39" t="s">
        <v>174</v>
      </c>
      <c r="C2324" s="33" t="s">
        <v>5</v>
      </c>
      <c r="D2324" s="40">
        <v>395.0</v>
      </c>
      <c r="E2324" s="35" t="str">
        <f t="shared" si="1"/>
        <v>2019-48</v>
      </c>
      <c r="F2324" s="36">
        <f t="shared" si="2"/>
        <v>48</v>
      </c>
      <c r="G2324">
        <f t="shared" si="3"/>
        <v>2019</v>
      </c>
      <c r="H2324" s="37">
        <f t="shared" si="4"/>
        <v>43795</v>
      </c>
    </row>
    <row r="2325">
      <c r="A2325" s="31">
        <v>43795.0</v>
      </c>
      <c r="B2325" s="39" t="s">
        <v>174</v>
      </c>
      <c r="C2325" s="39" t="s">
        <v>3</v>
      </c>
      <c r="D2325" s="34">
        <v>5434.0</v>
      </c>
      <c r="E2325" s="35" t="str">
        <f t="shared" si="1"/>
        <v>2019-48</v>
      </c>
      <c r="F2325" s="36">
        <f t="shared" si="2"/>
        <v>48</v>
      </c>
      <c r="G2325">
        <f t="shared" si="3"/>
        <v>2019</v>
      </c>
      <c r="H2325" s="37">
        <f t="shared" si="4"/>
        <v>43795</v>
      </c>
    </row>
    <row r="2326">
      <c r="A2326" s="31">
        <v>43796.0</v>
      </c>
      <c r="B2326" s="39" t="s">
        <v>174</v>
      </c>
      <c r="C2326" s="33" t="s">
        <v>6</v>
      </c>
      <c r="D2326" s="34">
        <v>1643.0</v>
      </c>
      <c r="E2326" s="35" t="str">
        <f t="shared" si="1"/>
        <v>2019-48</v>
      </c>
      <c r="F2326" s="36">
        <f t="shared" si="2"/>
        <v>48</v>
      </c>
      <c r="G2326">
        <f t="shared" si="3"/>
        <v>2019</v>
      </c>
      <c r="H2326" s="37">
        <f t="shared" si="4"/>
        <v>43796</v>
      </c>
    </row>
    <row r="2327">
      <c r="A2327" s="31">
        <v>43796.0</v>
      </c>
      <c r="B2327" s="39" t="s">
        <v>174</v>
      </c>
      <c r="C2327" s="33" t="s">
        <v>4</v>
      </c>
      <c r="D2327" s="40">
        <v>182.0</v>
      </c>
      <c r="E2327" s="35" t="str">
        <f t="shared" si="1"/>
        <v>2019-48</v>
      </c>
      <c r="F2327" s="36">
        <f t="shared" si="2"/>
        <v>48</v>
      </c>
      <c r="G2327">
        <f t="shared" si="3"/>
        <v>2019</v>
      </c>
      <c r="H2327" s="37">
        <f t="shared" si="4"/>
        <v>43796</v>
      </c>
    </row>
    <row r="2328">
      <c r="A2328" s="31">
        <v>43796.0</v>
      </c>
      <c r="B2328" s="39" t="s">
        <v>174</v>
      </c>
      <c r="C2328" s="33" t="s">
        <v>5</v>
      </c>
      <c r="D2328" s="40">
        <v>395.0</v>
      </c>
      <c r="E2328" s="35" t="str">
        <f t="shared" si="1"/>
        <v>2019-48</v>
      </c>
      <c r="F2328" s="36">
        <f t="shared" si="2"/>
        <v>48</v>
      </c>
      <c r="G2328">
        <f t="shared" si="3"/>
        <v>2019</v>
      </c>
      <c r="H2328" s="37">
        <f t="shared" si="4"/>
        <v>43796</v>
      </c>
    </row>
    <row r="2329">
      <c r="A2329" s="31">
        <v>43796.0</v>
      </c>
      <c r="B2329" s="39" t="s">
        <v>174</v>
      </c>
      <c r="C2329" s="39" t="s">
        <v>3</v>
      </c>
      <c r="D2329" s="34">
        <v>5458.0</v>
      </c>
      <c r="E2329" s="35" t="str">
        <f t="shared" si="1"/>
        <v>2019-48</v>
      </c>
      <c r="F2329" s="36">
        <f t="shared" si="2"/>
        <v>48</v>
      </c>
      <c r="G2329">
        <f t="shared" si="3"/>
        <v>2019</v>
      </c>
      <c r="H2329" s="37">
        <f t="shared" si="4"/>
        <v>43796</v>
      </c>
    </row>
    <row r="2330">
      <c r="A2330" s="31">
        <v>43797.0</v>
      </c>
      <c r="B2330" s="39" t="s">
        <v>174</v>
      </c>
      <c r="C2330" s="33" t="s">
        <v>6</v>
      </c>
      <c r="D2330" s="34">
        <v>1864.0</v>
      </c>
      <c r="E2330" s="35" t="str">
        <f t="shared" si="1"/>
        <v>2019-48</v>
      </c>
      <c r="F2330" s="36">
        <f t="shared" si="2"/>
        <v>48</v>
      </c>
      <c r="G2330">
        <f t="shared" si="3"/>
        <v>2019</v>
      </c>
      <c r="H2330" s="37">
        <f t="shared" si="4"/>
        <v>43797</v>
      </c>
    </row>
    <row r="2331">
      <c r="A2331" s="31">
        <v>43797.0</v>
      </c>
      <c r="B2331" s="39" t="s">
        <v>174</v>
      </c>
      <c r="C2331" s="33" t="s">
        <v>4</v>
      </c>
      <c r="D2331" s="40">
        <v>150.0</v>
      </c>
      <c r="E2331" s="35" t="str">
        <f t="shared" si="1"/>
        <v>2019-48</v>
      </c>
      <c r="F2331" s="36">
        <f t="shared" si="2"/>
        <v>48</v>
      </c>
      <c r="G2331">
        <f t="shared" si="3"/>
        <v>2019</v>
      </c>
      <c r="H2331" s="37">
        <f t="shared" si="4"/>
        <v>43797</v>
      </c>
    </row>
    <row r="2332">
      <c r="A2332" s="31">
        <v>43797.0</v>
      </c>
      <c r="B2332" s="39" t="s">
        <v>174</v>
      </c>
      <c r="C2332" s="33" t="s">
        <v>5</v>
      </c>
      <c r="D2332" s="40">
        <v>371.0</v>
      </c>
      <c r="E2332" s="35" t="str">
        <f t="shared" si="1"/>
        <v>2019-48</v>
      </c>
      <c r="F2332" s="36">
        <f t="shared" si="2"/>
        <v>48</v>
      </c>
      <c r="G2332">
        <f t="shared" si="3"/>
        <v>2019</v>
      </c>
      <c r="H2332" s="37">
        <f t="shared" si="4"/>
        <v>43797</v>
      </c>
    </row>
    <row r="2333">
      <c r="A2333" s="31">
        <v>43797.0</v>
      </c>
      <c r="B2333" s="39" t="s">
        <v>174</v>
      </c>
      <c r="C2333" s="39" t="s">
        <v>3</v>
      </c>
      <c r="D2333" s="34">
        <v>5513.0</v>
      </c>
      <c r="E2333" s="35" t="str">
        <f t="shared" si="1"/>
        <v>2019-48</v>
      </c>
      <c r="F2333" s="36">
        <f t="shared" si="2"/>
        <v>48</v>
      </c>
      <c r="G2333">
        <f t="shared" si="3"/>
        <v>2019</v>
      </c>
      <c r="H2333" s="37">
        <f t="shared" si="4"/>
        <v>43797</v>
      </c>
    </row>
    <row r="2334">
      <c r="A2334" s="31">
        <v>43798.0</v>
      </c>
      <c r="B2334" s="39" t="s">
        <v>174</v>
      </c>
      <c r="C2334" s="33" t="s">
        <v>6</v>
      </c>
      <c r="D2334" s="34">
        <v>2196.0</v>
      </c>
      <c r="E2334" s="35" t="str">
        <f t="shared" si="1"/>
        <v>2019-48</v>
      </c>
      <c r="F2334" s="36">
        <f t="shared" si="2"/>
        <v>48</v>
      </c>
      <c r="G2334">
        <f t="shared" si="3"/>
        <v>2019</v>
      </c>
      <c r="H2334" s="37">
        <f t="shared" si="4"/>
        <v>43798</v>
      </c>
    </row>
    <row r="2335">
      <c r="A2335" s="31">
        <v>43798.0</v>
      </c>
      <c r="B2335" s="39" t="s">
        <v>174</v>
      </c>
      <c r="C2335" s="33" t="s">
        <v>4</v>
      </c>
      <c r="D2335" s="40">
        <v>221.0</v>
      </c>
      <c r="E2335" s="35" t="str">
        <f t="shared" si="1"/>
        <v>2019-48</v>
      </c>
      <c r="F2335" s="36">
        <f t="shared" si="2"/>
        <v>48</v>
      </c>
      <c r="G2335">
        <f t="shared" si="3"/>
        <v>2019</v>
      </c>
      <c r="H2335" s="37">
        <f t="shared" si="4"/>
        <v>43798</v>
      </c>
    </row>
    <row r="2336">
      <c r="A2336" s="31">
        <v>43798.0</v>
      </c>
      <c r="B2336" s="39" t="s">
        <v>174</v>
      </c>
      <c r="C2336" s="33" t="s">
        <v>5</v>
      </c>
      <c r="D2336" s="40">
        <v>592.0</v>
      </c>
      <c r="E2336" s="35" t="str">
        <f t="shared" si="1"/>
        <v>2019-48</v>
      </c>
      <c r="F2336" s="36">
        <f t="shared" si="2"/>
        <v>48</v>
      </c>
      <c r="G2336">
        <f t="shared" si="3"/>
        <v>2019</v>
      </c>
      <c r="H2336" s="37">
        <f t="shared" si="4"/>
        <v>43798</v>
      </c>
    </row>
    <row r="2337">
      <c r="A2337" s="31">
        <v>43798.0</v>
      </c>
      <c r="B2337" s="39" t="s">
        <v>174</v>
      </c>
      <c r="C2337" s="39" t="s">
        <v>3</v>
      </c>
      <c r="D2337" s="34">
        <v>6785.0</v>
      </c>
      <c r="E2337" s="35" t="str">
        <f t="shared" si="1"/>
        <v>2019-48</v>
      </c>
      <c r="F2337" s="36">
        <f t="shared" si="2"/>
        <v>48</v>
      </c>
      <c r="G2337">
        <f t="shared" si="3"/>
        <v>2019</v>
      </c>
      <c r="H2337" s="37">
        <f t="shared" si="4"/>
        <v>43798</v>
      </c>
    </row>
    <row r="2338">
      <c r="A2338" s="31">
        <v>43799.0</v>
      </c>
      <c r="B2338" s="39" t="s">
        <v>174</v>
      </c>
      <c r="C2338" s="33" t="s">
        <v>6</v>
      </c>
      <c r="D2338" s="34">
        <v>2196.0</v>
      </c>
      <c r="E2338" s="35" t="str">
        <f t="shared" si="1"/>
        <v>2019-48</v>
      </c>
      <c r="F2338" s="36">
        <f t="shared" si="2"/>
        <v>48</v>
      </c>
      <c r="G2338">
        <f t="shared" si="3"/>
        <v>2019</v>
      </c>
      <c r="H2338" s="37">
        <f t="shared" si="4"/>
        <v>43799</v>
      </c>
    </row>
    <row r="2339">
      <c r="A2339" s="31">
        <v>43799.0</v>
      </c>
      <c r="B2339" s="39" t="s">
        <v>174</v>
      </c>
      <c r="C2339" s="33" t="s">
        <v>4</v>
      </c>
      <c r="D2339" s="40">
        <v>166.0</v>
      </c>
      <c r="E2339" s="35" t="str">
        <f t="shared" si="1"/>
        <v>2019-48</v>
      </c>
      <c r="F2339" s="36">
        <f t="shared" si="2"/>
        <v>48</v>
      </c>
      <c r="G2339">
        <f t="shared" si="3"/>
        <v>2019</v>
      </c>
      <c r="H2339" s="37">
        <f t="shared" si="4"/>
        <v>43799</v>
      </c>
    </row>
    <row r="2340">
      <c r="A2340" s="31">
        <v>43799.0</v>
      </c>
      <c r="B2340" s="39" t="s">
        <v>174</v>
      </c>
      <c r="C2340" s="33" t="s">
        <v>5</v>
      </c>
      <c r="D2340" s="40">
        <v>466.0</v>
      </c>
      <c r="E2340" s="35" t="str">
        <f t="shared" si="1"/>
        <v>2019-48</v>
      </c>
      <c r="F2340" s="36">
        <f t="shared" si="2"/>
        <v>48</v>
      </c>
      <c r="G2340">
        <f t="shared" si="3"/>
        <v>2019</v>
      </c>
      <c r="H2340" s="37">
        <f t="shared" si="4"/>
        <v>43799</v>
      </c>
    </row>
    <row r="2341">
      <c r="A2341" s="31">
        <v>43799.0</v>
      </c>
      <c r="B2341" s="39" t="s">
        <v>174</v>
      </c>
      <c r="C2341" s="39" t="s">
        <v>3</v>
      </c>
      <c r="D2341" s="34">
        <v>6311.0</v>
      </c>
      <c r="E2341" s="35" t="str">
        <f t="shared" si="1"/>
        <v>2019-48</v>
      </c>
      <c r="F2341" s="36">
        <f t="shared" si="2"/>
        <v>48</v>
      </c>
      <c r="G2341">
        <f t="shared" si="3"/>
        <v>2019</v>
      </c>
      <c r="H2341" s="37">
        <f t="shared" si="4"/>
        <v>43799</v>
      </c>
    </row>
    <row r="2342">
      <c r="A2342" s="31">
        <v>43800.0</v>
      </c>
      <c r="B2342" s="39" t="s">
        <v>174</v>
      </c>
      <c r="C2342" s="33" t="s">
        <v>6</v>
      </c>
      <c r="D2342" s="34">
        <v>2062.0</v>
      </c>
      <c r="E2342" s="35" t="str">
        <f t="shared" si="1"/>
        <v>2019-49</v>
      </c>
      <c r="F2342" s="36">
        <f t="shared" si="2"/>
        <v>49</v>
      </c>
      <c r="G2342">
        <f t="shared" si="3"/>
        <v>2019</v>
      </c>
      <c r="H2342" s="37">
        <f t="shared" si="4"/>
        <v>43800</v>
      </c>
    </row>
    <row r="2343">
      <c r="A2343" s="31">
        <v>43800.0</v>
      </c>
      <c r="B2343" s="39" t="s">
        <v>174</v>
      </c>
      <c r="C2343" s="33" t="s">
        <v>4</v>
      </c>
      <c r="D2343" s="40">
        <v>197.0</v>
      </c>
      <c r="E2343" s="35" t="str">
        <f t="shared" si="1"/>
        <v>2019-49</v>
      </c>
      <c r="F2343" s="36">
        <f t="shared" si="2"/>
        <v>49</v>
      </c>
      <c r="G2343">
        <f t="shared" si="3"/>
        <v>2019</v>
      </c>
      <c r="H2343" s="37">
        <f t="shared" si="4"/>
        <v>43800</v>
      </c>
    </row>
    <row r="2344">
      <c r="A2344" s="31">
        <v>43800.0</v>
      </c>
      <c r="B2344" s="39" t="s">
        <v>174</v>
      </c>
      <c r="C2344" s="33" t="s">
        <v>5</v>
      </c>
      <c r="D2344" s="40">
        <v>624.0</v>
      </c>
      <c r="E2344" s="35" t="str">
        <f t="shared" si="1"/>
        <v>2019-49</v>
      </c>
      <c r="F2344" s="36">
        <f t="shared" si="2"/>
        <v>49</v>
      </c>
      <c r="G2344">
        <f t="shared" si="3"/>
        <v>2019</v>
      </c>
      <c r="H2344" s="37">
        <f t="shared" si="4"/>
        <v>43800</v>
      </c>
    </row>
    <row r="2345">
      <c r="A2345" s="31">
        <v>43800.0</v>
      </c>
      <c r="B2345" s="39" t="s">
        <v>174</v>
      </c>
      <c r="C2345" s="39" t="s">
        <v>3</v>
      </c>
      <c r="D2345" s="34">
        <v>6651.0</v>
      </c>
      <c r="E2345" s="35" t="str">
        <f t="shared" si="1"/>
        <v>2019-49</v>
      </c>
      <c r="F2345" s="36">
        <f t="shared" si="2"/>
        <v>49</v>
      </c>
      <c r="G2345">
        <f t="shared" si="3"/>
        <v>2019</v>
      </c>
      <c r="H2345" s="37">
        <f t="shared" si="4"/>
        <v>43800</v>
      </c>
    </row>
    <row r="2346">
      <c r="A2346" s="31">
        <v>43801.0</v>
      </c>
      <c r="B2346" s="39" t="s">
        <v>174</v>
      </c>
      <c r="C2346" s="33" t="s">
        <v>6</v>
      </c>
      <c r="D2346" s="34">
        <v>2148.0</v>
      </c>
      <c r="E2346" s="35" t="str">
        <f t="shared" si="1"/>
        <v>2019-49</v>
      </c>
      <c r="F2346" s="36">
        <f t="shared" si="2"/>
        <v>49</v>
      </c>
      <c r="G2346">
        <f t="shared" si="3"/>
        <v>2019</v>
      </c>
      <c r="H2346" s="37">
        <f t="shared" si="4"/>
        <v>43801</v>
      </c>
    </row>
    <row r="2347">
      <c r="A2347" s="31">
        <v>43801.0</v>
      </c>
      <c r="B2347" s="39" t="s">
        <v>174</v>
      </c>
      <c r="C2347" s="33" t="s">
        <v>4</v>
      </c>
      <c r="D2347" s="40">
        <v>237.0</v>
      </c>
      <c r="E2347" s="35" t="str">
        <f t="shared" si="1"/>
        <v>2019-49</v>
      </c>
      <c r="F2347" s="36">
        <f t="shared" si="2"/>
        <v>49</v>
      </c>
      <c r="G2347">
        <f t="shared" si="3"/>
        <v>2019</v>
      </c>
      <c r="H2347" s="37">
        <f t="shared" si="4"/>
        <v>43801</v>
      </c>
    </row>
    <row r="2348">
      <c r="A2348" s="31">
        <v>43801.0</v>
      </c>
      <c r="B2348" s="39" t="s">
        <v>174</v>
      </c>
      <c r="C2348" s="33" t="s">
        <v>5</v>
      </c>
      <c r="D2348" s="40">
        <v>632.0</v>
      </c>
      <c r="E2348" s="35" t="str">
        <f t="shared" si="1"/>
        <v>2019-49</v>
      </c>
      <c r="F2348" s="36">
        <f t="shared" si="2"/>
        <v>49</v>
      </c>
      <c r="G2348">
        <f t="shared" si="3"/>
        <v>2019</v>
      </c>
      <c r="H2348" s="37">
        <f t="shared" si="4"/>
        <v>43801</v>
      </c>
    </row>
    <row r="2349">
      <c r="A2349" s="31">
        <v>43801.0</v>
      </c>
      <c r="B2349" s="39" t="s">
        <v>174</v>
      </c>
      <c r="C2349" s="39" t="s">
        <v>3</v>
      </c>
      <c r="D2349" s="34">
        <v>7196.0</v>
      </c>
      <c r="E2349" s="35" t="str">
        <f t="shared" si="1"/>
        <v>2019-49</v>
      </c>
      <c r="F2349" s="36">
        <f t="shared" si="2"/>
        <v>49</v>
      </c>
      <c r="G2349">
        <f t="shared" si="3"/>
        <v>2019</v>
      </c>
      <c r="H2349" s="37">
        <f t="shared" si="4"/>
        <v>43801</v>
      </c>
    </row>
    <row r="2350">
      <c r="A2350" s="31">
        <v>43802.0</v>
      </c>
      <c r="B2350" s="39" t="s">
        <v>174</v>
      </c>
      <c r="C2350" s="33" t="s">
        <v>6</v>
      </c>
      <c r="D2350" s="34">
        <v>1951.0</v>
      </c>
      <c r="E2350" s="35" t="str">
        <f t="shared" si="1"/>
        <v>2019-49</v>
      </c>
      <c r="F2350" s="36">
        <f t="shared" si="2"/>
        <v>49</v>
      </c>
      <c r="G2350">
        <f t="shared" si="3"/>
        <v>2019</v>
      </c>
      <c r="H2350" s="37">
        <f t="shared" si="4"/>
        <v>43802</v>
      </c>
    </row>
    <row r="2351">
      <c r="A2351" s="31">
        <v>43802.0</v>
      </c>
      <c r="B2351" s="39" t="s">
        <v>174</v>
      </c>
      <c r="C2351" s="33" t="s">
        <v>4</v>
      </c>
      <c r="D2351" s="40">
        <v>190.0</v>
      </c>
      <c r="E2351" s="35" t="str">
        <f t="shared" si="1"/>
        <v>2019-49</v>
      </c>
      <c r="F2351" s="36">
        <f t="shared" si="2"/>
        <v>49</v>
      </c>
      <c r="G2351">
        <f t="shared" si="3"/>
        <v>2019</v>
      </c>
      <c r="H2351" s="37">
        <f t="shared" si="4"/>
        <v>43802</v>
      </c>
    </row>
    <row r="2352">
      <c r="A2352" s="31">
        <v>43802.0</v>
      </c>
      <c r="B2352" s="39" t="s">
        <v>174</v>
      </c>
      <c r="C2352" s="33" t="s">
        <v>5</v>
      </c>
      <c r="D2352" s="40">
        <v>624.0</v>
      </c>
      <c r="E2352" s="35" t="str">
        <f t="shared" si="1"/>
        <v>2019-49</v>
      </c>
      <c r="F2352" s="36">
        <f t="shared" si="2"/>
        <v>49</v>
      </c>
      <c r="G2352">
        <f t="shared" si="3"/>
        <v>2019</v>
      </c>
      <c r="H2352" s="37">
        <f t="shared" si="4"/>
        <v>43802</v>
      </c>
    </row>
    <row r="2353">
      <c r="A2353" s="31">
        <v>43802.0</v>
      </c>
      <c r="B2353" s="39" t="s">
        <v>174</v>
      </c>
      <c r="C2353" s="39" t="s">
        <v>3</v>
      </c>
      <c r="D2353" s="34">
        <v>6825.0</v>
      </c>
      <c r="E2353" s="35" t="str">
        <f t="shared" si="1"/>
        <v>2019-49</v>
      </c>
      <c r="F2353" s="36">
        <f t="shared" si="2"/>
        <v>49</v>
      </c>
      <c r="G2353">
        <f t="shared" si="3"/>
        <v>2019</v>
      </c>
      <c r="H2353" s="37">
        <f t="shared" si="4"/>
        <v>43802</v>
      </c>
    </row>
    <row r="2354">
      <c r="A2354" s="31">
        <v>43803.0</v>
      </c>
      <c r="B2354" s="39" t="s">
        <v>174</v>
      </c>
      <c r="C2354" s="33" t="s">
        <v>6</v>
      </c>
      <c r="D2354" s="34">
        <v>1588.0</v>
      </c>
      <c r="E2354" s="35" t="str">
        <f t="shared" si="1"/>
        <v>2019-49</v>
      </c>
      <c r="F2354" s="36">
        <f t="shared" si="2"/>
        <v>49</v>
      </c>
      <c r="G2354">
        <f t="shared" si="3"/>
        <v>2019</v>
      </c>
      <c r="H2354" s="37">
        <f t="shared" si="4"/>
        <v>43803</v>
      </c>
    </row>
    <row r="2355">
      <c r="A2355" s="31">
        <v>43803.0</v>
      </c>
      <c r="B2355" s="39" t="s">
        <v>174</v>
      </c>
      <c r="C2355" s="33" t="s">
        <v>4</v>
      </c>
      <c r="D2355" s="40">
        <v>158.0</v>
      </c>
      <c r="E2355" s="35" t="str">
        <f t="shared" si="1"/>
        <v>2019-49</v>
      </c>
      <c r="F2355" s="36">
        <f t="shared" si="2"/>
        <v>49</v>
      </c>
      <c r="G2355">
        <f t="shared" si="3"/>
        <v>2019</v>
      </c>
      <c r="H2355" s="37">
        <f t="shared" si="4"/>
        <v>43803</v>
      </c>
    </row>
    <row r="2356">
      <c r="A2356" s="31">
        <v>43803.0</v>
      </c>
      <c r="B2356" s="39" t="s">
        <v>174</v>
      </c>
      <c r="C2356" s="33" t="s">
        <v>5</v>
      </c>
      <c r="D2356" s="40">
        <v>545.0</v>
      </c>
      <c r="E2356" s="35" t="str">
        <f t="shared" si="1"/>
        <v>2019-49</v>
      </c>
      <c r="F2356" s="36">
        <f t="shared" si="2"/>
        <v>49</v>
      </c>
      <c r="G2356">
        <f t="shared" si="3"/>
        <v>2019</v>
      </c>
      <c r="H2356" s="37">
        <f t="shared" si="4"/>
        <v>43803</v>
      </c>
    </row>
    <row r="2357">
      <c r="A2357" s="31">
        <v>43803.0</v>
      </c>
      <c r="B2357" s="39" t="s">
        <v>174</v>
      </c>
      <c r="C2357" s="39" t="s">
        <v>3</v>
      </c>
      <c r="D2357" s="34">
        <v>5995.0</v>
      </c>
      <c r="E2357" s="35" t="str">
        <f t="shared" si="1"/>
        <v>2019-49</v>
      </c>
      <c r="F2357" s="36">
        <f t="shared" si="2"/>
        <v>49</v>
      </c>
      <c r="G2357">
        <f t="shared" si="3"/>
        <v>2019</v>
      </c>
      <c r="H2357" s="37">
        <f t="shared" si="4"/>
        <v>43803</v>
      </c>
    </row>
    <row r="2358">
      <c r="A2358" s="31">
        <v>43804.0</v>
      </c>
      <c r="B2358" s="39" t="s">
        <v>174</v>
      </c>
      <c r="C2358" s="33" t="s">
        <v>6</v>
      </c>
      <c r="D2358" s="34">
        <v>1461.0</v>
      </c>
      <c r="E2358" s="35" t="str">
        <f t="shared" si="1"/>
        <v>2019-49</v>
      </c>
      <c r="F2358" s="36">
        <f t="shared" si="2"/>
        <v>49</v>
      </c>
      <c r="G2358">
        <f t="shared" si="3"/>
        <v>2019</v>
      </c>
      <c r="H2358" s="37">
        <f t="shared" si="4"/>
        <v>43804</v>
      </c>
    </row>
    <row r="2359">
      <c r="A2359" s="31">
        <v>43804.0</v>
      </c>
      <c r="B2359" s="39" t="s">
        <v>174</v>
      </c>
      <c r="C2359" s="33" t="s">
        <v>4</v>
      </c>
      <c r="D2359" s="40">
        <v>142.0</v>
      </c>
      <c r="E2359" s="35" t="str">
        <f t="shared" si="1"/>
        <v>2019-49</v>
      </c>
      <c r="F2359" s="36">
        <f t="shared" si="2"/>
        <v>49</v>
      </c>
      <c r="G2359">
        <f t="shared" si="3"/>
        <v>2019</v>
      </c>
      <c r="H2359" s="37">
        <f t="shared" si="4"/>
        <v>43804</v>
      </c>
    </row>
    <row r="2360">
      <c r="A2360" s="31">
        <v>43804.0</v>
      </c>
      <c r="B2360" s="39" t="s">
        <v>174</v>
      </c>
      <c r="C2360" s="33" t="s">
        <v>5</v>
      </c>
      <c r="D2360" s="40">
        <v>411.0</v>
      </c>
      <c r="E2360" s="35" t="str">
        <f t="shared" si="1"/>
        <v>2019-49</v>
      </c>
      <c r="F2360" s="36">
        <f t="shared" si="2"/>
        <v>49</v>
      </c>
      <c r="G2360">
        <f t="shared" si="3"/>
        <v>2019</v>
      </c>
      <c r="H2360" s="37">
        <f t="shared" si="4"/>
        <v>43804</v>
      </c>
    </row>
    <row r="2361">
      <c r="A2361" s="31">
        <v>43804.0</v>
      </c>
      <c r="B2361" s="39" t="s">
        <v>174</v>
      </c>
      <c r="C2361" s="39" t="s">
        <v>3</v>
      </c>
      <c r="D2361" s="34">
        <v>5655.0</v>
      </c>
      <c r="E2361" s="35" t="str">
        <f t="shared" si="1"/>
        <v>2019-49</v>
      </c>
      <c r="F2361" s="36">
        <f t="shared" si="2"/>
        <v>49</v>
      </c>
      <c r="G2361">
        <f t="shared" si="3"/>
        <v>2019</v>
      </c>
      <c r="H2361" s="37">
        <f t="shared" si="4"/>
        <v>43804</v>
      </c>
    </row>
    <row r="2362">
      <c r="A2362" s="31">
        <v>43805.0</v>
      </c>
      <c r="B2362" s="39" t="s">
        <v>174</v>
      </c>
      <c r="C2362" s="33" t="s">
        <v>6</v>
      </c>
      <c r="D2362" s="34">
        <v>1445.0</v>
      </c>
      <c r="E2362" s="35" t="str">
        <f t="shared" si="1"/>
        <v>2019-49</v>
      </c>
      <c r="F2362" s="36">
        <f t="shared" si="2"/>
        <v>49</v>
      </c>
      <c r="G2362">
        <f t="shared" si="3"/>
        <v>2019</v>
      </c>
      <c r="H2362" s="37">
        <f t="shared" si="4"/>
        <v>43805</v>
      </c>
    </row>
    <row r="2363">
      <c r="A2363" s="31">
        <v>43805.0</v>
      </c>
      <c r="B2363" s="39" t="s">
        <v>174</v>
      </c>
      <c r="C2363" s="33" t="s">
        <v>4</v>
      </c>
      <c r="D2363" s="40">
        <v>142.0</v>
      </c>
      <c r="E2363" s="35" t="str">
        <f t="shared" si="1"/>
        <v>2019-49</v>
      </c>
      <c r="F2363" s="36">
        <f t="shared" si="2"/>
        <v>49</v>
      </c>
      <c r="G2363">
        <f t="shared" si="3"/>
        <v>2019</v>
      </c>
      <c r="H2363" s="37">
        <f t="shared" si="4"/>
        <v>43805</v>
      </c>
    </row>
    <row r="2364">
      <c r="A2364" s="31">
        <v>43805.0</v>
      </c>
      <c r="B2364" s="39" t="s">
        <v>174</v>
      </c>
      <c r="C2364" s="33" t="s">
        <v>5</v>
      </c>
      <c r="D2364" s="40">
        <v>411.0</v>
      </c>
      <c r="E2364" s="35" t="str">
        <f t="shared" si="1"/>
        <v>2019-49</v>
      </c>
      <c r="F2364" s="36">
        <f t="shared" si="2"/>
        <v>49</v>
      </c>
      <c r="G2364">
        <f t="shared" si="3"/>
        <v>2019</v>
      </c>
      <c r="H2364" s="37">
        <f t="shared" si="4"/>
        <v>43805</v>
      </c>
    </row>
    <row r="2365">
      <c r="A2365" s="31">
        <v>43805.0</v>
      </c>
      <c r="B2365" s="39" t="s">
        <v>174</v>
      </c>
      <c r="C2365" s="39" t="s">
        <v>3</v>
      </c>
      <c r="D2365" s="34">
        <v>5055.0</v>
      </c>
      <c r="E2365" s="35" t="str">
        <f t="shared" si="1"/>
        <v>2019-49</v>
      </c>
      <c r="F2365" s="36">
        <f t="shared" si="2"/>
        <v>49</v>
      </c>
      <c r="G2365">
        <f t="shared" si="3"/>
        <v>2019</v>
      </c>
      <c r="H2365" s="37">
        <f t="shared" si="4"/>
        <v>43805</v>
      </c>
    </row>
    <row r="2366">
      <c r="A2366" s="31">
        <v>43806.0</v>
      </c>
      <c r="B2366" s="39" t="s">
        <v>174</v>
      </c>
      <c r="C2366" s="33" t="s">
        <v>6</v>
      </c>
      <c r="D2366" s="34">
        <v>1588.0</v>
      </c>
      <c r="E2366" s="35" t="str">
        <f t="shared" si="1"/>
        <v>2019-49</v>
      </c>
      <c r="F2366" s="36">
        <f t="shared" si="2"/>
        <v>49</v>
      </c>
      <c r="G2366">
        <f t="shared" si="3"/>
        <v>2019</v>
      </c>
      <c r="H2366" s="37">
        <f t="shared" si="4"/>
        <v>43806</v>
      </c>
    </row>
    <row r="2367">
      <c r="A2367" s="31">
        <v>43806.0</v>
      </c>
      <c r="B2367" s="39" t="s">
        <v>174</v>
      </c>
      <c r="C2367" s="33" t="s">
        <v>4</v>
      </c>
      <c r="D2367" s="40">
        <v>111.0</v>
      </c>
      <c r="E2367" s="35" t="str">
        <f t="shared" si="1"/>
        <v>2019-49</v>
      </c>
      <c r="F2367" s="36">
        <f t="shared" si="2"/>
        <v>49</v>
      </c>
      <c r="G2367">
        <f t="shared" si="3"/>
        <v>2019</v>
      </c>
      <c r="H2367" s="37">
        <f t="shared" si="4"/>
        <v>43806</v>
      </c>
    </row>
    <row r="2368">
      <c r="A2368" s="31">
        <v>43806.0</v>
      </c>
      <c r="B2368" s="39" t="s">
        <v>174</v>
      </c>
      <c r="C2368" s="33" t="s">
        <v>5</v>
      </c>
      <c r="D2368" s="40">
        <v>371.0</v>
      </c>
      <c r="E2368" s="35" t="str">
        <f t="shared" si="1"/>
        <v>2019-49</v>
      </c>
      <c r="F2368" s="36">
        <f t="shared" si="2"/>
        <v>49</v>
      </c>
      <c r="G2368">
        <f t="shared" si="3"/>
        <v>2019</v>
      </c>
      <c r="H2368" s="37">
        <f t="shared" si="4"/>
        <v>43806</v>
      </c>
    </row>
    <row r="2369">
      <c r="A2369" s="31">
        <v>43806.0</v>
      </c>
      <c r="B2369" s="39" t="s">
        <v>174</v>
      </c>
      <c r="C2369" s="39" t="s">
        <v>3</v>
      </c>
      <c r="D2369" s="34">
        <v>5545.0</v>
      </c>
      <c r="E2369" s="35" t="str">
        <f t="shared" si="1"/>
        <v>2019-49</v>
      </c>
      <c r="F2369" s="36">
        <f t="shared" si="2"/>
        <v>49</v>
      </c>
      <c r="G2369">
        <f t="shared" si="3"/>
        <v>2019</v>
      </c>
      <c r="H2369" s="37">
        <f t="shared" si="4"/>
        <v>43806</v>
      </c>
    </row>
    <row r="2370">
      <c r="A2370" s="31">
        <v>43807.0</v>
      </c>
      <c r="B2370" s="39" t="s">
        <v>174</v>
      </c>
      <c r="C2370" s="33" t="s">
        <v>6</v>
      </c>
      <c r="D2370" s="34">
        <v>1611.0</v>
      </c>
      <c r="E2370" s="35" t="str">
        <f t="shared" si="1"/>
        <v>2019-50</v>
      </c>
      <c r="F2370" s="36">
        <f t="shared" si="2"/>
        <v>50</v>
      </c>
      <c r="G2370">
        <f t="shared" si="3"/>
        <v>2019</v>
      </c>
      <c r="H2370" s="37">
        <f t="shared" si="4"/>
        <v>43807</v>
      </c>
    </row>
    <row r="2371">
      <c r="A2371" s="31">
        <v>43807.0</v>
      </c>
      <c r="B2371" s="39" t="s">
        <v>174</v>
      </c>
      <c r="C2371" s="33" t="s">
        <v>4</v>
      </c>
      <c r="D2371" s="40">
        <v>134.0</v>
      </c>
      <c r="E2371" s="35" t="str">
        <f t="shared" si="1"/>
        <v>2019-50</v>
      </c>
      <c r="F2371" s="36">
        <f t="shared" si="2"/>
        <v>50</v>
      </c>
      <c r="G2371">
        <f t="shared" si="3"/>
        <v>2019</v>
      </c>
      <c r="H2371" s="37">
        <f t="shared" si="4"/>
        <v>43807</v>
      </c>
    </row>
    <row r="2372">
      <c r="A2372" s="31">
        <v>43807.0</v>
      </c>
      <c r="B2372" s="39" t="s">
        <v>174</v>
      </c>
      <c r="C2372" s="33" t="s">
        <v>5</v>
      </c>
      <c r="D2372" s="40">
        <v>403.0</v>
      </c>
      <c r="E2372" s="35" t="str">
        <f t="shared" si="1"/>
        <v>2019-50</v>
      </c>
      <c r="F2372" s="36">
        <f t="shared" si="2"/>
        <v>50</v>
      </c>
      <c r="G2372">
        <f t="shared" si="3"/>
        <v>2019</v>
      </c>
      <c r="H2372" s="37">
        <f t="shared" si="4"/>
        <v>43807</v>
      </c>
    </row>
    <row r="2373">
      <c r="A2373" s="31">
        <v>43807.0</v>
      </c>
      <c r="B2373" s="39" t="s">
        <v>174</v>
      </c>
      <c r="C2373" s="39" t="s">
        <v>3</v>
      </c>
      <c r="D2373" s="34">
        <v>4992.0</v>
      </c>
      <c r="E2373" s="35" t="str">
        <f t="shared" si="1"/>
        <v>2019-50</v>
      </c>
      <c r="F2373" s="36">
        <f t="shared" si="2"/>
        <v>50</v>
      </c>
      <c r="G2373">
        <f t="shared" si="3"/>
        <v>2019</v>
      </c>
      <c r="H2373" s="37">
        <f t="shared" si="4"/>
        <v>43807</v>
      </c>
    </row>
    <row r="2374">
      <c r="A2374" s="31">
        <v>43808.0</v>
      </c>
      <c r="B2374" s="39" t="s">
        <v>174</v>
      </c>
      <c r="C2374" s="33" t="s">
        <v>6</v>
      </c>
      <c r="D2374" s="34">
        <v>1398.0</v>
      </c>
      <c r="E2374" s="35" t="str">
        <f t="shared" si="1"/>
        <v>2019-50</v>
      </c>
      <c r="F2374" s="36">
        <f t="shared" si="2"/>
        <v>50</v>
      </c>
      <c r="G2374">
        <f t="shared" si="3"/>
        <v>2019</v>
      </c>
      <c r="H2374" s="37">
        <f t="shared" si="4"/>
        <v>43808</v>
      </c>
    </row>
    <row r="2375">
      <c r="A2375" s="31">
        <v>43808.0</v>
      </c>
      <c r="B2375" s="39" t="s">
        <v>174</v>
      </c>
      <c r="C2375" s="33" t="s">
        <v>4</v>
      </c>
      <c r="D2375" s="40">
        <v>142.0</v>
      </c>
      <c r="E2375" s="35" t="str">
        <f t="shared" si="1"/>
        <v>2019-50</v>
      </c>
      <c r="F2375" s="36">
        <f t="shared" si="2"/>
        <v>50</v>
      </c>
      <c r="G2375">
        <f t="shared" si="3"/>
        <v>2019</v>
      </c>
      <c r="H2375" s="37">
        <f t="shared" si="4"/>
        <v>43808</v>
      </c>
    </row>
    <row r="2376">
      <c r="A2376" s="31">
        <v>43808.0</v>
      </c>
      <c r="B2376" s="39" t="s">
        <v>174</v>
      </c>
      <c r="C2376" s="33" t="s">
        <v>5</v>
      </c>
      <c r="D2376" s="40">
        <v>419.0</v>
      </c>
      <c r="E2376" s="35" t="str">
        <f t="shared" si="1"/>
        <v>2019-50</v>
      </c>
      <c r="F2376" s="36">
        <f t="shared" si="2"/>
        <v>50</v>
      </c>
      <c r="G2376">
        <f t="shared" si="3"/>
        <v>2019</v>
      </c>
      <c r="H2376" s="37">
        <f t="shared" si="4"/>
        <v>43808</v>
      </c>
    </row>
    <row r="2377">
      <c r="A2377" s="31">
        <v>43808.0</v>
      </c>
      <c r="B2377" s="39" t="s">
        <v>174</v>
      </c>
      <c r="C2377" s="39" t="s">
        <v>3</v>
      </c>
      <c r="D2377" s="34">
        <v>4787.0</v>
      </c>
      <c r="E2377" s="35" t="str">
        <f t="shared" si="1"/>
        <v>2019-50</v>
      </c>
      <c r="F2377" s="36">
        <f t="shared" si="2"/>
        <v>50</v>
      </c>
      <c r="G2377">
        <f t="shared" si="3"/>
        <v>2019</v>
      </c>
      <c r="H2377" s="37">
        <f t="shared" si="4"/>
        <v>43808</v>
      </c>
    </row>
    <row r="2378">
      <c r="A2378" s="31">
        <v>43809.0</v>
      </c>
      <c r="B2378" s="39" t="s">
        <v>174</v>
      </c>
      <c r="C2378" s="33" t="s">
        <v>6</v>
      </c>
      <c r="D2378" s="34">
        <v>1311.0</v>
      </c>
      <c r="E2378" s="35" t="str">
        <f t="shared" si="1"/>
        <v>2019-50</v>
      </c>
      <c r="F2378" s="36">
        <f t="shared" si="2"/>
        <v>50</v>
      </c>
      <c r="G2378">
        <f t="shared" si="3"/>
        <v>2019</v>
      </c>
      <c r="H2378" s="37">
        <f t="shared" si="4"/>
        <v>43809</v>
      </c>
    </row>
    <row r="2379">
      <c r="A2379" s="31">
        <v>43809.0</v>
      </c>
      <c r="B2379" s="39" t="s">
        <v>174</v>
      </c>
      <c r="C2379" s="33" t="s">
        <v>4</v>
      </c>
      <c r="D2379" s="40">
        <v>134.0</v>
      </c>
      <c r="E2379" s="35" t="str">
        <f t="shared" si="1"/>
        <v>2019-50</v>
      </c>
      <c r="F2379" s="36">
        <f t="shared" si="2"/>
        <v>50</v>
      </c>
      <c r="G2379">
        <f t="shared" si="3"/>
        <v>2019</v>
      </c>
      <c r="H2379" s="37">
        <f t="shared" si="4"/>
        <v>43809</v>
      </c>
    </row>
    <row r="2380">
      <c r="A2380" s="31">
        <v>43809.0</v>
      </c>
      <c r="B2380" s="39" t="s">
        <v>174</v>
      </c>
      <c r="C2380" s="33" t="s">
        <v>5</v>
      </c>
      <c r="D2380" s="40">
        <v>498.0</v>
      </c>
      <c r="E2380" s="35" t="str">
        <f t="shared" si="1"/>
        <v>2019-50</v>
      </c>
      <c r="F2380" s="36">
        <f t="shared" si="2"/>
        <v>50</v>
      </c>
      <c r="G2380">
        <f t="shared" si="3"/>
        <v>2019</v>
      </c>
      <c r="H2380" s="37">
        <f t="shared" si="4"/>
        <v>43809</v>
      </c>
    </row>
    <row r="2381">
      <c r="A2381" s="31">
        <v>43809.0</v>
      </c>
      <c r="B2381" s="39" t="s">
        <v>174</v>
      </c>
      <c r="C2381" s="39" t="s">
        <v>3</v>
      </c>
      <c r="D2381" s="34">
        <v>4210.0</v>
      </c>
      <c r="E2381" s="35" t="str">
        <f t="shared" si="1"/>
        <v>2019-50</v>
      </c>
      <c r="F2381" s="36">
        <f t="shared" si="2"/>
        <v>50</v>
      </c>
      <c r="G2381">
        <f t="shared" si="3"/>
        <v>2019</v>
      </c>
      <c r="H2381" s="37">
        <f t="shared" si="4"/>
        <v>43809</v>
      </c>
    </row>
    <row r="2382">
      <c r="A2382" s="31">
        <v>43810.0</v>
      </c>
      <c r="B2382" s="39" t="s">
        <v>174</v>
      </c>
      <c r="C2382" s="33" t="s">
        <v>6</v>
      </c>
      <c r="D2382" s="34">
        <v>1216.0</v>
      </c>
      <c r="E2382" s="35" t="str">
        <f t="shared" si="1"/>
        <v>2019-50</v>
      </c>
      <c r="F2382" s="36">
        <f t="shared" si="2"/>
        <v>50</v>
      </c>
      <c r="G2382">
        <f t="shared" si="3"/>
        <v>2019</v>
      </c>
      <c r="H2382" s="37">
        <f t="shared" si="4"/>
        <v>43810</v>
      </c>
    </row>
    <row r="2383">
      <c r="A2383" s="31">
        <v>43810.0</v>
      </c>
      <c r="B2383" s="39" t="s">
        <v>174</v>
      </c>
      <c r="C2383" s="33" t="s">
        <v>4</v>
      </c>
      <c r="D2383" s="40">
        <v>134.0</v>
      </c>
      <c r="E2383" s="35" t="str">
        <f t="shared" si="1"/>
        <v>2019-50</v>
      </c>
      <c r="F2383" s="36">
        <f t="shared" si="2"/>
        <v>50</v>
      </c>
      <c r="G2383">
        <f t="shared" si="3"/>
        <v>2019</v>
      </c>
      <c r="H2383" s="37">
        <f t="shared" si="4"/>
        <v>43810</v>
      </c>
    </row>
    <row r="2384">
      <c r="A2384" s="31">
        <v>43810.0</v>
      </c>
      <c r="B2384" s="39" t="s">
        <v>174</v>
      </c>
      <c r="C2384" s="33" t="s">
        <v>5</v>
      </c>
      <c r="D2384" s="40">
        <v>316.0</v>
      </c>
      <c r="E2384" s="35" t="str">
        <f t="shared" si="1"/>
        <v>2019-50</v>
      </c>
      <c r="F2384" s="36">
        <f t="shared" si="2"/>
        <v>50</v>
      </c>
      <c r="G2384">
        <f t="shared" si="3"/>
        <v>2019</v>
      </c>
      <c r="H2384" s="37">
        <f t="shared" si="4"/>
        <v>43810</v>
      </c>
    </row>
    <row r="2385">
      <c r="A2385" s="31">
        <v>43810.0</v>
      </c>
      <c r="B2385" s="39" t="s">
        <v>174</v>
      </c>
      <c r="C2385" s="39" t="s">
        <v>3</v>
      </c>
      <c r="D2385" s="34">
        <v>3910.0</v>
      </c>
      <c r="E2385" s="35" t="str">
        <f t="shared" si="1"/>
        <v>2019-50</v>
      </c>
      <c r="F2385" s="36">
        <f t="shared" si="2"/>
        <v>50</v>
      </c>
      <c r="G2385">
        <f t="shared" si="3"/>
        <v>2019</v>
      </c>
      <c r="H2385" s="37">
        <f t="shared" si="4"/>
        <v>43810</v>
      </c>
    </row>
    <row r="2386">
      <c r="A2386" s="31">
        <v>43811.0</v>
      </c>
      <c r="B2386" s="39" t="s">
        <v>174</v>
      </c>
      <c r="C2386" s="33" t="s">
        <v>6</v>
      </c>
      <c r="D2386" s="34">
        <v>1201.0</v>
      </c>
      <c r="E2386" s="35" t="str">
        <f t="shared" si="1"/>
        <v>2019-50</v>
      </c>
      <c r="F2386" s="36">
        <f t="shared" si="2"/>
        <v>50</v>
      </c>
      <c r="G2386">
        <f t="shared" si="3"/>
        <v>2019</v>
      </c>
      <c r="H2386" s="37">
        <f t="shared" si="4"/>
        <v>43811</v>
      </c>
    </row>
    <row r="2387">
      <c r="A2387" s="31">
        <v>43811.0</v>
      </c>
      <c r="B2387" s="39" t="s">
        <v>174</v>
      </c>
      <c r="C2387" s="33" t="s">
        <v>4</v>
      </c>
      <c r="D2387" s="40">
        <v>95.0</v>
      </c>
      <c r="E2387" s="35" t="str">
        <f t="shared" si="1"/>
        <v>2019-50</v>
      </c>
      <c r="F2387" s="36">
        <f t="shared" si="2"/>
        <v>50</v>
      </c>
      <c r="G2387">
        <f t="shared" si="3"/>
        <v>2019</v>
      </c>
      <c r="H2387" s="37">
        <f t="shared" si="4"/>
        <v>43811</v>
      </c>
    </row>
    <row r="2388">
      <c r="A2388" s="31">
        <v>43811.0</v>
      </c>
      <c r="B2388" s="39" t="s">
        <v>174</v>
      </c>
      <c r="C2388" s="33" t="s">
        <v>5</v>
      </c>
      <c r="D2388" s="40">
        <v>340.0</v>
      </c>
      <c r="E2388" s="35" t="str">
        <f t="shared" si="1"/>
        <v>2019-50</v>
      </c>
      <c r="F2388" s="36">
        <f t="shared" si="2"/>
        <v>50</v>
      </c>
      <c r="G2388">
        <f t="shared" si="3"/>
        <v>2019</v>
      </c>
      <c r="H2388" s="37">
        <f t="shared" si="4"/>
        <v>43811</v>
      </c>
    </row>
    <row r="2389">
      <c r="A2389" s="31">
        <v>43811.0</v>
      </c>
      <c r="B2389" s="39" t="s">
        <v>174</v>
      </c>
      <c r="C2389" s="39" t="s">
        <v>3</v>
      </c>
      <c r="D2389" s="34">
        <v>3776.0</v>
      </c>
      <c r="E2389" s="35" t="str">
        <f t="shared" si="1"/>
        <v>2019-50</v>
      </c>
      <c r="F2389" s="36">
        <f t="shared" si="2"/>
        <v>50</v>
      </c>
      <c r="G2389">
        <f t="shared" si="3"/>
        <v>2019</v>
      </c>
      <c r="H2389" s="37">
        <f t="shared" si="4"/>
        <v>43811</v>
      </c>
    </row>
    <row r="2390">
      <c r="A2390" s="31">
        <v>43812.0</v>
      </c>
      <c r="B2390" s="39" t="s">
        <v>174</v>
      </c>
      <c r="C2390" s="33" t="s">
        <v>6</v>
      </c>
      <c r="D2390" s="34">
        <v>1295.0</v>
      </c>
      <c r="E2390" s="35" t="str">
        <f t="shared" si="1"/>
        <v>2019-50</v>
      </c>
      <c r="F2390" s="36">
        <f t="shared" si="2"/>
        <v>50</v>
      </c>
      <c r="G2390">
        <f t="shared" si="3"/>
        <v>2019</v>
      </c>
      <c r="H2390" s="37">
        <f t="shared" si="4"/>
        <v>43812</v>
      </c>
    </row>
    <row r="2391">
      <c r="A2391" s="31">
        <v>43812.0</v>
      </c>
      <c r="B2391" s="39" t="s">
        <v>174</v>
      </c>
      <c r="C2391" s="33" t="s">
        <v>4</v>
      </c>
      <c r="D2391" s="40">
        <v>95.0</v>
      </c>
      <c r="E2391" s="35" t="str">
        <f t="shared" si="1"/>
        <v>2019-50</v>
      </c>
      <c r="F2391" s="36">
        <f t="shared" si="2"/>
        <v>50</v>
      </c>
      <c r="G2391">
        <f t="shared" si="3"/>
        <v>2019</v>
      </c>
      <c r="H2391" s="37">
        <f t="shared" si="4"/>
        <v>43812</v>
      </c>
    </row>
    <row r="2392">
      <c r="A2392" s="31">
        <v>43812.0</v>
      </c>
      <c r="B2392" s="39" t="s">
        <v>174</v>
      </c>
      <c r="C2392" s="33" t="s">
        <v>5</v>
      </c>
      <c r="D2392" s="40">
        <v>276.0</v>
      </c>
      <c r="E2392" s="35" t="str">
        <f t="shared" si="1"/>
        <v>2019-50</v>
      </c>
      <c r="F2392" s="36">
        <f t="shared" si="2"/>
        <v>50</v>
      </c>
      <c r="G2392">
        <f t="shared" si="3"/>
        <v>2019</v>
      </c>
      <c r="H2392" s="37">
        <f t="shared" si="4"/>
        <v>43812</v>
      </c>
    </row>
    <row r="2393">
      <c r="A2393" s="31">
        <v>43812.0</v>
      </c>
      <c r="B2393" s="39" t="s">
        <v>174</v>
      </c>
      <c r="C2393" s="39" t="s">
        <v>3</v>
      </c>
      <c r="D2393" s="34">
        <v>4099.0</v>
      </c>
      <c r="E2393" s="35" t="str">
        <f t="shared" si="1"/>
        <v>2019-50</v>
      </c>
      <c r="F2393" s="36">
        <f t="shared" si="2"/>
        <v>50</v>
      </c>
      <c r="G2393">
        <f t="shared" si="3"/>
        <v>2019</v>
      </c>
      <c r="H2393" s="37">
        <f t="shared" si="4"/>
        <v>43812</v>
      </c>
    </row>
    <row r="2394">
      <c r="A2394" s="31">
        <v>43813.0</v>
      </c>
      <c r="B2394" s="39" t="s">
        <v>174</v>
      </c>
      <c r="C2394" s="33" t="s">
        <v>6</v>
      </c>
      <c r="D2394" s="34">
        <v>1517.0</v>
      </c>
      <c r="E2394" s="35" t="str">
        <f t="shared" si="1"/>
        <v>2019-50</v>
      </c>
      <c r="F2394" s="36">
        <f t="shared" si="2"/>
        <v>50</v>
      </c>
      <c r="G2394">
        <f t="shared" si="3"/>
        <v>2019</v>
      </c>
      <c r="H2394" s="37">
        <f t="shared" si="4"/>
        <v>43813</v>
      </c>
    </row>
    <row r="2395">
      <c r="A2395" s="31">
        <v>43813.0</v>
      </c>
      <c r="B2395" s="39" t="s">
        <v>174</v>
      </c>
      <c r="C2395" s="33" t="s">
        <v>4</v>
      </c>
      <c r="D2395" s="40">
        <v>142.0</v>
      </c>
      <c r="E2395" s="35" t="str">
        <f t="shared" si="1"/>
        <v>2019-50</v>
      </c>
      <c r="F2395" s="36">
        <f t="shared" si="2"/>
        <v>50</v>
      </c>
      <c r="G2395">
        <f t="shared" si="3"/>
        <v>2019</v>
      </c>
      <c r="H2395" s="37">
        <f t="shared" si="4"/>
        <v>43813</v>
      </c>
    </row>
    <row r="2396">
      <c r="A2396" s="31">
        <v>43813.0</v>
      </c>
      <c r="B2396" s="39" t="s">
        <v>174</v>
      </c>
      <c r="C2396" s="33" t="s">
        <v>5</v>
      </c>
      <c r="D2396" s="40">
        <v>498.0</v>
      </c>
      <c r="E2396" s="35" t="str">
        <f t="shared" si="1"/>
        <v>2019-50</v>
      </c>
      <c r="F2396" s="36">
        <f t="shared" si="2"/>
        <v>50</v>
      </c>
      <c r="G2396">
        <f t="shared" si="3"/>
        <v>2019</v>
      </c>
      <c r="H2396" s="37">
        <f t="shared" si="4"/>
        <v>43813</v>
      </c>
    </row>
    <row r="2397">
      <c r="A2397" s="31">
        <v>43813.0</v>
      </c>
      <c r="B2397" s="39" t="s">
        <v>174</v>
      </c>
      <c r="C2397" s="39" t="s">
        <v>3</v>
      </c>
      <c r="D2397" s="34">
        <v>5442.0</v>
      </c>
      <c r="E2397" s="35" t="str">
        <f t="shared" si="1"/>
        <v>2019-50</v>
      </c>
      <c r="F2397" s="36">
        <f t="shared" si="2"/>
        <v>50</v>
      </c>
      <c r="G2397">
        <f t="shared" si="3"/>
        <v>2019</v>
      </c>
      <c r="H2397" s="37">
        <f t="shared" si="4"/>
        <v>43813</v>
      </c>
    </row>
    <row r="2398">
      <c r="A2398" s="31">
        <v>43814.0</v>
      </c>
      <c r="B2398" s="39" t="s">
        <v>174</v>
      </c>
      <c r="C2398" s="33" t="s">
        <v>6</v>
      </c>
      <c r="D2398" s="34">
        <v>1532.0</v>
      </c>
      <c r="E2398" s="35" t="str">
        <f t="shared" si="1"/>
        <v>2019-51</v>
      </c>
      <c r="F2398" s="36">
        <f t="shared" si="2"/>
        <v>51</v>
      </c>
      <c r="G2398">
        <f t="shared" si="3"/>
        <v>2019</v>
      </c>
      <c r="H2398" s="37">
        <f t="shared" si="4"/>
        <v>43814</v>
      </c>
    </row>
    <row r="2399">
      <c r="A2399" s="31">
        <v>43814.0</v>
      </c>
      <c r="B2399" s="39" t="s">
        <v>174</v>
      </c>
      <c r="C2399" s="33" t="s">
        <v>4</v>
      </c>
      <c r="D2399" s="40">
        <v>134.0</v>
      </c>
      <c r="E2399" s="35" t="str">
        <f t="shared" si="1"/>
        <v>2019-51</v>
      </c>
      <c r="F2399" s="36">
        <f t="shared" si="2"/>
        <v>51</v>
      </c>
      <c r="G2399">
        <f t="shared" si="3"/>
        <v>2019</v>
      </c>
      <c r="H2399" s="37">
        <f t="shared" si="4"/>
        <v>43814</v>
      </c>
    </row>
    <row r="2400">
      <c r="A2400" s="31">
        <v>43814.0</v>
      </c>
      <c r="B2400" s="39" t="s">
        <v>174</v>
      </c>
      <c r="C2400" s="33" t="s">
        <v>5</v>
      </c>
      <c r="D2400" s="40">
        <v>387.0</v>
      </c>
      <c r="E2400" s="35" t="str">
        <f t="shared" si="1"/>
        <v>2019-51</v>
      </c>
      <c r="F2400" s="36">
        <f t="shared" si="2"/>
        <v>51</v>
      </c>
      <c r="G2400">
        <f t="shared" si="3"/>
        <v>2019</v>
      </c>
      <c r="H2400" s="37">
        <f t="shared" si="4"/>
        <v>43814</v>
      </c>
    </row>
    <row r="2401">
      <c r="A2401" s="31">
        <v>43814.0</v>
      </c>
      <c r="B2401" s="39" t="s">
        <v>174</v>
      </c>
      <c r="C2401" s="39" t="s">
        <v>3</v>
      </c>
      <c r="D2401" s="34">
        <v>5016.0</v>
      </c>
      <c r="E2401" s="35" t="str">
        <f t="shared" si="1"/>
        <v>2019-51</v>
      </c>
      <c r="F2401" s="36">
        <f t="shared" si="2"/>
        <v>51</v>
      </c>
      <c r="G2401">
        <f t="shared" si="3"/>
        <v>2019</v>
      </c>
      <c r="H2401" s="37">
        <f t="shared" si="4"/>
        <v>43814</v>
      </c>
    </row>
    <row r="2402">
      <c r="A2402" s="31">
        <v>43815.0</v>
      </c>
      <c r="B2402" s="39" t="s">
        <v>174</v>
      </c>
      <c r="C2402" s="33" t="s">
        <v>6</v>
      </c>
      <c r="D2402" s="34">
        <v>1532.0</v>
      </c>
      <c r="E2402" s="35" t="str">
        <f t="shared" si="1"/>
        <v>2019-51</v>
      </c>
      <c r="F2402" s="36">
        <f t="shared" si="2"/>
        <v>51</v>
      </c>
      <c r="G2402">
        <f t="shared" si="3"/>
        <v>2019</v>
      </c>
      <c r="H2402" s="37">
        <f t="shared" si="4"/>
        <v>43815</v>
      </c>
    </row>
    <row r="2403">
      <c r="A2403" s="31">
        <v>43815.0</v>
      </c>
      <c r="B2403" s="39" t="s">
        <v>174</v>
      </c>
      <c r="C2403" s="33" t="s">
        <v>4</v>
      </c>
      <c r="D2403" s="40">
        <v>134.0</v>
      </c>
      <c r="E2403" s="35" t="str">
        <f t="shared" si="1"/>
        <v>2019-51</v>
      </c>
      <c r="F2403" s="36">
        <f t="shared" si="2"/>
        <v>51</v>
      </c>
      <c r="G2403">
        <f t="shared" si="3"/>
        <v>2019</v>
      </c>
      <c r="H2403" s="37">
        <f t="shared" si="4"/>
        <v>43815</v>
      </c>
    </row>
    <row r="2404">
      <c r="A2404" s="31">
        <v>43815.0</v>
      </c>
      <c r="B2404" s="39" t="s">
        <v>174</v>
      </c>
      <c r="C2404" s="33" t="s">
        <v>5</v>
      </c>
      <c r="D2404" s="40">
        <v>735.0</v>
      </c>
      <c r="E2404" s="35" t="str">
        <f t="shared" si="1"/>
        <v>2019-51</v>
      </c>
      <c r="F2404" s="36">
        <f t="shared" si="2"/>
        <v>51</v>
      </c>
      <c r="G2404">
        <f t="shared" si="3"/>
        <v>2019</v>
      </c>
      <c r="H2404" s="37">
        <f t="shared" si="4"/>
        <v>43815</v>
      </c>
    </row>
    <row r="2405">
      <c r="A2405" s="31">
        <v>43815.0</v>
      </c>
      <c r="B2405" s="39" t="s">
        <v>174</v>
      </c>
      <c r="C2405" s="39" t="s">
        <v>3</v>
      </c>
      <c r="D2405" s="34">
        <v>5411.0</v>
      </c>
      <c r="E2405" s="35" t="str">
        <f t="shared" si="1"/>
        <v>2019-51</v>
      </c>
      <c r="F2405" s="36">
        <f t="shared" si="2"/>
        <v>51</v>
      </c>
      <c r="G2405">
        <f t="shared" si="3"/>
        <v>2019</v>
      </c>
      <c r="H2405" s="37">
        <f t="shared" si="4"/>
        <v>43815</v>
      </c>
    </row>
    <row r="2406">
      <c r="A2406" s="31">
        <v>43816.0</v>
      </c>
      <c r="B2406" s="39" t="s">
        <v>174</v>
      </c>
      <c r="C2406" s="33" t="s">
        <v>6</v>
      </c>
      <c r="D2406" s="34">
        <v>1303.0</v>
      </c>
      <c r="E2406" s="35" t="str">
        <f t="shared" si="1"/>
        <v>2019-51</v>
      </c>
      <c r="F2406" s="36">
        <f t="shared" si="2"/>
        <v>51</v>
      </c>
      <c r="G2406">
        <f t="shared" si="3"/>
        <v>2019</v>
      </c>
      <c r="H2406" s="37">
        <f t="shared" si="4"/>
        <v>43816</v>
      </c>
    </row>
    <row r="2407">
      <c r="A2407" s="31">
        <v>43816.0</v>
      </c>
      <c r="B2407" s="39" t="s">
        <v>174</v>
      </c>
      <c r="C2407" s="33" t="s">
        <v>4</v>
      </c>
      <c r="D2407" s="40">
        <v>118.0</v>
      </c>
      <c r="E2407" s="35" t="str">
        <f t="shared" si="1"/>
        <v>2019-51</v>
      </c>
      <c r="F2407" s="36">
        <f t="shared" si="2"/>
        <v>51</v>
      </c>
      <c r="G2407">
        <f t="shared" si="3"/>
        <v>2019</v>
      </c>
      <c r="H2407" s="37">
        <f t="shared" si="4"/>
        <v>43816</v>
      </c>
    </row>
    <row r="2408">
      <c r="A2408" s="31">
        <v>43816.0</v>
      </c>
      <c r="B2408" s="39" t="s">
        <v>174</v>
      </c>
      <c r="C2408" s="33" t="s">
        <v>5</v>
      </c>
      <c r="D2408" s="40">
        <v>427.0</v>
      </c>
      <c r="E2408" s="35" t="str">
        <f t="shared" si="1"/>
        <v>2019-51</v>
      </c>
      <c r="F2408" s="36">
        <f t="shared" si="2"/>
        <v>51</v>
      </c>
      <c r="G2408">
        <f t="shared" si="3"/>
        <v>2019</v>
      </c>
      <c r="H2408" s="37">
        <f t="shared" si="4"/>
        <v>43816</v>
      </c>
    </row>
    <row r="2409">
      <c r="A2409" s="31">
        <v>43816.0</v>
      </c>
      <c r="B2409" s="39" t="s">
        <v>174</v>
      </c>
      <c r="C2409" s="39" t="s">
        <v>3</v>
      </c>
      <c r="D2409" s="34">
        <v>4739.0</v>
      </c>
      <c r="E2409" s="35" t="str">
        <f t="shared" si="1"/>
        <v>2019-51</v>
      </c>
      <c r="F2409" s="36">
        <f t="shared" si="2"/>
        <v>51</v>
      </c>
      <c r="G2409">
        <f t="shared" si="3"/>
        <v>2019</v>
      </c>
      <c r="H2409" s="37">
        <f t="shared" si="4"/>
        <v>43816</v>
      </c>
    </row>
    <row r="2410">
      <c r="A2410" s="31">
        <v>43817.0</v>
      </c>
      <c r="B2410" s="39" t="s">
        <v>174</v>
      </c>
      <c r="C2410" s="33" t="s">
        <v>6</v>
      </c>
      <c r="D2410" s="34">
        <v>1209.0</v>
      </c>
      <c r="E2410" s="35" t="str">
        <f t="shared" si="1"/>
        <v>2019-51</v>
      </c>
      <c r="F2410" s="36">
        <f t="shared" si="2"/>
        <v>51</v>
      </c>
      <c r="G2410">
        <f t="shared" si="3"/>
        <v>2019</v>
      </c>
      <c r="H2410" s="37">
        <f t="shared" si="4"/>
        <v>43817</v>
      </c>
    </row>
    <row r="2411">
      <c r="A2411" s="31">
        <v>43817.0</v>
      </c>
      <c r="B2411" s="39" t="s">
        <v>174</v>
      </c>
      <c r="C2411" s="33" t="s">
        <v>4</v>
      </c>
      <c r="D2411" s="40">
        <v>111.0</v>
      </c>
      <c r="E2411" s="35" t="str">
        <f t="shared" si="1"/>
        <v>2019-51</v>
      </c>
      <c r="F2411" s="36">
        <f t="shared" si="2"/>
        <v>51</v>
      </c>
      <c r="G2411">
        <f t="shared" si="3"/>
        <v>2019</v>
      </c>
      <c r="H2411" s="37">
        <f t="shared" si="4"/>
        <v>43817</v>
      </c>
    </row>
    <row r="2412">
      <c r="A2412" s="31">
        <v>43817.0</v>
      </c>
      <c r="B2412" s="39" t="s">
        <v>174</v>
      </c>
      <c r="C2412" s="33" t="s">
        <v>5</v>
      </c>
      <c r="D2412" s="40">
        <v>529.0</v>
      </c>
      <c r="E2412" s="35" t="str">
        <f t="shared" si="1"/>
        <v>2019-51</v>
      </c>
      <c r="F2412" s="36">
        <f t="shared" si="2"/>
        <v>51</v>
      </c>
      <c r="G2412">
        <f t="shared" si="3"/>
        <v>2019</v>
      </c>
      <c r="H2412" s="37">
        <f t="shared" si="4"/>
        <v>43817</v>
      </c>
    </row>
    <row r="2413">
      <c r="A2413" s="31">
        <v>43817.0</v>
      </c>
      <c r="B2413" s="39" t="s">
        <v>174</v>
      </c>
      <c r="C2413" s="39" t="s">
        <v>3</v>
      </c>
      <c r="D2413" s="34">
        <v>4573.0</v>
      </c>
      <c r="E2413" s="35" t="str">
        <f t="shared" si="1"/>
        <v>2019-51</v>
      </c>
      <c r="F2413" s="36">
        <f t="shared" si="2"/>
        <v>51</v>
      </c>
      <c r="G2413">
        <f t="shared" si="3"/>
        <v>2019</v>
      </c>
      <c r="H2413" s="37">
        <f t="shared" si="4"/>
        <v>43817</v>
      </c>
    </row>
    <row r="2414">
      <c r="A2414" s="31">
        <v>43818.0</v>
      </c>
      <c r="B2414" s="39" t="s">
        <v>174</v>
      </c>
      <c r="C2414" s="33" t="s">
        <v>6</v>
      </c>
      <c r="D2414" s="34">
        <v>1280.0</v>
      </c>
      <c r="E2414" s="35" t="str">
        <f t="shared" si="1"/>
        <v>2019-51</v>
      </c>
      <c r="F2414" s="36">
        <f t="shared" si="2"/>
        <v>51</v>
      </c>
      <c r="G2414">
        <f t="shared" si="3"/>
        <v>2019</v>
      </c>
      <c r="H2414" s="37">
        <f t="shared" si="4"/>
        <v>43818</v>
      </c>
    </row>
    <row r="2415">
      <c r="A2415" s="31">
        <v>43818.0</v>
      </c>
      <c r="B2415" s="39" t="s">
        <v>174</v>
      </c>
      <c r="C2415" s="33" t="s">
        <v>4</v>
      </c>
      <c r="D2415" s="40">
        <v>95.0</v>
      </c>
      <c r="E2415" s="35" t="str">
        <f t="shared" si="1"/>
        <v>2019-51</v>
      </c>
      <c r="F2415" s="36">
        <f t="shared" si="2"/>
        <v>51</v>
      </c>
      <c r="G2415">
        <f t="shared" si="3"/>
        <v>2019</v>
      </c>
      <c r="H2415" s="37">
        <f t="shared" si="4"/>
        <v>43818</v>
      </c>
    </row>
    <row r="2416">
      <c r="A2416" s="31">
        <v>43818.0</v>
      </c>
      <c r="B2416" s="39" t="s">
        <v>174</v>
      </c>
      <c r="C2416" s="33" t="s">
        <v>5</v>
      </c>
      <c r="D2416" s="40">
        <v>348.0</v>
      </c>
      <c r="E2416" s="35" t="str">
        <f t="shared" si="1"/>
        <v>2019-51</v>
      </c>
      <c r="F2416" s="36">
        <f t="shared" si="2"/>
        <v>51</v>
      </c>
      <c r="G2416">
        <f t="shared" si="3"/>
        <v>2019</v>
      </c>
      <c r="H2416" s="37">
        <f t="shared" si="4"/>
        <v>43818</v>
      </c>
    </row>
    <row r="2417">
      <c r="A2417" s="31">
        <v>43818.0</v>
      </c>
      <c r="B2417" s="39" t="s">
        <v>174</v>
      </c>
      <c r="C2417" s="39" t="s">
        <v>3</v>
      </c>
      <c r="D2417" s="34">
        <v>4265.0</v>
      </c>
      <c r="E2417" s="35" t="str">
        <f t="shared" si="1"/>
        <v>2019-51</v>
      </c>
      <c r="F2417" s="36">
        <f t="shared" si="2"/>
        <v>51</v>
      </c>
      <c r="G2417">
        <f t="shared" si="3"/>
        <v>2019</v>
      </c>
      <c r="H2417" s="37">
        <f t="shared" si="4"/>
        <v>43818</v>
      </c>
    </row>
    <row r="2418">
      <c r="A2418" s="31">
        <v>43819.0</v>
      </c>
      <c r="B2418" s="39" t="s">
        <v>174</v>
      </c>
      <c r="C2418" s="33" t="s">
        <v>6</v>
      </c>
      <c r="D2418" s="34">
        <v>1201.0</v>
      </c>
      <c r="E2418" s="35" t="str">
        <f t="shared" si="1"/>
        <v>2019-51</v>
      </c>
      <c r="F2418" s="36">
        <f t="shared" si="2"/>
        <v>51</v>
      </c>
      <c r="G2418">
        <f t="shared" si="3"/>
        <v>2019</v>
      </c>
      <c r="H2418" s="37">
        <f t="shared" si="4"/>
        <v>43819</v>
      </c>
    </row>
    <row r="2419">
      <c r="A2419" s="31">
        <v>43819.0</v>
      </c>
      <c r="B2419" s="39" t="s">
        <v>174</v>
      </c>
      <c r="C2419" s="33" t="s">
        <v>4</v>
      </c>
      <c r="D2419" s="40">
        <v>142.0</v>
      </c>
      <c r="E2419" s="35" t="str">
        <f t="shared" si="1"/>
        <v>2019-51</v>
      </c>
      <c r="F2419" s="36">
        <f t="shared" si="2"/>
        <v>51</v>
      </c>
      <c r="G2419">
        <f t="shared" si="3"/>
        <v>2019</v>
      </c>
      <c r="H2419" s="37">
        <f t="shared" si="4"/>
        <v>43819</v>
      </c>
    </row>
    <row r="2420">
      <c r="A2420" s="31">
        <v>43819.0</v>
      </c>
      <c r="B2420" s="39" t="s">
        <v>174</v>
      </c>
      <c r="C2420" s="33" t="s">
        <v>5</v>
      </c>
      <c r="D2420" s="40">
        <v>371.0</v>
      </c>
      <c r="E2420" s="35" t="str">
        <f t="shared" si="1"/>
        <v>2019-51</v>
      </c>
      <c r="F2420" s="36">
        <f t="shared" si="2"/>
        <v>51</v>
      </c>
      <c r="G2420">
        <f t="shared" si="3"/>
        <v>2019</v>
      </c>
      <c r="H2420" s="37">
        <f t="shared" si="4"/>
        <v>43819</v>
      </c>
    </row>
    <row r="2421">
      <c r="A2421" s="31">
        <v>43819.0</v>
      </c>
      <c r="B2421" s="39" t="s">
        <v>174</v>
      </c>
      <c r="C2421" s="39" t="s">
        <v>3</v>
      </c>
      <c r="D2421" s="34">
        <v>4668.0</v>
      </c>
      <c r="E2421" s="35" t="str">
        <f t="shared" si="1"/>
        <v>2019-51</v>
      </c>
      <c r="F2421" s="36">
        <f t="shared" si="2"/>
        <v>51</v>
      </c>
      <c r="G2421">
        <f t="shared" si="3"/>
        <v>2019</v>
      </c>
      <c r="H2421" s="37">
        <f t="shared" si="4"/>
        <v>43819</v>
      </c>
    </row>
    <row r="2422">
      <c r="A2422" s="31">
        <v>43820.0</v>
      </c>
      <c r="B2422" s="39" t="s">
        <v>174</v>
      </c>
      <c r="C2422" s="33" t="s">
        <v>6</v>
      </c>
      <c r="D2422" s="34">
        <v>1327.0</v>
      </c>
      <c r="E2422" s="35" t="str">
        <f t="shared" si="1"/>
        <v>2019-51</v>
      </c>
      <c r="F2422" s="36">
        <f t="shared" si="2"/>
        <v>51</v>
      </c>
      <c r="G2422">
        <f t="shared" si="3"/>
        <v>2019</v>
      </c>
      <c r="H2422" s="37">
        <f t="shared" si="4"/>
        <v>43820</v>
      </c>
    </row>
    <row r="2423">
      <c r="A2423" s="31">
        <v>43820.0</v>
      </c>
      <c r="B2423" s="39" t="s">
        <v>174</v>
      </c>
      <c r="C2423" s="33" t="s">
        <v>4</v>
      </c>
      <c r="D2423" s="40">
        <v>142.0</v>
      </c>
      <c r="E2423" s="35" t="str">
        <f t="shared" si="1"/>
        <v>2019-51</v>
      </c>
      <c r="F2423" s="36">
        <f t="shared" si="2"/>
        <v>51</v>
      </c>
      <c r="G2423">
        <f t="shared" si="3"/>
        <v>2019</v>
      </c>
      <c r="H2423" s="37">
        <f t="shared" si="4"/>
        <v>43820</v>
      </c>
    </row>
    <row r="2424">
      <c r="A2424" s="31">
        <v>43820.0</v>
      </c>
      <c r="B2424" s="39" t="s">
        <v>174</v>
      </c>
      <c r="C2424" s="33" t="s">
        <v>5</v>
      </c>
      <c r="D2424" s="40">
        <v>577.0</v>
      </c>
      <c r="E2424" s="35" t="str">
        <f t="shared" si="1"/>
        <v>2019-51</v>
      </c>
      <c r="F2424" s="36">
        <f t="shared" si="2"/>
        <v>51</v>
      </c>
      <c r="G2424">
        <f t="shared" si="3"/>
        <v>2019</v>
      </c>
      <c r="H2424" s="37">
        <f t="shared" si="4"/>
        <v>43820</v>
      </c>
    </row>
    <row r="2425">
      <c r="A2425" s="31">
        <v>43820.0</v>
      </c>
      <c r="B2425" s="39" t="s">
        <v>174</v>
      </c>
      <c r="C2425" s="39" t="s">
        <v>3</v>
      </c>
      <c r="D2425" s="34">
        <v>4874.0</v>
      </c>
      <c r="E2425" s="35" t="str">
        <f t="shared" si="1"/>
        <v>2019-51</v>
      </c>
      <c r="F2425" s="36">
        <f t="shared" si="2"/>
        <v>51</v>
      </c>
      <c r="G2425">
        <f t="shared" si="3"/>
        <v>2019</v>
      </c>
      <c r="H2425" s="37">
        <f t="shared" si="4"/>
        <v>43820</v>
      </c>
    </row>
    <row r="2426">
      <c r="A2426" s="31">
        <v>43821.0</v>
      </c>
      <c r="B2426" s="39" t="s">
        <v>174</v>
      </c>
      <c r="C2426" s="33" t="s">
        <v>6</v>
      </c>
      <c r="D2426" s="34">
        <v>1477.0</v>
      </c>
      <c r="E2426" s="35" t="str">
        <f t="shared" si="1"/>
        <v>2019-52</v>
      </c>
      <c r="F2426" s="36">
        <f t="shared" si="2"/>
        <v>52</v>
      </c>
      <c r="G2426">
        <f t="shared" si="3"/>
        <v>2019</v>
      </c>
      <c r="H2426" s="37">
        <f t="shared" si="4"/>
        <v>43821</v>
      </c>
    </row>
    <row r="2427">
      <c r="A2427" s="31">
        <v>43821.0</v>
      </c>
      <c r="B2427" s="39" t="s">
        <v>174</v>
      </c>
      <c r="C2427" s="33" t="s">
        <v>4</v>
      </c>
      <c r="D2427" s="40">
        <v>118.0</v>
      </c>
      <c r="E2427" s="35" t="str">
        <f t="shared" si="1"/>
        <v>2019-52</v>
      </c>
      <c r="F2427" s="36">
        <f t="shared" si="2"/>
        <v>52</v>
      </c>
      <c r="G2427">
        <f t="shared" si="3"/>
        <v>2019</v>
      </c>
      <c r="H2427" s="37">
        <f t="shared" si="4"/>
        <v>43821</v>
      </c>
    </row>
    <row r="2428">
      <c r="A2428" s="31">
        <v>43821.0</v>
      </c>
      <c r="B2428" s="39" t="s">
        <v>174</v>
      </c>
      <c r="C2428" s="33" t="s">
        <v>5</v>
      </c>
      <c r="D2428" s="40">
        <v>419.0</v>
      </c>
      <c r="E2428" s="35" t="str">
        <f t="shared" si="1"/>
        <v>2019-52</v>
      </c>
      <c r="F2428" s="36">
        <f t="shared" si="2"/>
        <v>52</v>
      </c>
      <c r="G2428">
        <f t="shared" si="3"/>
        <v>2019</v>
      </c>
      <c r="H2428" s="37">
        <f t="shared" si="4"/>
        <v>43821</v>
      </c>
    </row>
    <row r="2429">
      <c r="A2429" s="31">
        <v>43821.0</v>
      </c>
      <c r="B2429" s="39" t="s">
        <v>174</v>
      </c>
      <c r="C2429" s="39" t="s">
        <v>3</v>
      </c>
      <c r="D2429" s="34">
        <v>4921.0</v>
      </c>
      <c r="E2429" s="35" t="str">
        <f t="shared" si="1"/>
        <v>2019-52</v>
      </c>
      <c r="F2429" s="36">
        <f t="shared" si="2"/>
        <v>52</v>
      </c>
      <c r="G2429">
        <f t="shared" si="3"/>
        <v>2019</v>
      </c>
      <c r="H2429" s="37">
        <f t="shared" si="4"/>
        <v>43821</v>
      </c>
    </row>
    <row r="2430">
      <c r="A2430" s="31">
        <v>43822.0</v>
      </c>
      <c r="B2430" s="39" t="s">
        <v>174</v>
      </c>
      <c r="C2430" s="33" t="s">
        <v>6</v>
      </c>
      <c r="D2430" s="34">
        <v>1335.0</v>
      </c>
      <c r="E2430" s="35" t="str">
        <f t="shared" si="1"/>
        <v>2019-52</v>
      </c>
      <c r="F2430" s="36">
        <f t="shared" si="2"/>
        <v>52</v>
      </c>
      <c r="G2430">
        <f t="shared" si="3"/>
        <v>2019</v>
      </c>
      <c r="H2430" s="37">
        <f t="shared" si="4"/>
        <v>43822</v>
      </c>
    </row>
    <row r="2431">
      <c r="A2431" s="31">
        <v>43822.0</v>
      </c>
      <c r="B2431" s="39" t="s">
        <v>174</v>
      </c>
      <c r="C2431" s="33" t="s">
        <v>4</v>
      </c>
      <c r="D2431" s="40">
        <v>158.0</v>
      </c>
      <c r="E2431" s="35" t="str">
        <f t="shared" si="1"/>
        <v>2019-52</v>
      </c>
      <c r="F2431" s="36">
        <f t="shared" si="2"/>
        <v>52</v>
      </c>
      <c r="G2431">
        <f t="shared" si="3"/>
        <v>2019</v>
      </c>
      <c r="H2431" s="37">
        <f t="shared" si="4"/>
        <v>43822</v>
      </c>
    </row>
    <row r="2432">
      <c r="A2432" s="31">
        <v>43822.0</v>
      </c>
      <c r="B2432" s="39" t="s">
        <v>174</v>
      </c>
      <c r="C2432" s="33" t="s">
        <v>5</v>
      </c>
      <c r="D2432" s="40">
        <v>427.0</v>
      </c>
      <c r="E2432" s="35" t="str">
        <f t="shared" si="1"/>
        <v>2019-52</v>
      </c>
      <c r="F2432" s="36">
        <f t="shared" si="2"/>
        <v>52</v>
      </c>
      <c r="G2432">
        <f t="shared" si="3"/>
        <v>2019</v>
      </c>
      <c r="H2432" s="37">
        <f t="shared" si="4"/>
        <v>43822</v>
      </c>
    </row>
    <row r="2433">
      <c r="A2433" s="31">
        <v>43822.0</v>
      </c>
      <c r="B2433" s="39" t="s">
        <v>174</v>
      </c>
      <c r="C2433" s="39" t="s">
        <v>3</v>
      </c>
      <c r="D2433" s="34">
        <v>4802.0</v>
      </c>
      <c r="E2433" s="35" t="str">
        <f t="shared" si="1"/>
        <v>2019-52</v>
      </c>
      <c r="F2433" s="36">
        <f t="shared" si="2"/>
        <v>52</v>
      </c>
      <c r="G2433">
        <f t="shared" si="3"/>
        <v>2019</v>
      </c>
      <c r="H2433" s="37">
        <f t="shared" si="4"/>
        <v>43822</v>
      </c>
    </row>
    <row r="2434">
      <c r="A2434" s="31">
        <v>43823.0</v>
      </c>
      <c r="B2434" s="39" t="s">
        <v>174</v>
      </c>
      <c r="C2434" s="33" t="s">
        <v>6</v>
      </c>
      <c r="D2434" s="34">
        <v>1461.0</v>
      </c>
      <c r="E2434" s="35" t="str">
        <f t="shared" si="1"/>
        <v>2019-52</v>
      </c>
      <c r="F2434" s="36">
        <f t="shared" si="2"/>
        <v>52</v>
      </c>
      <c r="G2434">
        <f t="shared" si="3"/>
        <v>2019</v>
      </c>
      <c r="H2434" s="37">
        <f t="shared" si="4"/>
        <v>43823</v>
      </c>
    </row>
    <row r="2435">
      <c r="A2435" s="31">
        <v>43823.0</v>
      </c>
      <c r="B2435" s="39" t="s">
        <v>174</v>
      </c>
      <c r="C2435" s="33" t="s">
        <v>4</v>
      </c>
      <c r="D2435" s="40">
        <v>158.0</v>
      </c>
      <c r="E2435" s="35" t="str">
        <f t="shared" si="1"/>
        <v>2019-52</v>
      </c>
      <c r="F2435" s="36">
        <f t="shared" si="2"/>
        <v>52</v>
      </c>
      <c r="G2435">
        <f t="shared" si="3"/>
        <v>2019</v>
      </c>
      <c r="H2435" s="37">
        <f t="shared" si="4"/>
        <v>43823</v>
      </c>
    </row>
    <row r="2436">
      <c r="A2436" s="31">
        <v>43823.0</v>
      </c>
      <c r="B2436" s="39" t="s">
        <v>174</v>
      </c>
      <c r="C2436" s="33" t="s">
        <v>5</v>
      </c>
      <c r="D2436" s="40">
        <v>403.0</v>
      </c>
      <c r="E2436" s="35" t="str">
        <f t="shared" si="1"/>
        <v>2019-52</v>
      </c>
      <c r="F2436" s="36">
        <f t="shared" si="2"/>
        <v>52</v>
      </c>
      <c r="G2436">
        <f t="shared" si="3"/>
        <v>2019</v>
      </c>
      <c r="H2436" s="37">
        <f t="shared" si="4"/>
        <v>43823</v>
      </c>
    </row>
    <row r="2437">
      <c r="A2437" s="31">
        <v>43823.0</v>
      </c>
      <c r="B2437" s="39" t="s">
        <v>174</v>
      </c>
      <c r="C2437" s="39" t="s">
        <v>3</v>
      </c>
      <c r="D2437" s="34">
        <v>5126.0</v>
      </c>
      <c r="E2437" s="35" t="str">
        <f t="shared" si="1"/>
        <v>2019-52</v>
      </c>
      <c r="F2437" s="36">
        <f t="shared" si="2"/>
        <v>52</v>
      </c>
      <c r="G2437">
        <f t="shared" si="3"/>
        <v>2019</v>
      </c>
      <c r="H2437" s="37">
        <f t="shared" si="4"/>
        <v>43823</v>
      </c>
    </row>
    <row r="2438">
      <c r="A2438" s="31">
        <v>43824.0</v>
      </c>
      <c r="B2438" s="39" t="s">
        <v>174</v>
      </c>
      <c r="C2438" s="33" t="s">
        <v>6</v>
      </c>
      <c r="D2438" s="34">
        <v>1619.0</v>
      </c>
      <c r="E2438" s="35" t="str">
        <f t="shared" si="1"/>
        <v>2019-52</v>
      </c>
      <c r="F2438" s="36">
        <f t="shared" si="2"/>
        <v>52</v>
      </c>
      <c r="G2438">
        <f t="shared" si="3"/>
        <v>2019</v>
      </c>
      <c r="H2438" s="37">
        <f t="shared" si="4"/>
        <v>43824</v>
      </c>
    </row>
    <row r="2439">
      <c r="A2439" s="31">
        <v>43824.0</v>
      </c>
      <c r="B2439" s="39" t="s">
        <v>174</v>
      </c>
      <c r="C2439" s="33" t="s">
        <v>4</v>
      </c>
      <c r="D2439" s="40">
        <v>158.0</v>
      </c>
      <c r="E2439" s="35" t="str">
        <f t="shared" si="1"/>
        <v>2019-52</v>
      </c>
      <c r="F2439" s="36">
        <f t="shared" si="2"/>
        <v>52</v>
      </c>
      <c r="G2439">
        <f t="shared" si="3"/>
        <v>2019</v>
      </c>
      <c r="H2439" s="37">
        <f t="shared" si="4"/>
        <v>43824</v>
      </c>
    </row>
    <row r="2440">
      <c r="A2440" s="31">
        <v>43824.0</v>
      </c>
      <c r="B2440" s="39" t="s">
        <v>174</v>
      </c>
      <c r="C2440" s="33" t="s">
        <v>5</v>
      </c>
      <c r="D2440" s="40">
        <v>656.0</v>
      </c>
      <c r="E2440" s="35" t="str">
        <f t="shared" si="1"/>
        <v>2019-52</v>
      </c>
      <c r="F2440" s="36">
        <f t="shared" si="2"/>
        <v>52</v>
      </c>
      <c r="G2440">
        <f t="shared" si="3"/>
        <v>2019</v>
      </c>
      <c r="H2440" s="37">
        <f t="shared" si="4"/>
        <v>43824</v>
      </c>
    </row>
    <row r="2441">
      <c r="A2441" s="31">
        <v>43824.0</v>
      </c>
      <c r="B2441" s="39" t="s">
        <v>174</v>
      </c>
      <c r="C2441" s="39" t="s">
        <v>3</v>
      </c>
      <c r="D2441" s="34">
        <v>5766.0</v>
      </c>
      <c r="E2441" s="35" t="str">
        <f t="shared" si="1"/>
        <v>2019-52</v>
      </c>
      <c r="F2441" s="36">
        <f t="shared" si="2"/>
        <v>52</v>
      </c>
      <c r="G2441">
        <f t="shared" si="3"/>
        <v>2019</v>
      </c>
      <c r="H2441" s="37">
        <f t="shared" si="4"/>
        <v>43824</v>
      </c>
    </row>
    <row r="2442">
      <c r="A2442" s="31">
        <v>43825.0</v>
      </c>
      <c r="B2442" s="39" t="s">
        <v>174</v>
      </c>
      <c r="C2442" s="33" t="s">
        <v>6</v>
      </c>
      <c r="D2442" s="34">
        <v>1690.0</v>
      </c>
      <c r="E2442" s="35" t="str">
        <f t="shared" si="1"/>
        <v>2019-52</v>
      </c>
      <c r="F2442" s="36">
        <f t="shared" si="2"/>
        <v>52</v>
      </c>
      <c r="G2442">
        <f t="shared" si="3"/>
        <v>2019</v>
      </c>
      <c r="H2442" s="37">
        <f t="shared" si="4"/>
        <v>43825</v>
      </c>
    </row>
    <row r="2443">
      <c r="A2443" s="31">
        <v>43825.0</v>
      </c>
      <c r="B2443" s="39" t="s">
        <v>174</v>
      </c>
      <c r="C2443" s="33" t="s">
        <v>4</v>
      </c>
      <c r="D2443" s="40">
        <v>158.0</v>
      </c>
      <c r="E2443" s="35" t="str">
        <f t="shared" si="1"/>
        <v>2019-52</v>
      </c>
      <c r="F2443" s="36">
        <f t="shared" si="2"/>
        <v>52</v>
      </c>
      <c r="G2443">
        <f t="shared" si="3"/>
        <v>2019</v>
      </c>
      <c r="H2443" s="37">
        <f t="shared" si="4"/>
        <v>43825</v>
      </c>
    </row>
    <row r="2444">
      <c r="A2444" s="31">
        <v>43825.0</v>
      </c>
      <c r="B2444" s="39" t="s">
        <v>174</v>
      </c>
      <c r="C2444" s="33" t="s">
        <v>5</v>
      </c>
      <c r="D2444" s="40">
        <v>600.0</v>
      </c>
      <c r="E2444" s="35" t="str">
        <f t="shared" si="1"/>
        <v>2019-52</v>
      </c>
      <c r="F2444" s="36">
        <f t="shared" si="2"/>
        <v>52</v>
      </c>
      <c r="G2444">
        <f t="shared" si="3"/>
        <v>2019</v>
      </c>
      <c r="H2444" s="37">
        <f t="shared" si="4"/>
        <v>43825</v>
      </c>
    </row>
    <row r="2445">
      <c r="A2445" s="31">
        <v>43825.0</v>
      </c>
      <c r="B2445" s="39" t="s">
        <v>174</v>
      </c>
      <c r="C2445" s="39" t="s">
        <v>3</v>
      </c>
      <c r="D2445" s="34">
        <v>5782.0</v>
      </c>
      <c r="E2445" s="35" t="str">
        <f t="shared" si="1"/>
        <v>2019-52</v>
      </c>
      <c r="F2445" s="36">
        <f t="shared" si="2"/>
        <v>52</v>
      </c>
      <c r="G2445">
        <f t="shared" si="3"/>
        <v>2019</v>
      </c>
      <c r="H2445" s="37">
        <f t="shared" si="4"/>
        <v>43825</v>
      </c>
    </row>
    <row r="2446">
      <c r="A2446" s="31">
        <v>43826.0</v>
      </c>
      <c r="B2446" s="39" t="s">
        <v>174</v>
      </c>
      <c r="C2446" s="33" t="s">
        <v>6</v>
      </c>
      <c r="D2446" s="34">
        <v>1825.0</v>
      </c>
      <c r="E2446" s="35" t="str">
        <f t="shared" si="1"/>
        <v>2019-52</v>
      </c>
      <c r="F2446" s="36">
        <f t="shared" si="2"/>
        <v>52</v>
      </c>
      <c r="G2446">
        <f t="shared" si="3"/>
        <v>2019</v>
      </c>
      <c r="H2446" s="37">
        <f t="shared" si="4"/>
        <v>43826</v>
      </c>
    </row>
    <row r="2447">
      <c r="A2447" s="31">
        <v>43826.0</v>
      </c>
      <c r="B2447" s="39" t="s">
        <v>174</v>
      </c>
      <c r="C2447" s="33" t="s">
        <v>4</v>
      </c>
      <c r="D2447" s="40">
        <v>190.0</v>
      </c>
      <c r="E2447" s="35" t="str">
        <f t="shared" si="1"/>
        <v>2019-52</v>
      </c>
      <c r="F2447" s="36">
        <f t="shared" si="2"/>
        <v>52</v>
      </c>
      <c r="G2447">
        <f t="shared" si="3"/>
        <v>2019</v>
      </c>
      <c r="H2447" s="37">
        <f t="shared" si="4"/>
        <v>43826</v>
      </c>
    </row>
    <row r="2448">
      <c r="A2448" s="31">
        <v>43826.0</v>
      </c>
      <c r="B2448" s="39" t="s">
        <v>174</v>
      </c>
      <c r="C2448" s="33" t="s">
        <v>5</v>
      </c>
      <c r="D2448" s="40">
        <v>687.0</v>
      </c>
      <c r="E2448" s="35" t="str">
        <f t="shared" si="1"/>
        <v>2019-52</v>
      </c>
      <c r="F2448" s="36">
        <f t="shared" si="2"/>
        <v>52</v>
      </c>
      <c r="G2448">
        <f t="shared" si="3"/>
        <v>2019</v>
      </c>
      <c r="H2448" s="37">
        <f t="shared" si="4"/>
        <v>43826</v>
      </c>
    </row>
    <row r="2449">
      <c r="A2449" s="31">
        <v>43826.0</v>
      </c>
      <c r="B2449" s="39" t="s">
        <v>174</v>
      </c>
      <c r="C2449" s="39" t="s">
        <v>3</v>
      </c>
      <c r="D2449" s="34">
        <v>5869.0</v>
      </c>
      <c r="E2449" s="35" t="str">
        <f t="shared" si="1"/>
        <v>2019-52</v>
      </c>
      <c r="F2449" s="36">
        <f t="shared" si="2"/>
        <v>52</v>
      </c>
      <c r="G2449">
        <f t="shared" si="3"/>
        <v>2019</v>
      </c>
      <c r="H2449" s="37">
        <f t="shared" si="4"/>
        <v>43826</v>
      </c>
    </row>
    <row r="2450">
      <c r="A2450" s="31">
        <v>43827.0</v>
      </c>
      <c r="B2450" s="39" t="s">
        <v>174</v>
      </c>
      <c r="C2450" s="33" t="s">
        <v>6</v>
      </c>
      <c r="D2450" s="34">
        <v>1951.0</v>
      </c>
      <c r="E2450" s="35" t="str">
        <f t="shared" si="1"/>
        <v>2019-52</v>
      </c>
      <c r="F2450" s="36">
        <f t="shared" si="2"/>
        <v>52</v>
      </c>
      <c r="G2450">
        <f t="shared" si="3"/>
        <v>2019</v>
      </c>
      <c r="H2450" s="37">
        <f t="shared" si="4"/>
        <v>43827</v>
      </c>
    </row>
    <row r="2451">
      <c r="A2451" s="31">
        <v>43827.0</v>
      </c>
      <c r="B2451" s="39" t="s">
        <v>174</v>
      </c>
      <c r="C2451" s="33" t="s">
        <v>4</v>
      </c>
      <c r="D2451" s="40">
        <v>150.0</v>
      </c>
      <c r="E2451" s="35" t="str">
        <f t="shared" si="1"/>
        <v>2019-52</v>
      </c>
      <c r="F2451" s="36">
        <f t="shared" si="2"/>
        <v>52</v>
      </c>
      <c r="G2451">
        <f t="shared" si="3"/>
        <v>2019</v>
      </c>
      <c r="H2451" s="37">
        <f t="shared" si="4"/>
        <v>43827</v>
      </c>
    </row>
    <row r="2452">
      <c r="A2452" s="31">
        <v>43827.0</v>
      </c>
      <c r="B2452" s="39" t="s">
        <v>174</v>
      </c>
      <c r="C2452" s="33" t="s">
        <v>5</v>
      </c>
      <c r="D2452" s="40">
        <v>490.0</v>
      </c>
      <c r="E2452" s="35" t="str">
        <f t="shared" si="1"/>
        <v>2019-52</v>
      </c>
      <c r="F2452" s="36">
        <f t="shared" si="2"/>
        <v>52</v>
      </c>
      <c r="G2452">
        <f t="shared" si="3"/>
        <v>2019</v>
      </c>
      <c r="H2452" s="37">
        <f t="shared" si="4"/>
        <v>43827</v>
      </c>
    </row>
    <row r="2453">
      <c r="A2453" s="31">
        <v>43827.0</v>
      </c>
      <c r="B2453" s="39" t="s">
        <v>174</v>
      </c>
      <c r="C2453" s="39" t="s">
        <v>3</v>
      </c>
      <c r="D2453" s="34">
        <v>5513.0</v>
      </c>
      <c r="E2453" s="35" t="str">
        <f t="shared" si="1"/>
        <v>2019-52</v>
      </c>
      <c r="F2453" s="36">
        <f t="shared" si="2"/>
        <v>52</v>
      </c>
      <c r="G2453">
        <f t="shared" si="3"/>
        <v>2019</v>
      </c>
      <c r="H2453" s="37">
        <f t="shared" si="4"/>
        <v>43827</v>
      </c>
    </row>
    <row r="2454">
      <c r="A2454" s="31">
        <v>43828.0</v>
      </c>
      <c r="B2454" s="39" t="s">
        <v>174</v>
      </c>
      <c r="C2454" s="33" t="s">
        <v>6</v>
      </c>
      <c r="D2454" s="34">
        <v>1603.0</v>
      </c>
      <c r="E2454" s="35" t="str">
        <f t="shared" si="1"/>
        <v>2019-53</v>
      </c>
      <c r="F2454" s="36">
        <f t="shared" si="2"/>
        <v>53</v>
      </c>
      <c r="G2454">
        <f t="shared" si="3"/>
        <v>2019</v>
      </c>
      <c r="H2454" s="37">
        <f t="shared" si="4"/>
        <v>43828</v>
      </c>
    </row>
    <row r="2455">
      <c r="A2455" s="31">
        <v>43828.0</v>
      </c>
      <c r="B2455" s="39" t="s">
        <v>174</v>
      </c>
      <c r="C2455" s="33" t="s">
        <v>4</v>
      </c>
      <c r="D2455" s="40">
        <v>213.0</v>
      </c>
      <c r="E2455" s="35" t="str">
        <f t="shared" si="1"/>
        <v>2019-53</v>
      </c>
      <c r="F2455" s="36">
        <f t="shared" si="2"/>
        <v>53</v>
      </c>
      <c r="G2455">
        <f t="shared" si="3"/>
        <v>2019</v>
      </c>
      <c r="H2455" s="37">
        <f t="shared" si="4"/>
        <v>43828</v>
      </c>
    </row>
    <row r="2456">
      <c r="A2456" s="31">
        <v>43828.0</v>
      </c>
      <c r="B2456" s="39" t="s">
        <v>174</v>
      </c>
      <c r="C2456" s="33" t="s">
        <v>5</v>
      </c>
      <c r="D2456" s="40">
        <v>600.0</v>
      </c>
      <c r="E2456" s="35" t="str">
        <f t="shared" si="1"/>
        <v>2019-53</v>
      </c>
      <c r="F2456" s="36">
        <f t="shared" si="2"/>
        <v>53</v>
      </c>
      <c r="G2456">
        <f t="shared" si="3"/>
        <v>2019</v>
      </c>
      <c r="H2456" s="37">
        <f t="shared" si="4"/>
        <v>43828</v>
      </c>
    </row>
    <row r="2457">
      <c r="A2457" s="31">
        <v>43828.0</v>
      </c>
      <c r="B2457" s="39" t="s">
        <v>174</v>
      </c>
      <c r="C2457" s="39" t="s">
        <v>3</v>
      </c>
      <c r="D2457" s="34">
        <v>5355.0</v>
      </c>
      <c r="E2457" s="35" t="str">
        <f t="shared" si="1"/>
        <v>2019-53</v>
      </c>
      <c r="F2457" s="36">
        <f t="shared" si="2"/>
        <v>53</v>
      </c>
      <c r="G2457">
        <f t="shared" si="3"/>
        <v>2019</v>
      </c>
      <c r="H2457" s="37">
        <f t="shared" si="4"/>
        <v>43828</v>
      </c>
    </row>
    <row r="2458">
      <c r="A2458" s="31">
        <v>43829.0</v>
      </c>
      <c r="B2458" s="39" t="s">
        <v>174</v>
      </c>
      <c r="C2458" s="33" t="s">
        <v>6</v>
      </c>
      <c r="D2458" s="34">
        <v>1904.0</v>
      </c>
      <c r="E2458" s="35" t="str">
        <f t="shared" si="1"/>
        <v>2019-53</v>
      </c>
      <c r="F2458" s="36">
        <f t="shared" si="2"/>
        <v>53</v>
      </c>
      <c r="G2458">
        <f t="shared" si="3"/>
        <v>2019</v>
      </c>
      <c r="H2458" s="37">
        <f t="shared" si="4"/>
        <v>43829</v>
      </c>
    </row>
    <row r="2459">
      <c r="A2459" s="31">
        <v>43829.0</v>
      </c>
      <c r="B2459" s="39" t="s">
        <v>174</v>
      </c>
      <c r="C2459" s="33" t="s">
        <v>4</v>
      </c>
      <c r="D2459" s="40">
        <v>229.0</v>
      </c>
      <c r="E2459" s="35" t="str">
        <f t="shared" si="1"/>
        <v>2019-53</v>
      </c>
      <c r="F2459" s="36">
        <f t="shared" si="2"/>
        <v>53</v>
      </c>
      <c r="G2459">
        <f t="shared" si="3"/>
        <v>2019</v>
      </c>
      <c r="H2459" s="37">
        <f t="shared" si="4"/>
        <v>43829</v>
      </c>
    </row>
    <row r="2460">
      <c r="A2460" s="31">
        <v>43829.0</v>
      </c>
      <c r="B2460" s="39" t="s">
        <v>174</v>
      </c>
      <c r="C2460" s="33" t="s">
        <v>5</v>
      </c>
      <c r="D2460" s="40">
        <v>506.0</v>
      </c>
      <c r="E2460" s="35" t="str">
        <f t="shared" si="1"/>
        <v>2019-53</v>
      </c>
      <c r="F2460" s="36">
        <f t="shared" si="2"/>
        <v>53</v>
      </c>
      <c r="G2460">
        <f t="shared" si="3"/>
        <v>2019</v>
      </c>
      <c r="H2460" s="37">
        <f t="shared" si="4"/>
        <v>43829</v>
      </c>
    </row>
    <row r="2461">
      <c r="A2461" s="31">
        <v>43829.0</v>
      </c>
      <c r="B2461" s="39" t="s">
        <v>174</v>
      </c>
      <c r="C2461" s="39" t="s">
        <v>3</v>
      </c>
      <c r="D2461" s="34">
        <v>5782.0</v>
      </c>
      <c r="E2461" s="35" t="str">
        <f t="shared" si="1"/>
        <v>2019-53</v>
      </c>
      <c r="F2461" s="36">
        <f t="shared" si="2"/>
        <v>53</v>
      </c>
      <c r="G2461">
        <f t="shared" si="3"/>
        <v>2019</v>
      </c>
      <c r="H2461" s="37">
        <f t="shared" si="4"/>
        <v>43829</v>
      </c>
    </row>
    <row r="2462">
      <c r="A2462" s="31">
        <v>43830.0</v>
      </c>
      <c r="B2462" s="39" t="s">
        <v>174</v>
      </c>
      <c r="C2462" s="33" t="s">
        <v>6</v>
      </c>
      <c r="D2462" s="34">
        <v>1659.0</v>
      </c>
      <c r="E2462" s="35" t="str">
        <f t="shared" si="1"/>
        <v>2019-53</v>
      </c>
      <c r="F2462" s="36">
        <f t="shared" si="2"/>
        <v>53</v>
      </c>
      <c r="G2462">
        <f t="shared" si="3"/>
        <v>2019</v>
      </c>
      <c r="H2462" s="37">
        <f t="shared" si="4"/>
        <v>43830</v>
      </c>
    </row>
    <row r="2463">
      <c r="A2463" s="31">
        <v>43830.0</v>
      </c>
      <c r="B2463" s="39" t="s">
        <v>174</v>
      </c>
      <c r="C2463" s="33" t="s">
        <v>4</v>
      </c>
      <c r="D2463" s="40">
        <v>190.0</v>
      </c>
      <c r="E2463" s="35" t="str">
        <f t="shared" si="1"/>
        <v>2019-53</v>
      </c>
      <c r="F2463" s="36">
        <f t="shared" si="2"/>
        <v>53</v>
      </c>
      <c r="G2463">
        <f t="shared" si="3"/>
        <v>2019</v>
      </c>
      <c r="H2463" s="37">
        <f t="shared" si="4"/>
        <v>43830</v>
      </c>
    </row>
    <row r="2464">
      <c r="A2464" s="31">
        <v>43830.0</v>
      </c>
      <c r="B2464" s="39" t="s">
        <v>174</v>
      </c>
      <c r="C2464" s="33" t="s">
        <v>5</v>
      </c>
      <c r="D2464" s="40">
        <v>411.0</v>
      </c>
      <c r="E2464" s="35" t="str">
        <f t="shared" si="1"/>
        <v>2019-53</v>
      </c>
      <c r="F2464" s="36">
        <f t="shared" si="2"/>
        <v>53</v>
      </c>
      <c r="G2464">
        <f t="shared" si="3"/>
        <v>2019</v>
      </c>
      <c r="H2464" s="37">
        <f t="shared" si="4"/>
        <v>43830</v>
      </c>
    </row>
    <row r="2465">
      <c r="A2465" s="31">
        <v>43830.0</v>
      </c>
      <c r="B2465" s="39" t="s">
        <v>174</v>
      </c>
      <c r="C2465" s="39" t="s">
        <v>3</v>
      </c>
      <c r="D2465" s="34">
        <v>5142.0</v>
      </c>
      <c r="E2465" s="35" t="str">
        <f t="shared" si="1"/>
        <v>2019-53</v>
      </c>
      <c r="F2465" s="36">
        <f t="shared" si="2"/>
        <v>53</v>
      </c>
      <c r="G2465">
        <f t="shared" si="3"/>
        <v>2019</v>
      </c>
      <c r="H2465" s="37">
        <f t="shared" si="4"/>
        <v>43830</v>
      </c>
    </row>
    <row r="2466">
      <c r="A2466" s="31">
        <v>43831.0</v>
      </c>
      <c r="B2466" s="39" t="s">
        <v>174</v>
      </c>
      <c r="C2466" s="33" t="s">
        <v>6</v>
      </c>
      <c r="D2466" s="34">
        <v>1919.0</v>
      </c>
      <c r="E2466" s="35" t="str">
        <f t="shared" si="1"/>
        <v>2020-01</v>
      </c>
      <c r="F2466" s="36">
        <f t="shared" si="2"/>
        <v>1</v>
      </c>
      <c r="G2466">
        <f t="shared" si="3"/>
        <v>2020</v>
      </c>
      <c r="H2466" s="37">
        <f t="shared" si="4"/>
        <v>43831</v>
      </c>
    </row>
    <row r="2467">
      <c r="A2467" s="31">
        <v>43831.0</v>
      </c>
      <c r="B2467" s="39" t="s">
        <v>174</v>
      </c>
      <c r="C2467" s="33" t="s">
        <v>4</v>
      </c>
      <c r="D2467" s="40">
        <v>229.0</v>
      </c>
      <c r="E2467" s="35" t="str">
        <f t="shared" si="1"/>
        <v>2020-01</v>
      </c>
      <c r="F2467" s="36">
        <f t="shared" si="2"/>
        <v>1</v>
      </c>
      <c r="G2467">
        <f t="shared" si="3"/>
        <v>2020</v>
      </c>
      <c r="H2467" s="37">
        <f t="shared" si="4"/>
        <v>43831</v>
      </c>
    </row>
    <row r="2468">
      <c r="A2468" s="31">
        <v>43831.0</v>
      </c>
      <c r="B2468" s="39" t="s">
        <v>174</v>
      </c>
      <c r="C2468" s="33" t="s">
        <v>5</v>
      </c>
      <c r="D2468" s="40">
        <v>482.0</v>
      </c>
      <c r="E2468" s="35" t="str">
        <f t="shared" si="1"/>
        <v>2020-01</v>
      </c>
      <c r="F2468" s="36">
        <f t="shared" si="2"/>
        <v>1</v>
      </c>
      <c r="G2468">
        <f t="shared" si="3"/>
        <v>2020</v>
      </c>
      <c r="H2468" s="37">
        <f t="shared" si="4"/>
        <v>43831</v>
      </c>
    </row>
    <row r="2469">
      <c r="A2469" s="31">
        <v>43831.0</v>
      </c>
      <c r="B2469" s="39" t="s">
        <v>174</v>
      </c>
      <c r="C2469" s="39" t="s">
        <v>3</v>
      </c>
      <c r="D2469" s="34">
        <v>5869.0</v>
      </c>
      <c r="E2469" s="35" t="str">
        <f t="shared" si="1"/>
        <v>2020-01</v>
      </c>
      <c r="F2469" s="36">
        <f t="shared" si="2"/>
        <v>1</v>
      </c>
      <c r="G2469">
        <f t="shared" si="3"/>
        <v>2020</v>
      </c>
      <c r="H2469" s="37">
        <f t="shared" si="4"/>
        <v>43831</v>
      </c>
    </row>
    <row r="2470">
      <c r="A2470" s="31">
        <v>43832.0</v>
      </c>
      <c r="B2470" s="39" t="s">
        <v>174</v>
      </c>
      <c r="C2470" s="33" t="s">
        <v>6</v>
      </c>
      <c r="D2470" s="34">
        <v>1904.0</v>
      </c>
      <c r="E2470" s="35" t="str">
        <f t="shared" si="1"/>
        <v>2020-01</v>
      </c>
      <c r="F2470" s="36">
        <f t="shared" si="2"/>
        <v>1</v>
      </c>
      <c r="G2470">
        <f t="shared" si="3"/>
        <v>2020</v>
      </c>
      <c r="H2470" s="37">
        <f t="shared" si="4"/>
        <v>43832</v>
      </c>
    </row>
    <row r="2471">
      <c r="A2471" s="31">
        <v>43832.0</v>
      </c>
      <c r="B2471" s="39" t="s">
        <v>174</v>
      </c>
      <c r="C2471" s="33" t="s">
        <v>4</v>
      </c>
      <c r="D2471" s="40">
        <v>221.0</v>
      </c>
      <c r="E2471" s="35" t="str">
        <f t="shared" si="1"/>
        <v>2020-01</v>
      </c>
      <c r="F2471" s="36">
        <f t="shared" si="2"/>
        <v>1</v>
      </c>
      <c r="G2471">
        <f t="shared" si="3"/>
        <v>2020</v>
      </c>
      <c r="H2471" s="37">
        <f t="shared" si="4"/>
        <v>43832</v>
      </c>
    </row>
    <row r="2472">
      <c r="A2472" s="31">
        <v>43832.0</v>
      </c>
      <c r="B2472" s="39" t="s">
        <v>174</v>
      </c>
      <c r="C2472" s="33" t="s">
        <v>5</v>
      </c>
      <c r="D2472" s="40">
        <v>585.0</v>
      </c>
      <c r="E2472" s="35" t="str">
        <f t="shared" si="1"/>
        <v>2020-01</v>
      </c>
      <c r="F2472" s="36">
        <f t="shared" si="2"/>
        <v>1</v>
      </c>
      <c r="G2472">
        <f t="shared" si="3"/>
        <v>2020</v>
      </c>
      <c r="H2472" s="37">
        <f t="shared" si="4"/>
        <v>43832</v>
      </c>
    </row>
    <row r="2473">
      <c r="A2473" s="31">
        <v>43832.0</v>
      </c>
      <c r="B2473" s="39" t="s">
        <v>174</v>
      </c>
      <c r="C2473" s="39" t="s">
        <v>3</v>
      </c>
      <c r="D2473" s="34">
        <v>6327.0</v>
      </c>
      <c r="E2473" s="35" t="str">
        <f t="shared" si="1"/>
        <v>2020-01</v>
      </c>
      <c r="F2473" s="36">
        <f t="shared" si="2"/>
        <v>1</v>
      </c>
      <c r="G2473">
        <f t="shared" si="3"/>
        <v>2020</v>
      </c>
      <c r="H2473" s="37">
        <f t="shared" si="4"/>
        <v>43832</v>
      </c>
    </row>
    <row r="2474">
      <c r="A2474" s="31">
        <v>43833.0</v>
      </c>
      <c r="B2474" s="39" t="s">
        <v>174</v>
      </c>
      <c r="C2474" s="33" t="s">
        <v>6</v>
      </c>
      <c r="D2474" s="34">
        <v>1801.0</v>
      </c>
      <c r="E2474" s="35" t="str">
        <f t="shared" si="1"/>
        <v>2020-01</v>
      </c>
      <c r="F2474" s="36">
        <f t="shared" si="2"/>
        <v>1</v>
      </c>
      <c r="G2474">
        <f t="shared" si="3"/>
        <v>2020</v>
      </c>
      <c r="H2474" s="37">
        <f t="shared" si="4"/>
        <v>43833</v>
      </c>
    </row>
    <row r="2475">
      <c r="A2475" s="31">
        <v>43833.0</v>
      </c>
      <c r="B2475" s="39" t="s">
        <v>174</v>
      </c>
      <c r="C2475" s="33" t="s">
        <v>4</v>
      </c>
      <c r="D2475" s="40">
        <v>205.0</v>
      </c>
      <c r="E2475" s="35" t="str">
        <f t="shared" si="1"/>
        <v>2020-01</v>
      </c>
      <c r="F2475" s="36">
        <f t="shared" si="2"/>
        <v>1</v>
      </c>
      <c r="G2475">
        <f t="shared" si="3"/>
        <v>2020</v>
      </c>
      <c r="H2475" s="37">
        <f t="shared" si="4"/>
        <v>43833</v>
      </c>
    </row>
    <row r="2476">
      <c r="A2476" s="31">
        <v>43833.0</v>
      </c>
      <c r="B2476" s="39" t="s">
        <v>174</v>
      </c>
      <c r="C2476" s="33" t="s">
        <v>5</v>
      </c>
      <c r="D2476" s="40">
        <v>498.0</v>
      </c>
      <c r="E2476" s="35" t="str">
        <f t="shared" si="1"/>
        <v>2020-01</v>
      </c>
      <c r="F2476" s="36">
        <f t="shared" si="2"/>
        <v>1</v>
      </c>
      <c r="G2476">
        <f t="shared" si="3"/>
        <v>2020</v>
      </c>
      <c r="H2476" s="37">
        <f t="shared" si="4"/>
        <v>43833</v>
      </c>
    </row>
    <row r="2477">
      <c r="A2477" s="31">
        <v>43833.0</v>
      </c>
      <c r="B2477" s="39" t="s">
        <v>174</v>
      </c>
      <c r="C2477" s="39" t="s">
        <v>3</v>
      </c>
      <c r="D2477" s="34">
        <v>6208.0</v>
      </c>
      <c r="E2477" s="35" t="str">
        <f t="shared" si="1"/>
        <v>2020-01</v>
      </c>
      <c r="F2477" s="36">
        <f t="shared" si="2"/>
        <v>1</v>
      </c>
      <c r="G2477">
        <f t="shared" si="3"/>
        <v>2020</v>
      </c>
      <c r="H2477" s="37">
        <f t="shared" si="4"/>
        <v>43833</v>
      </c>
    </row>
    <row r="2478">
      <c r="A2478" s="31">
        <v>43834.0</v>
      </c>
      <c r="B2478" s="39" t="s">
        <v>174</v>
      </c>
      <c r="C2478" s="33" t="s">
        <v>6</v>
      </c>
      <c r="D2478" s="34">
        <v>1864.0</v>
      </c>
      <c r="E2478" s="35" t="str">
        <f t="shared" si="1"/>
        <v>2020-01</v>
      </c>
      <c r="F2478" s="36">
        <f t="shared" si="2"/>
        <v>1</v>
      </c>
      <c r="G2478">
        <f t="shared" si="3"/>
        <v>2020</v>
      </c>
      <c r="H2478" s="37">
        <f t="shared" si="4"/>
        <v>43834</v>
      </c>
    </row>
    <row r="2479">
      <c r="A2479" s="31">
        <v>43834.0</v>
      </c>
      <c r="B2479" s="39" t="s">
        <v>174</v>
      </c>
      <c r="C2479" s="33" t="s">
        <v>4</v>
      </c>
      <c r="D2479" s="40">
        <v>182.0</v>
      </c>
      <c r="E2479" s="35" t="str">
        <f t="shared" si="1"/>
        <v>2020-01</v>
      </c>
      <c r="F2479" s="36">
        <f t="shared" si="2"/>
        <v>1</v>
      </c>
      <c r="G2479">
        <f t="shared" si="3"/>
        <v>2020</v>
      </c>
      <c r="H2479" s="37">
        <f t="shared" si="4"/>
        <v>43834</v>
      </c>
    </row>
    <row r="2480">
      <c r="A2480" s="31">
        <v>43834.0</v>
      </c>
      <c r="B2480" s="39" t="s">
        <v>174</v>
      </c>
      <c r="C2480" s="33" t="s">
        <v>5</v>
      </c>
      <c r="D2480" s="40">
        <v>553.0</v>
      </c>
      <c r="E2480" s="35" t="str">
        <f t="shared" si="1"/>
        <v>2020-01</v>
      </c>
      <c r="F2480" s="36">
        <f t="shared" si="2"/>
        <v>1</v>
      </c>
      <c r="G2480">
        <f t="shared" si="3"/>
        <v>2020</v>
      </c>
      <c r="H2480" s="37">
        <f t="shared" si="4"/>
        <v>43834</v>
      </c>
    </row>
    <row r="2481">
      <c r="A2481" s="31">
        <v>43834.0</v>
      </c>
      <c r="B2481" s="39" t="s">
        <v>174</v>
      </c>
      <c r="C2481" s="39" t="s">
        <v>3</v>
      </c>
      <c r="D2481" s="34">
        <v>6366.0</v>
      </c>
      <c r="E2481" s="35" t="str">
        <f t="shared" si="1"/>
        <v>2020-01</v>
      </c>
      <c r="F2481" s="36">
        <f t="shared" si="2"/>
        <v>1</v>
      </c>
      <c r="G2481">
        <f t="shared" si="3"/>
        <v>2020</v>
      </c>
      <c r="H2481" s="37">
        <f t="shared" si="4"/>
        <v>43834</v>
      </c>
    </row>
    <row r="2482">
      <c r="A2482" s="31">
        <v>43835.0</v>
      </c>
      <c r="B2482" s="39" t="s">
        <v>174</v>
      </c>
      <c r="C2482" s="33" t="s">
        <v>6</v>
      </c>
      <c r="D2482" s="34">
        <v>1896.0</v>
      </c>
      <c r="E2482" s="35" t="str">
        <f t="shared" si="1"/>
        <v>2020-02</v>
      </c>
      <c r="F2482" s="36">
        <f t="shared" si="2"/>
        <v>2</v>
      </c>
      <c r="G2482">
        <f t="shared" si="3"/>
        <v>2020</v>
      </c>
      <c r="H2482" s="37">
        <f t="shared" si="4"/>
        <v>43835</v>
      </c>
    </row>
    <row r="2483">
      <c r="A2483" s="31">
        <v>43835.0</v>
      </c>
      <c r="B2483" s="39" t="s">
        <v>174</v>
      </c>
      <c r="C2483" s="33" t="s">
        <v>4</v>
      </c>
      <c r="D2483" s="40">
        <v>245.0</v>
      </c>
      <c r="E2483" s="35" t="str">
        <f t="shared" si="1"/>
        <v>2020-02</v>
      </c>
      <c r="F2483" s="36">
        <f t="shared" si="2"/>
        <v>2</v>
      </c>
      <c r="G2483">
        <f t="shared" si="3"/>
        <v>2020</v>
      </c>
      <c r="H2483" s="37">
        <f t="shared" si="4"/>
        <v>43835</v>
      </c>
    </row>
    <row r="2484">
      <c r="A2484" s="31">
        <v>43835.0</v>
      </c>
      <c r="B2484" s="39" t="s">
        <v>174</v>
      </c>
      <c r="C2484" s="33" t="s">
        <v>5</v>
      </c>
      <c r="D2484" s="40">
        <v>521.0</v>
      </c>
      <c r="E2484" s="35" t="str">
        <f t="shared" si="1"/>
        <v>2020-02</v>
      </c>
      <c r="F2484" s="36">
        <f t="shared" si="2"/>
        <v>2</v>
      </c>
      <c r="G2484">
        <f t="shared" si="3"/>
        <v>2020</v>
      </c>
      <c r="H2484" s="37">
        <f t="shared" si="4"/>
        <v>43835</v>
      </c>
    </row>
    <row r="2485">
      <c r="A2485" s="31">
        <v>43835.0</v>
      </c>
      <c r="B2485" s="39" t="s">
        <v>174</v>
      </c>
      <c r="C2485" s="39" t="s">
        <v>3</v>
      </c>
      <c r="D2485" s="34">
        <v>6248.0</v>
      </c>
      <c r="E2485" s="35" t="str">
        <f t="shared" si="1"/>
        <v>2020-02</v>
      </c>
      <c r="F2485" s="36">
        <f t="shared" si="2"/>
        <v>2</v>
      </c>
      <c r="G2485">
        <f t="shared" si="3"/>
        <v>2020</v>
      </c>
      <c r="H2485" s="37">
        <f t="shared" si="4"/>
        <v>43835</v>
      </c>
    </row>
    <row r="2486">
      <c r="A2486" s="31">
        <v>43836.0</v>
      </c>
      <c r="B2486" s="39" t="s">
        <v>174</v>
      </c>
      <c r="C2486" s="33" t="s">
        <v>6</v>
      </c>
      <c r="D2486" s="34">
        <v>1793.0</v>
      </c>
      <c r="E2486" s="35" t="str">
        <f t="shared" si="1"/>
        <v>2020-02</v>
      </c>
      <c r="F2486" s="36">
        <f t="shared" si="2"/>
        <v>2</v>
      </c>
      <c r="G2486">
        <f t="shared" si="3"/>
        <v>2020</v>
      </c>
      <c r="H2486" s="37">
        <f t="shared" si="4"/>
        <v>43836</v>
      </c>
    </row>
    <row r="2487">
      <c r="A2487" s="31">
        <v>43836.0</v>
      </c>
      <c r="B2487" s="39" t="s">
        <v>174</v>
      </c>
      <c r="C2487" s="33" t="s">
        <v>4</v>
      </c>
      <c r="D2487" s="40">
        <v>126.0</v>
      </c>
      <c r="E2487" s="35" t="str">
        <f t="shared" si="1"/>
        <v>2020-02</v>
      </c>
      <c r="F2487" s="36">
        <f t="shared" si="2"/>
        <v>2</v>
      </c>
      <c r="G2487">
        <f t="shared" si="3"/>
        <v>2020</v>
      </c>
      <c r="H2487" s="37">
        <f t="shared" si="4"/>
        <v>43836</v>
      </c>
    </row>
    <row r="2488">
      <c r="A2488" s="31">
        <v>43836.0</v>
      </c>
      <c r="B2488" s="39" t="s">
        <v>174</v>
      </c>
      <c r="C2488" s="33" t="s">
        <v>5</v>
      </c>
      <c r="D2488" s="40">
        <v>419.0</v>
      </c>
      <c r="E2488" s="35" t="str">
        <f t="shared" si="1"/>
        <v>2020-02</v>
      </c>
      <c r="F2488" s="36">
        <f t="shared" si="2"/>
        <v>2</v>
      </c>
      <c r="G2488">
        <f t="shared" si="3"/>
        <v>2020</v>
      </c>
      <c r="H2488" s="37">
        <f t="shared" si="4"/>
        <v>43836</v>
      </c>
    </row>
    <row r="2489">
      <c r="A2489" s="31">
        <v>43836.0</v>
      </c>
      <c r="B2489" s="39" t="s">
        <v>174</v>
      </c>
      <c r="C2489" s="39" t="s">
        <v>3</v>
      </c>
      <c r="D2489" s="34">
        <v>5750.0</v>
      </c>
      <c r="E2489" s="35" t="str">
        <f t="shared" si="1"/>
        <v>2020-02</v>
      </c>
      <c r="F2489" s="36">
        <f t="shared" si="2"/>
        <v>2</v>
      </c>
      <c r="G2489">
        <f t="shared" si="3"/>
        <v>2020</v>
      </c>
      <c r="H2489" s="37">
        <f t="shared" si="4"/>
        <v>43836</v>
      </c>
    </row>
    <row r="2490">
      <c r="A2490" s="31">
        <v>43837.0</v>
      </c>
      <c r="B2490" s="39" t="s">
        <v>174</v>
      </c>
      <c r="C2490" s="33" t="s">
        <v>6</v>
      </c>
      <c r="D2490" s="34">
        <v>1754.0</v>
      </c>
      <c r="E2490" s="35" t="str">
        <f t="shared" si="1"/>
        <v>2020-02</v>
      </c>
      <c r="F2490" s="36">
        <f t="shared" si="2"/>
        <v>2</v>
      </c>
      <c r="G2490">
        <f t="shared" si="3"/>
        <v>2020</v>
      </c>
      <c r="H2490" s="37">
        <f t="shared" si="4"/>
        <v>43837</v>
      </c>
    </row>
    <row r="2491">
      <c r="A2491" s="31">
        <v>43837.0</v>
      </c>
      <c r="B2491" s="39" t="s">
        <v>174</v>
      </c>
      <c r="C2491" s="33" t="s">
        <v>4</v>
      </c>
      <c r="D2491" s="40">
        <v>111.0</v>
      </c>
      <c r="E2491" s="35" t="str">
        <f t="shared" si="1"/>
        <v>2020-02</v>
      </c>
      <c r="F2491" s="36">
        <f t="shared" si="2"/>
        <v>2</v>
      </c>
      <c r="G2491">
        <f t="shared" si="3"/>
        <v>2020</v>
      </c>
      <c r="H2491" s="37">
        <f t="shared" si="4"/>
        <v>43837</v>
      </c>
    </row>
    <row r="2492">
      <c r="A2492" s="31">
        <v>43837.0</v>
      </c>
      <c r="B2492" s="39" t="s">
        <v>174</v>
      </c>
      <c r="C2492" s="33" t="s">
        <v>5</v>
      </c>
      <c r="D2492" s="40">
        <v>292.0</v>
      </c>
      <c r="E2492" s="35" t="str">
        <f t="shared" si="1"/>
        <v>2020-02</v>
      </c>
      <c r="F2492" s="36">
        <f t="shared" si="2"/>
        <v>2</v>
      </c>
      <c r="G2492">
        <f t="shared" si="3"/>
        <v>2020</v>
      </c>
      <c r="H2492" s="37">
        <f t="shared" si="4"/>
        <v>43837</v>
      </c>
    </row>
    <row r="2493">
      <c r="A2493" s="31">
        <v>43837.0</v>
      </c>
      <c r="B2493" s="39" t="s">
        <v>174</v>
      </c>
      <c r="C2493" s="39" t="s">
        <v>3</v>
      </c>
      <c r="D2493" s="34">
        <v>5458.0</v>
      </c>
      <c r="E2493" s="35" t="str">
        <f t="shared" si="1"/>
        <v>2020-02</v>
      </c>
      <c r="F2493" s="36">
        <f t="shared" si="2"/>
        <v>2</v>
      </c>
      <c r="G2493">
        <f t="shared" si="3"/>
        <v>2020</v>
      </c>
      <c r="H2493" s="37">
        <f t="shared" si="4"/>
        <v>43837</v>
      </c>
    </row>
    <row r="2494">
      <c r="A2494" s="31">
        <v>43838.0</v>
      </c>
      <c r="B2494" s="39" t="s">
        <v>174</v>
      </c>
      <c r="C2494" s="33" t="s">
        <v>6</v>
      </c>
      <c r="D2494" s="34">
        <v>1596.0</v>
      </c>
      <c r="E2494" s="35" t="str">
        <f t="shared" si="1"/>
        <v>2020-02</v>
      </c>
      <c r="F2494" s="36">
        <f t="shared" si="2"/>
        <v>2</v>
      </c>
      <c r="G2494">
        <f t="shared" si="3"/>
        <v>2020</v>
      </c>
      <c r="H2494" s="37">
        <f t="shared" si="4"/>
        <v>43838</v>
      </c>
    </row>
    <row r="2495">
      <c r="A2495" s="31">
        <v>43838.0</v>
      </c>
      <c r="B2495" s="39" t="s">
        <v>174</v>
      </c>
      <c r="C2495" s="33" t="s">
        <v>4</v>
      </c>
      <c r="D2495" s="40">
        <v>126.0</v>
      </c>
      <c r="E2495" s="35" t="str">
        <f t="shared" si="1"/>
        <v>2020-02</v>
      </c>
      <c r="F2495" s="36">
        <f t="shared" si="2"/>
        <v>2</v>
      </c>
      <c r="G2495">
        <f t="shared" si="3"/>
        <v>2020</v>
      </c>
      <c r="H2495" s="37">
        <f t="shared" si="4"/>
        <v>43838</v>
      </c>
    </row>
    <row r="2496">
      <c r="A2496" s="31">
        <v>43838.0</v>
      </c>
      <c r="B2496" s="39" t="s">
        <v>174</v>
      </c>
      <c r="C2496" s="33" t="s">
        <v>5</v>
      </c>
      <c r="D2496" s="40">
        <v>419.0</v>
      </c>
      <c r="E2496" s="35" t="str">
        <f t="shared" si="1"/>
        <v>2020-02</v>
      </c>
      <c r="F2496" s="36">
        <f t="shared" si="2"/>
        <v>2</v>
      </c>
      <c r="G2496">
        <f t="shared" si="3"/>
        <v>2020</v>
      </c>
      <c r="H2496" s="37">
        <f t="shared" si="4"/>
        <v>43838</v>
      </c>
    </row>
    <row r="2497">
      <c r="A2497" s="31">
        <v>43838.0</v>
      </c>
      <c r="B2497" s="39" t="s">
        <v>174</v>
      </c>
      <c r="C2497" s="39" t="s">
        <v>3</v>
      </c>
      <c r="D2497" s="34">
        <v>5498.0</v>
      </c>
      <c r="E2497" s="35" t="str">
        <f t="shared" si="1"/>
        <v>2020-02</v>
      </c>
      <c r="F2497" s="36">
        <f t="shared" si="2"/>
        <v>2</v>
      </c>
      <c r="G2497">
        <f t="shared" si="3"/>
        <v>2020</v>
      </c>
      <c r="H2497" s="37">
        <f t="shared" si="4"/>
        <v>43838</v>
      </c>
    </row>
    <row r="2498">
      <c r="A2498" s="31">
        <v>43839.0</v>
      </c>
      <c r="B2498" s="39" t="s">
        <v>174</v>
      </c>
      <c r="C2498" s="33" t="s">
        <v>6</v>
      </c>
      <c r="D2498" s="34">
        <v>1461.0</v>
      </c>
      <c r="E2498" s="35" t="str">
        <f t="shared" si="1"/>
        <v>2020-02</v>
      </c>
      <c r="F2498" s="36">
        <f t="shared" si="2"/>
        <v>2</v>
      </c>
      <c r="G2498">
        <f t="shared" si="3"/>
        <v>2020</v>
      </c>
      <c r="H2498" s="37">
        <f t="shared" si="4"/>
        <v>43839</v>
      </c>
    </row>
    <row r="2499">
      <c r="A2499" s="31">
        <v>43839.0</v>
      </c>
      <c r="B2499" s="39" t="s">
        <v>174</v>
      </c>
      <c r="C2499" s="33" t="s">
        <v>4</v>
      </c>
      <c r="D2499" s="40">
        <v>213.0</v>
      </c>
      <c r="E2499" s="35" t="str">
        <f t="shared" si="1"/>
        <v>2020-02</v>
      </c>
      <c r="F2499" s="36">
        <f t="shared" si="2"/>
        <v>2</v>
      </c>
      <c r="G2499">
        <f t="shared" si="3"/>
        <v>2020</v>
      </c>
      <c r="H2499" s="37">
        <f t="shared" si="4"/>
        <v>43839</v>
      </c>
    </row>
    <row r="2500">
      <c r="A2500" s="31">
        <v>43839.0</v>
      </c>
      <c r="B2500" s="39" t="s">
        <v>174</v>
      </c>
      <c r="C2500" s="33" t="s">
        <v>5</v>
      </c>
      <c r="D2500" s="40">
        <v>521.0</v>
      </c>
      <c r="E2500" s="35" t="str">
        <f t="shared" si="1"/>
        <v>2020-02</v>
      </c>
      <c r="F2500" s="36">
        <f t="shared" si="2"/>
        <v>2</v>
      </c>
      <c r="G2500">
        <f t="shared" si="3"/>
        <v>2020</v>
      </c>
      <c r="H2500" s="37">
        <f t="shared" si="4"/>
        <v>43839</v>
      </c>
    </row>
    <row r="2501">
      <c r="A2501" s="31">
        <v>43839.0</v>
      </c>
      <c r="B2501" s="39" t="s">
        <v>174</v>
      </c>
      <c r="C2501" s="39" t="s">
        <v>3</v>
      </c>
      <c r="D2501" s="34">
        <v>5110.0</v>
      </c>
      <c r="E2501" s="35" t="str">
        <f t="shared" si="1"/>
        <v>2020-02</v>
      </c>
      <c r="F2501" s="36">
        <f t="shared" si="2"/>
        <v>2</v>
      </c>
      <c r="G2501">
        <f t="shared" si="3"/>
        <v>2020</v>
      </c>
      <c r="H2501" s="37">
        <f t="shared" si="4"/>
        <v>43839</v>
      </c>
    </row>
    <row r="2502">
      <c r="A2502" s="31">
        <v>43840.0</v>
      </c>
      <c r="B2502" s="39" t="s">
        <v>174</v>
      </c>
      <c r="C2502" s="33" t="s">
        <v>6</v>
      </c>
      <c r="D2502" s="34">
        <v>1509.0</v>
      </c>
      <c r="E2502" s="35" t="str">
        <f t="shared" si="1"/>
        <v>2020-02</v>
      </c>
      <c r="F2502" s="36">
        <f t="shared" si="2"/>
        <v>2</v>
      </c>
      <c r="G2502">
        <f t="shared" si="3"/>
        <v>2020</v>
      </c>
      <c r="H2502" s="37">
        <f t="shared" si="4"/>
        <v>43840</v>
      </c>
    </row>
    <row r="2503">
      <c r="A2503" s="31">
        <v>43840.0</v>
      </c>
      <c r="B2503" s="39" t="s">
        <v>174</v>
      </c>
      <c r="C2503" s="33" t="s">
        <v>4</v>
      </c>
      <c r="D2503" s="40">
        <v>134.0</v>
      </c>
      <c r="E2503" s="35" t="str">
        <f t="shared" si="1"/>
        <v>2020-02</v>
      </c>
      <c r="F2503" s="36">
        <f t="shared" si="2"/>
        <v>2</v>
      </c>
      <c r="G2503">
        <f t="shared" si="3"/>
        <v>2020</v>
      </c>
      <c r="H2503" s="37">
        <f t="shared" si="4"/>
        <v>43840</v>
      </c>
    </row>
    <row r="2504">
      <c r="A2504" s="31">
        <v>43840.0</v>
      </c>
      <c r="B2504" s="39" t="s">
        <v>174</v>
      </c>
      <c r="C2504" s="33" t="s">
        <v>5</v>
      </c>
      <c r="D2504" s="40">
        <v>490.0</v>
      </c>
      <c r="E2504" s="35" t="str">
        <f t="shared" si="1"/>
        <v>2020-02</v>
      </c>
      <c r="F2504" s="36">
        <f t="shared" si="2"/>
        <v>2</v>
      </c>
      <c r="G2504">
        <f t="shared" si="3"/>
        <v>2020</v>
      </c>
      <c r="H2504" s="37">
        <f t="shared" si="4"/>
        <v>43840</v>
      </c>
    </row>
    <row r="2505">
      <c r="A2505" s="31">
        <v>43840.0</v>
      </c>
      <c r="B2505" s="39" t="s">
        <v>174</v>
      </c>
      <c r="C2505" s="39" t="s">
        <v>3</v>
      </c>
      <c r="D2505" s="34">
        <v>5213.0</v>
      </c>
      <c r="E2505" s="35" t="str">
        <f t="shared" si="1"/>
        <v>2020-02</v>
      </c>
      <c r="F2505" s="36">
        <f t="shared" si="2"/>
        <v>2</v>
      </c>
      <c r="G2505">
        <f t="shared" si="3"/>
        <v>2020</v>
      </c>
      <c r="H2505" s="37">
        <f t="shared" si="4"/>
        <v>43840</v>
      </c>
    </row>
    <row r="2506">
      <c r="A2506" s="31">
        <v>43841.0</v>
      </c>
      <c r="B2506" s="39" t="s">
        <v>174</v>
      </c>
      <c r="C2506" s="33" t="s">
        <v>6</v>
      </c>
      <c r="D2506" s="34">
        <v>1643.0</v>
      </c>
      <c r="E2506" s="35" t="str">
        <f t="shared" si="1"/>
        <v>2020-02</v>
      </c>
      <c r="F2506" s="36">
        <f t="shared" si="2"/>
        <v>2</v>
      </c>
      <c r="G2506">
        <f t="shared" si="3"/>
        <v>2020</v>
      </c>
      <c r="H2506" s="37">
        <f t="shared" si="4"/>
        <v>43841</v>
      </c>
    </row>
    <row r="2507">
      <c r="A2507" s="31">
        <v>43841.0</v>
      </c>
      <c r="B2507" s="39" t="s">
        <v>174</v>
      </c>
      <c r="C2507" s="33" t="s">
        <v>4</v>
      </c>
      <c r="D2507" s="40">
        <v>111.0</v>
      </c>
      <c r="E2507" s="35" t="str">
        <f t="shared" si="1"/>
        <v>2020-02</v>
      </c>
      <c r="F2507" s="36">
        <f t="shared" si="2"/>
        <v>2</v>
      </c>
      <c r="G2507">
        <f t="shared" si="3"/>
        <v>2020</v>
      </c>
      <c r="H2507" s="37">
        <f t="shared" si="4"/>
        <v>43841</v>
      </c>
    </row>
    <row r="2508">
      <c r="A2508" s="31">
        <v>43841.0</v>
      </c>
      <c r="B2508" s="39" t="s">
        <v>174</v>
      </c>
      <c r="C2508" s="33" t="s">
        <v>5</v>
      </c>
      <c r="D2508" s="40">
        <v>434.0</v>
      </c>
      <c r="E2508" s="35" t="str">
        <f t="shared" si="1"/>
        <v>2020-02</v>
      </c>
      <c r="F2508" s="36">
        <f t="shared" si="2"/>
        <v>2</v>
      </c>
      <c r="G2508">
        <f t="shared" si="3"/>
        <v>2020</v>
      </c>
      <c r="H2508" s="37">
        <f t="shared" si="4"/>
        <v>43841</v>
      </c>
    </row>
    <row r="2509">
      <c r="A2509" s="31">
        <v>43841.0</v>
      </c>
      <c r="B2509" s="39" t="s">
        <v>174</v>
      </c>
      <c r="C2509" s="39" t="s">
        <v>3</v>
      </c>
      <c r="D2509" s="34">
        <v>5624.0</v>
      </c>
      <c r="E2509" s="35" t="str">
        <f t="shared" si="1"/>
        <v>2020-02</v>
      </c>
      <c r="F2509" s="36">
        <f t="shared" si="2"/>
        <v>2</v>
      </c>
      <c r="G2509">
        <f t="shared" si="3"/>
        <v>2020</v>
      </c>
      <c r="H2509" s="37">
        <f t="shared" si="4"/>
        <v>43841</v>
      </c>
    </row>
    <row r="2510">
      <c r="A2510" s="31">
        <v>43842.0</v>
      </c>
      <c r="B2510" s="39" t="s">
        <v>174</v>
      </c>
      <c r="C2510" s="33" t="s">
        <v>6</v>
      </c>
      <c r="D2510" s="34">
        <v>1746.0</v>
      </c>
      <c r="E2510" s="35" t="str">
        <f t="shared" si="1"/>
        <v>2020-03</v>
      </c>
      <c r="F2510" s="36">
        <f t="shared" si="2"/>
        <v>3</v>
      </c>
      <c r="G2510">
        <f t="shared" si="3"/>
        <v>2020</v>
      </c>
      <c r="H2510" s="37">
        <f t="shared" si="4"/>
        <v>43842</v>
      </c>
    </row>
    <row r="2511">
      <c r="A2511" s="31">
        <v>43842.0</v>
      </c>
      <c r="B2511" s="39" t="s">
        <v>174</v>
      </c>
      <c r="C2511" s="33" t="s">
        <v>4</v>
      </c>
      <c r="D2511" s="40">
        <v>126.0</v>
      </c>
      <c r="E2511" s="35" t="str">
        <f t="shared" si="1"/>
        <v>2020-03</v>
      </c>
      <c r="F2511" s="36">
        <f t="shared" si="2"/>
        <v>3</v>
      </c>
      <c r="G2511">
        <f t="shared" si="3"/>
        <v>2020</v>
      </c>
      <c r="H2511" s="37">
        <f t="shared" si="4"/>
        <v>43842</v>
      </c>
    </row>
    <row r="2512">
      <c r="A2512" s="31">
        <v>43842.0</v>
      </c>
      <c r="B2512" s="39" t="s">
        <v>174</v>
      </c>
      <c r="C2512" s="33" t="s">
        <v>5</v>
      </c>
      <c r="D2512" s="40">
        <v>466.0</v>
      </c>
      <c r="E2512" s="35" t="str">
        <f t="shared" si="1"/>
        <v>2020-03</v>
      </c>
      <c r="F2512" s="36">
        <f t="shared" si="2"/>
        <v>3</v>
      </c>
      <c r="G2512">
        <f t="shared" si="3"/>
        <v>2020</v>
      </c>
      <c r="H2512" s="37">
        <f t="shared" si="4"/>
        <v>43842</v>
      </c>
    </row>
    <row r="2513">
      <c r="A2513" s="31">
        <v>43842.0</v>
      </c>
      <c r="B2513" s="39" t="s">
        <v>174</v>
      </c>
      <c r="C2513" s="39" t="s">
        <v>3</v>
      </c>
      <c r="D2513" s="34">
        <v>5419.0</v>
      </c>
      <c r="E2513" s="35" t="str">
        <f t="shared" si="1"/>
        <v>2020-03</v>
      </c>
      <c r="F2513" s="36">
        <f t="shared" si="2"/>
        <v>3</v>
      </c>
      <c r="G2513">
        <f t="shared" si="3"/>
        <v>2020</v>
      </c>
      <c r="H2513" s="37">
        <f t="shared" si="4"/>
        <v>43842</v>
      </c>
    </row>
    <row r="2514">
      <c r="A2514" s="31">
        <v>43843.0</v>
      </c>
      <c r="B2514" s="39" t="s">
        <v>174</v>
      </c>
      <c r="C2514" s="33" t="s">
        <v>6</v>
      </c>
      <c r="D2514" s="34">
        <v>1564.0</v>
      </c>
      <c r="E2514" s="35" t="str">
        <f t="shared" si="1"/>
        <v>2020-03</v>
      </c>
      <c r="F2514" s="36">
        <f t="shared" si="2"/>
        <v>3</v>
      </c>
      <c r="G2514">
        <f t="shared" si="3"/>
        <v>2020</v>
      </c>
      <c r="H2514" s="37">
        <f t="shared" si="4"/>
        <v>43843</v>
      </c>
    </row>
    <row r="2515">
      <c r="A2515" s="31">
        <v>43843.0</v>
      </c>
      <c r="B2515" s="39" t="s">
        <v>174</v>
      </c>
      <c r="C2515" s="33" t="s">
        <v>4</v>
      </c>
      <c r="D2515" s="40">
        <v>166.0</v>
      </c>
      <c r="E2515" s="35" t="str">
        <f t="shared" si="1"/>
        <v>2020-03</v>
      </c>
      <c r="F2515" s="36">
        <f t="shared" si="2"/>
        <v>3</v>
      </c>
      <c r="G2515">
        <f t="shared" si="3"/>
        <v>2020</v>
      </c>
      <c r="H2515" s="37">
        <f t="shared" si="4"/>
        <v>43843</v>
      </c>
    </row>
    <row r="2516">
      <c r="A2516" s="31">
        <v>43843.0</v>
      </c>
      <c r="B2516" s="39" t="s">
        <v>174</v>
      </c>
      <c r="C2516" s="33" t="s">
        <v>5</v>
      </c>
      <c r="D2516" s="40">
        <v>553.0</v>
      </c>
      <c r="E2516" s="35" t="str">
        <f t="shared" si="1"/>
        <v>2020-03</v>
      </c>
      <c r="F2516" s="36">
        <f t="shared" si="2"/>
        <v>3</v>
      </c>
      <c r="G2516">
        <f t="shared" si="3"/>
        <v>2020</v>
      </c>
      <c r="H2516" s="37">
        <f t="shared" si="4"/>
        <v>43843</v>
      </c>
    </row>
    <row r="2517">
      <c r="A2517" s="31">
        <v>43843.0</v>
      </c>
      <c r="B2517" s="39" t="s">
        <v>174</v>
      </c>
      <c r="C2517" s="39" t="s">
        <v>3</v>
      </c>
      <c r="D2517" s="34">
        <v>4921.0</v>
      </c>
      <c r="E2517" s="35" t="str">
        <f t="shared" si="1"/>
        <v>2020-03</v>
      </c>
      <c r="F2517" s="36">
        <f t="shared" si="2"/>
        <v>3</v>
      </c>
      <c r="G2517">
        <f t="shared" si="3"/>
        <v>2020</v>
      </c>
      <c r="H2517" s="37">
        <f t="shared" si="4"/>
        <v>43843</v>
      </c>
    </row>
    <row r="2518">
      <c r="A2518" s="31">
        <v>43844.0</v>
      </c>
      <c r="B2518" s="39" t="s">
        <v>174</v>
      </c>
      <c r="C2518" s="33" t="s">
        <v>6</v>
      </c>
      <c r="D2518" s="34">
        <v>1366.0</v>
      </c>
      <c r="E2518" s="35" t="str">
        <f t="shared" si="1"/>
        <v>2020-03</v>
      </c>
      <c r="F2518" s="36">
        <f t="shared" si="2"/>
        <v>3</v>
      </c>
      <c r="G2518">
        <f t="shared" si="3"/>
        <v>2020</v>
      </c>
      <c r="H2518" s="37">
        <f t="shared" si="4"/>
        <v>43844</v>
      </c>
    </row>
    <row r="2519">
      <c r="A2519" s="31">
        <v>43844.0</v>
      </c>
      <c r="B2519" s="39" t="s">
        <v>174</v>
      </c>
      <c r="C2519" s="33" t="s">
        <v>4</v>
      </c>
      <c r="D2519" s="40">
        <v>111.0</v>
      </c>
      <c r="E2519" s="35" t="str">
        <f t="shared" si="1"/>
        <v>2020-03</v>
      </c>
      <c r="F2519" s="36">
        <f t="shared" si="2"/>
        <v>3</v>
      </c>
      <c r="G2519">
        <f t="shared" si="3"/>
        <v>2020</v>
      </c>
      <c r="H2519" s="37">
        <f t="shared" si="4"/>
        <v>43844</v>
      </c>
    </row>
    <row r="2520">
      <c r="A2520" s="31">
        <v>43844.0</v>
      </c>
      <c r="B2520" s="39" t="s">
        <v>174</v>
      </c>
      <c r="C2520" s="33" t="s">
        <v>5</v>
      </c>
      <c r="D2520" s="40">
        <v>395.0</v>
      </c>
      <c r="E2520" s="35" t="str">
        <f t="shared" si="1"/>
        <v>2020-03</v>
      </c>
      <c r="F2520" s="36">
        <f t="shared" si="2"/>
        <v>3</v>
      </c>
      <c r="G2520">
        <f t="shared" si="3"/>
        <v>2020</v>
      </c>
      <c r="H2520" s="37">
        <f t="shared" si="4"/>
        <v>43844</v>
      </c>
    </row>
    <row r="2521">
      <c r="A2521" s="31">
        <v>43844.0</v>
      </c>
      <c r="B2521" s="39" t="s">
        <v>174</v>
      </c>
      <c r="C2521" s="39" t="s">
        <v>3</v>
      </c>
      <c r="D2521" s="34">
        <v>4565.0</v>
      </c>
      <c r="E2521" s="35" t="str">
        <f t="shared" si="1"/>
        <v>2020-03</v>
      </c>
      <c r="F2521" s="36">
        <f t="shared" si="2"/>
        <v>3</v>
      </c>
      <c r="G2521">
        <f t="shared" si="3"/>
        <v>2020</v>
      </c>
      <c r="H2521" s="37">
        <f t="shared" si="4"/>
        <v>43844</v>
      </c>
    </row>
    <row r="2522">
      <c r="A2522" s="31">
        <v>43845.0</v>
      </c>
      <c r="B2522" s="39" t="s">
        <v>174</v>
      </c>
      <c r="C2522" s="33" t="s">
        <v>6</v>
      </c>
      <c r="D2522" s="34">
        <v>1659.0</v>
      </c>
      <c r="E2522" s="35" t="str">
        <f t="shared" si="1"/>
        <v>2020-03</v>
      </c>
      <c r="F2522" s="36">
        <f t="shared" si="2"/>
        <v>3</v>
      </c>
      <c r="G2522">
        <f t="shared" si="3"/>
        <v>2020</v>
      </c>
      <c r="H2522" s="37">
        <f t="shared" si="4"/>
        <v>43845</v>
      </c>
    </row>
    <row r="2523">
      <c r="A2523" s="31">
        <v>43845.0</v>
      </c>
      <c r="B2523" s="39" t="s">
        <v>174</v>
      </c>
      <c r="C2523" s="33" t="s">
        <v>4</v>
      </c>
      <c r="D2523" s="40">
        <v>118.0</v>
      </c>
      <c r="E2523" s="35" t="str">
        <f t="shared" si="1"/>
        <v>2020-03</v>
      </c>
      <c r="F2523" s="36">
        <f t="shared" si="2"/>
        <v>3</v>
      </c>
      <c r="G2523">
        <f t="shared" si="3"/>
        <v>2020</v>
      </c>
      <c r="H2523" s="37">
        <f t="shared" si="4"/>
        <v>43845</v>
      </c>
    </row>
    <row r="2524">
      <c r="A2524" s="31">
        <v>43845.0</v>
      </c>
      <c r="B2524" s="39" t="s">
        <v>174</v>
      </c>
      <c r="C2524" s="33" t="s">
        <v>5</v>
      </c>
      <c r="D2524" s="40">
        <v>782.0</v>
      </c>
      <c r="E2524" s="35" t="str">
        <f t="shared" si="1"/>
        <v>2020-03</v>
      </c>
      <c r="F2524" s="36">
        <f t="shared" si="2"/>
        <v>3</v>
      </c>
      <c r="G2524">
        <f t="shared" si="3"/>
        <v>2020</v>
      </c>
      <c r="H2524" s="37">
        <f t="shared" si="4"/>
        <v>43845</v>
      </c>
    </row>
    <row r="2525">
      <c r="A2525" s="31">
        <v>43845.0</v>
      </c>
      <c r="B2525" s="39" t="s">
        <v>174</v>
      </c>
      <c r="C2525" s="39" t="s">
        <v>3</v>
      </c>
      <c r="D2525" s="34">
        <v>5197.0</v>
      </c>
      <c r="E2525" s="35" t="str">
        <f t="shared" si="1"/>
        <v>2020-03</v>
      </c>
      <c r="F2525" s="36">
        <f t="shared" si="2"/>
        <v>3</v>
      </c>
      <c r="G2525">
        <f t="shared" si="3"/>
        <v>2020</v>
      </c>
      <c r="H2525" s="37">
        <f t="shared" si="4"/>
        <v>43845</v>
      </c>
    </row>
    <row r="2526">
      <c r="A2526" s="31">
        <v>43846.0</v>
      </c>
      <c r="B2526" s="39" t="s">
        <v>174</v>
      </c>
      <c r="C2526" s="33" t="s">
        <v>6</v>
      </c>
      <c r="D2526" s="34">
        <v>1611.0</v>
      </c>
      <c r="E2526" s="35" t="str">
        <f t="shared" si="1"/>
        <v>2020-03</v>
      </c>
      <c r="F2526" s="36">
        <f t="shared" si="2"/>
        <v>3</v>
      </c>
      <c r="G2526">
        <f t="shared" si="3"/>
        <v>2020</v>
      </c>
      <c r="H2526" s="37">
        <f t="shared" si="4"/>
        <v>43846</v>
      </c>
    </row>
    <row r="2527">
      <c r="A2527" s="31">
        <v>43846.0</v>
      </c>
      <c r="B2527" s="39" t="s">
        <v>174</v>
      </c>
      <c r="C2527" s="33" t="s">
        <v>4</v>
      </c>
      <c r="D2527" s="40">
        <v>197.0</v>
      </c>
      <c r="E2527" s="35" t="str">
        <f t="shared" si="1"/>
        <v>2020-03</v>
      </c>
      <c r="F2527" s="36">
        <f t="shared" si="2"/>
        <v>3</v>
      </c>
      <c r="G2527">
        <f t="shared" si="3"/>
        <v>2020</v>
      </c>
      <c r="H2527" s="37">
        <f t="shared" si="4"/>
        <v>43846</v>
      </c>
    </row>
    <row r="2528">
      <c r="A2528" s="31">
        <v>43846.0</v>
      </c>
      <c r="B2528" s="39" t="s">
        <v>174</v>
      </c>
      <c r="C2528" s="33" t="s">
        <v>5</v>
      </c>
      <c r="D2528" s="40">
        <v>458.0</v>
      </c>
      <c r="E2528" s="35" t="str">
        <f t="shared" si="1"/>
        <v>2020-03</v>
      </c>
      <c r="F2528" s="36">
        <f t="shared" si="2"/>
        <v>3</v>
      </c>
      <c r="G2528">
        <f t="shared" si="3"/>
        <v>2020</v>
      </c>
      <c r="H2528" s="37">
        <f t="shared" si="4"/>
        <v>43846</v>
      </c>
    </row>
    <row r="2529">
      <c r="A2529" s="31">
        <v>43846.0</v>
      </c>
      <c r="B2529" s="39" t="s">
        <v>174</v>
      </c>
      <c r="C2529" s="39" t="s">
        <v>3</v>
      </c>
      <c r="D2529" s="34">
        <v>4518.0</v>
      </c>
      <c r="E2529" s="35" t="str">
        <f t="shared" si="1"/>
        <v>2020-03</v>
      </c>
      <c r="F2529" s="36">
        <f t="shared" si="2"/>
        <v>3</v>
      </c>
      <c r="G2529">
        <f t="shared" si="3"/>
        <v>2020</v>
      </c>
      <c r="H2529" s="37">
        <f t="shared" si="4"/>
        <v>43846</v>
      </c>
    </row>
    <row r="2530">
      <c r="A2530" s="31">
        <v>43847.0</v>
      </c>
      <c r="B2530" s="39" t="s">
        <v>174</v>
      </c>
      <c r="C2530" s="33" t="s">
        <v>6</v>
      </c>
      <c r="D2530" s="34">
        <v>1564.0</v>
      </c>
      <c r="E2530" s="35" t="str">
        <f t="shared" si="1"/>
        <v>2020-03</v>
      </c>
      <c r="F2530" s="36">
        <f t="shared" si="2"/>
        <v>3</v>
      </c>
      <c r="G2530">
        <f t="shared" si="3"/>
        <v>2020</v>
      </c>
      <c r="H2530" s="37">
        <f t="shared" si="4"/>
        <v>43847</v>
      </c>
    </row>
    <row r="2531">
      <c r="A2531" s="31">
        <v>43847.0</v>
      </c>
      <c r="B2531" s="39" t="s">
        <v>174</v>
      </c>
      <c r="C2531" s="33" t="s">
        <v>4</v>
      </c>
      <c r="D2531" s="40">
        <v>87.0</v>
      </c>
      <c r="E2531" s="35" t="str">
        <f t="shared" si="1"/>
        <v>2020-03</v>
      </c>
      <c r="F2531" s="36">
        <f t="shared" si="2"/>
        <v>3</v>
      </c>
      <c r="G2531">
        <f t="shared" si="3"/>
        <v>2020</v>
      </c>
      <c r="H2531" s="37">
        <f t="shared" si="4"/>
        <v>43847</v>
      </c>
    </row>
    <row r="2532">
      <c r="A2532" s="31">
        <v>43847.0</v>
      </c>
      <c r="B2532" s="39" t="s">
        <v>174</v>
      </c>
      <c r="C2532" s="33" t="s">
        <v>5</v>
      </c>
      <c r="D2532" s="40">
        <v>403.0</v>
      </c>
      <c r="E2532" s="35" t="str">
        <f t="shared" si="1"/>
        <v>2020-03</v>
      </c>
      <c r="F2532" s="36">
        <f t="shared" si="2"/>
        <v>3</v>
      </c>
      <c r="G2532">
        <f t="shared" si="3"/>
        <v>2020</v>
      </c>
      <c r="H2532" s="37">
        <f t="shared" si="4"/>
        <v>43847</v>
      </c>
    </row>
    <row r="2533">
      <c r="A2533" s="31">
        <v>43847.0</v>
      </c>
      <c r="B2533" s="39" t="s">
        <v>174</v>
      </c>
      <c r="C2533" s="39" t="s">
        <v>3</v>
      </c>
      <c r="D2533" s="34">
        <v>4384.0</v>
      </c>
      <c r="E2533" s="35" t="str">
        <f t="shared" si="1"/>
        <v>2020-03</v>
      </c>
      <c r="F2533" s="36">
        <f t="shared" si="2"/>
        <v>3</v>
      </c>
      <c r="G2533">
        <f t="shared" si="3"/>
        <v>2020</v>
      </c>
      <c r="H2533" s="37">
        <f t="shared" si="4"/>
        <v>43847</v>
      </c>
    </row>
    <row r="2534">
      <c r="A2534" s="31">
        <v>43848.0</v>
      </c>
      <c r="B2534" s="39" t="s">
        <v>174</v>
      </c>
      <c r="C2534" s="33" t="s">
        <v>6</v>
      </c>
      <c r="D2534" s="34">
        <v>1872.0</v>
      </c>
      <c r="E2534" s="35" t="str">
        <f t="shared" si="1"/>
        <v>2020-03</v>
      </c>
      <c r="F2534" s="36">
        <f t="shared" si="2"/>
        <v>3</v>
      </c>
      <c r="G2534">
        <f t="shared" si="3"/>
        <v>2020</v>
      </c>
      <c r="H2534" s="37">
        <f t="shared" si="4"/>
        <v>43848</v>
      </c>
    </row>
    <row r="2535">
      <c r="A2535" s="31">
        <v>43848.0</v>
      </c>
      <c r="B2535" s="39" t="s">
        <v>174</v>
      </c>
      <c r="C2535" s="33" t="s">
        <v>4</v>
      </c>
      <c r="D2535" s="40">
        <v>103.0</v>
      </c>
      <c r="E2535" s="35" t="str">
        <f t="shared" si="1"/>
        <v>2020-03</v>
      </c>
      <c r="F2535" s="36">
        <f t="shared" si="2"/>
        <v>3</v>
      </c>
      <c r="G2535">
        <f t="shared" si="3"/>
        <v>2020</v>
      </c>
      <c r="H2535" s="37">
        <f t="shared" si="4"/>
        <v>43848</v>
      </c>
    </row>
    <row r="2536">
      <c r="A2536" s="31">
        <v>43848.0</v>
      </c>
      <c r="B2536" s="39" t="s">
        <v>174</v>
      </c>
      <c r="C2536" s="33" t="s">
        <v>5</v>
      </c>
      <c r="D2536" s="40">
        <v>703.0</v>
      </c>
      <c r="E2536" s="35" t="str">
        <f t="shared" si="1"/>
        <v>2020-03</v>
      </c>
      <c r="F2536" s="36">
        <f t="shared" si="2"/>
        <v>3</v>
      </c>
      <c r="G2536">
        <f t="shared" si="3"/>
        <v>2020</v>
      </c>
      <c r="H2536" s="37">
        <f t="shared" si="4"/>
        <v>43848</v>
      </c>
    </row>
    <row r="2537">
      <c r="A2537" s="31">
        <v>43848.0</v>
      </c>
      <c r="B2537" s="39" t="s">
        <v>174</v>
      </c>
      <c r="C2537" s="39" t="s">
        <v>3</v>
      </c>
      <c r="D2537" s="34">
        <v>5221.0</v>
      </c>
      <c r="E2537" s="35" t="str">
        <f t="shared" si="1"/>
        <v>2020-03</v>
      </c>
      <c r="F2537" s="36">
        <f t="shared" si="2"/>
        <v>3</v>
      </c>
      <c r="G2537">
        <f t="shared" si="3"/>
        <v>2020</v>
      </c>
      <c r="H2537" s="37">
        <f t="shared" si="4"/>
        <v>43848</v>
      </c>
    </row>
    <row r="2538">
      <c r="A2538" s="31">
        <v>43849.0</v>
      </c>
      <c r="B2538" s="39" t="s">
        <v>174</v>
      </c>
      <c r="C2538" s="33" t="s">
        <v>6</v>
      </c>
      <c r="D2538" s="34">
        <v>1611.0</v>
      </c>
      <c r="E2538" s="35" t="str">
        <f t="shared" si="1"/>
        <v>2020-04</v>
      </c>
      <c r="F2538" s="36">
        <f t="shared" si="2"/>
        <v>4</v>
      </c>
      <c r="G2538">
        <f t="shared" si="3"/>
        <v>2020</v>
      </c>
      <c r="H2538" s="37">
        <f t="shared" si="4"/>
        <v>43849</v>
      </c>
    </row>
    <row r="2539">
      <c r="A2539" s="31">
        <v>43849.0</v>
      </c>
      <c r="B2539" s="39" t="s">
        <v>174</v>
      </c>
      <c r="C2539" s="33" t="s">
        <v>4</v>
      </c>
      <c r="D2539" s="40">
        <v>150.0</v>
      </c>
      <c r="E2539" s="35" t="str">
        <f t="shared" si="1"/>
        <v>2020-04</v>
      </c>
      <c r="F2539" s="36">
        <f t="shared" si="2"/>
        <v>4</v>
      </c>
      <c r="G2539">
        <f t="shared" si="3"/>
        <v>2020</v>
      </c>
      <c r="H2539" s="37">
        <f t="shared" si="4"/>
        <v>43849</v>
      </c>
    </row>
    <row r="2540">
      <c r="A2540" s="31">
        <v>43849.0</v>
      </c>
      <c r="B2540" s="39" t="s">
        <v>174</v>
      </c>
      <c r="C2540" s="33" t="s">
        <v>5</v>
      </c>
      <c r="D2540" s="40">
        <v>434.0</v>
      </c>
      <c r="E2540" s="35" t="str">
        <f t="shared" si="1"/>
        <v>2020-04</v>
      </c>
      <c r="F2540" s="36">
        <f t="shared" si="2"/>
        <v>4</v>
      </c>
      <c r="G2540">
        <f t="shared" si="3"/>
        <v>2020</v>
      </c>
      <c r="H2540" s="37">
        <f t="shared" si="4"/>
        <v>43849</v>
      </c>
    </row>
    <row r="2541">
      <c r="A2541" s="31">
        <v>43849.0</v>
      </c>
      <c r="B2541" s="39" t="s">
        <v>174</v>
      </c>
      <c r="C2541" s="39" t="s">
        <v>3</v>
      </c>
      <c r="D2541" s="34">
        <v>4889.0</v>
      </c>
      <c r="E2541" s="35" t="str">
        <f t="shared" si="1"/>
        <v>2020-04</v>
      </c>
      <c r="F2541" s="36">
        <f t="shared" si="2"/>
        <v>4</v>
      </c>
      <c r="G2541">
        <f t="shared" si="3"/>
        <v>2020</v>
      </c>
      <c r="H2541" s="37">
        <f t="shared" si="4"/>
        <v>43849</v>
      </c>
    </row>
    <row r="2542">
      <c r="A2542" s="31">
        <v>43850.0</v>
      </c>
      <c r="B2542" s="39" t="s">
        <v>174</v>
      </c>
      <c r="C2542" s="33" t="s">
        <v>6</v>
      </c>
      <c r="D2542" s="34">
        <v>1493.0</v>
      </c>
      <c r="E2542" s="35" t="str">
        <f t="shared" si="1"/>
        <v>2020-04</v>
      </c>
      <c r="F2542" s="36">
        <f t="shared" si="2"/>
        <v>4</v>
      </c>
      <c r="G2542">
        <f t="shared" si="3"/>
        <v>2020</v>
      </c>
      <c r="H2542" s="37">
        <f t="shared" si="4"/>
        <v>43850</v>
      </c>
    </row>
    <row r="2543">
      <c r="A2543" s="31">
        <v>43850.0</v>
      </c>
      <c r="B2543" s="39" t="s">
        <v>174</v>
      </c>
      <c r="C2543" s="33" t="s">
        <v>4</v>
      </c>
      <c r="D2543" s="40">
        <v>118.0</v>
      </c>
      <c r="E2543" s="35" t="str">
        <f t="shared" si="1"/>
        <v>2020-04</v>
      </c>
      <c r="F2543" s="36">
        <f t="shared" si="2"/>
        <v>4</v>
      </c>
      <c r="G2543">
        <f t="shared" si="3"/>
        <v>2020</v>
      </c>
      <c r="H2543" s="37">
        <f t="shared" si="4"/>
        <v>43850</v>
      </c>
    </row>
    <row r="2544">
      <c r="A2544" s="31">
        <v>43850.0</v>
      </c>
      <c r="B2544" s="39" t="s">
        <v>174</v>
      </c>
      <c r="C2544" s="33" t="s">
        <v>5</v>
      </c>
      <c r="D2544" s="40">
        <v>450.0</v>
      </c>
      <c r="E2544" s="35" t="str">
        <f t="shared" si="1"/>
        <v>2020-04</v>
      </c>
      <c r="F2544" s="36">
        <f t="shared" si="2"/>
        <v>4</v>
      </c>
      <c r="G2544">
        <f t="shared" si="3"/>
        <v>2020</v>
      </c>
      <c r="H2544" s="37">
        <f t="shared" si="4"/>
        <v>43850</v>
      </c>
    </row>
    <row r="2545">
      <c r="A2545" s="31">
        <v>43850.0</v>
      </c>
      <c r="B2545" s="39" t="s">
        <v>174</v>
      </c>
      <c r="C2545" s="39" t="s">
        <v>3</v>
      </c>
      <c r="D2545" s="34">
        <v>5103.0</v>
      </c>
      <c r="E2545" s="35" t="str">
        <f t="shared" si="1"/>
        <v>2020-04</v>
      </c>
      <c r="F2545" s="36">
        <f t="shared" si="2"/>
        <v>4</v>
      </c>
      <c r="G2545">
        <f t="shared" si="3"/>
        <v>2020</v>
      </c>
      <c r="H2545" s="37">
        <f t="shared" si="4"/>
        <v>43850</v>
      </c>
    </row>
    <row r="2546">
      <c r="A2546" s="31">
        <v>43851.0</v>
      </c>
      <c r="B2546" s="39" t="s">
        <v>174</v>
      </c>
      <c r="C2546" s="33" t="s">
        <v>6</v>
      </c>
      <c r="D2546" s="34">
        <v>1295.0</v>
      </c>
      <c r="E2546" s="35" t="str">
        <f t="shared" si="1"/>
        <v>2020-04</v>
      </c>
      <c r="F2546" s="36">
        <f t="shared" si="2"/>
        <v>4</v>
      </c>
      <c r="G2546">
        <f t="shared" si="3"/>
        <v>2020</v>
      </c>
      <c r="H2546" s="37">
        <f t="shared" si="4"/>
        <v>43851</v>
      </c>
    </row>
    <row r="2547">
      <c r="A2547" s="31">
        <v>43851.0</v>
      </c>
      <c r="B2547" s="39" t="s">
        <v>174</v>
      </c>
      <c r="C2547" s="33" t="s">
        <v>4</v>
      </c>
      <c r="D2547" s="40">
        <v>166.0</v>
      </c>
      <c r="E2547" s="35" t="str">
        <f t="shared" si="1"/>
        <v>2020-04</v>
      </c>
      <c r="F2547" s="36">
        <f t="shared" si="2"/>
        <v>4</v>
      </c>
      <c r="G2547">
        <f t="shared" si="3"/>
        <v>2020</v>
      </c>
      <c r="H2547" s="37">
        <f t="shared" si="4"/>
        <v>43851</v>
      </c>
    </row>
    <row r="2548">
      <c r="A2548" s="31">
        <v>43851.0</v>
      </c>
      <c r="B2548" s="39" t="s">
        <v>174</v>
      </c>
      <c r="C2548" s="33" t="s">
        <v>5</v>
      </c>
      <c r="D2548" s="40">
        <v>442.0</v>
      </c>
      <c r="E2548" s="35" t="str">
        <f t="shared" si="1"/>
        <v>2020-04</v>
      </c>
      <c r="F2548" s="36">
        <f t="shared" si="2"/>
        <v>4</v>
      </c>
      <c r="G2548">
        <f t="shared" si="3"/>
        <v>2020</v>
      </c>
      <c r="H2548" s="37">
        <f t="shared" si="4"/>
        <v>43851</v>
      </c>
    </row>
    <row r="2549">
      <c r="A2549" s="31">
        <v>43851.0</v>
      </c>
      <c r="B2549" s="39" t="s">
        <v>174</v>
      </c>
      <c r="C2549" s="39" t="s">
        <v>3</v>
      </c>
      <c r="D2549" s="34">
        <v>4218.0</v>
      </c>
      <c r="E2549" s="35" t="str">
        <f t="shared" si="1"/>
        <v>2020-04</v>
      </c>
      <c r="F2549" s="36">
        <f t="shared" si="2"/>
        <v>4</v>
      </c>
      <c r="G2549">
        <f t="shared" si="3"/>
        <v>2020</v>
      </c>
      <c r="H2549" s="37">
        <f t="shared" si="4"/>
        <v>43851</v>
      </c>
    </row>
    <row r="2550">
      <c r="A2550" s="31">
        <v>43852.0</v>
      </c>
      <c r="B2550" s="39" t="s">
        <v>174</v>
      </c>
      <c r="C2550" s="33" t="s">
        <v>6</v>
      </c>
      <c r="D2550" s="34">
        <v>1232.0</v>
      </c>
      <c r="E2550" s="35" t="str">
        <f t="shared" si="1"/>
        <v>2020-04</v>
      </c>
      <c r="F2550" s="36">
        <f t="shared" si="2"/>
        <v>4</v>
      </c>
      <c r="G2550">
        <f t="shared" si="3"/>
        <v>2020</v>
      </c>
      <c r="H2550" s="37">
        <f t="shared" si="4"/>
        <v>43852</v>
      </c>
    </row>
    <row r="2551">
      <c r="A2551" s="31">
        <v>43852.0</v>
      </c>
      <c r="B2551" s="39" t="s">
        <v>174</v>
      </c>
      <c r="C2551" s="33" t="s">
        <v>4</v>
      </c>
      <c r="D2551" s="40">
        <v>142.0</v>
      </c>
      <c r="E2551" s="35" t="str">
        <f t="shared" si="1"/>
        <v>2020-04</v>
      </c>
      <c r="F2551" s="36">
        <f t="shared" si="2"/>
        <v>4</v>
      </c>
      <c r="G2551">
        <f t="shared" si="3"/>
        <v>2020</v>
      </c>
      <c r="H2551" s="37">
        <f t="shared" si="4"/>
        <v>43852</v>
      </c>
    </row>
    <row r="2552">
      <c r="A2552" s="31">
        <v>43852.0</v>
      </c>
      <c r="B2552" s="39" t="s">
        <v>174</v>
      </c>
      <c r="C2552" s="33" t="s">
        <v>5</v>
      </c>
      <c r="D2552" s="40">
        <v>340.0</v>
      </c>
      <c r="E2552" s="35" t="str">
        <f t="shared" si="1"/>
        <v>2020-04</v>
      </c>
      <c r="F2552" s="36">
        <f t="shared" si="2"/>
        <v>4</v>
      </c>
      <c r="G2552">
        <f t="shared" si="3"/>
        <v>2020</v>
      </c>
      <c r="H2552" s="37">
        <f t="shared" si="4"/>
        <v>43852</v>
      </c>
    </row>
    <row r="2553">
      <c r="A2553" s="31">
        <v>43852.0</v>
      </c>
      <c r="B2553" s="39" t="s">
        <v>174</v>
      </c>
      <c r="C2553" s="39" t="s">
        <v>3</v>
      </c>
      <c r="D2553" s="34">
        <v>3870.0</v>
      </c>
      <c r="E2553" s="35" t="str">
        <f t="shared" si="1"/>
        <v>2020-04</v>
      </c>
      <c r="F2553" s="36">
        <f t="shared" si="2"/>
        <v>4</v>
      </c>
      <c r="G2553">
        <f t="shared" si="3"/>
        <v>2020</v>
      </c>
      <c r="H2553" s="37">
        <f t="shared" si="4"/>
        <v>43852</v>
      </c>
    </row>
    <row r="2554">
      <c r="A2554" s="31">
        <v>43853.0</v>
      </c>
      <c r="B2554" s="39" t="s">
        <v>174</v>
      </c>
      <c r="C2554" s="33" t="s">
        <v>6</v>
      </c>
      <c r="D2554" s="34">
        <v>1209.0</v>
      </c>
      <c r="E2554" s="35" t="str">
        <f t="shared" si="1"/>
        <v>2020-04</v>
      </c>
      <c r="F2554" s="36">
        <f t="shared" si="2"/>
        <v>4</v>
      </c>
      <c r="G2554">
        <f t="shared" si="3"/>
        <v>2020</v>
      </c>
      <c r="H2554" s="37">
        <f t="shared" si="4"/>
        <v>43853</v>
      </c>
    </row>
    <row r="2555">
      <c r="A2555" s="31">
        <v>43853.0</v>
      </c>
      <c r="B2555" s="39" t="s">
        <v>174</v>
      </c>
      <c r="C2555" s="33" t="s">
        <v>4</v>
      </c>
      <c r="D2555" s="40">
        <v>158.0</v>
      </c>
      <c r="E2555" s="35" t="str">
        <f t="shared" si="1"/>
        <v>2020-04</v>
      </c>
      <c r="F2555" s="36">
        <f t="shared" si="2"/>
        <v>4</v>
      </c>
      <c r="G2555">
        <f t="shared" si="3"/>
        <v>2020</v>
      </c>
      <c r="H2555" s="37">
        <f t="shared" si="4"/>
        <v>43853</v>
      </c>
    </row>
    <row r="2556">
      <c r="A2556" s="31">
        <v>43853.0</v>
      </c>
      <c r="B2556" s="39" t="s">
        <v>174</v>
      </c>
      <c r="C2556" s="33" t="s">
        <v>5</v>
      </c>
      <c r="D2556" s="40">
        <v>348.0</v>
      </c>
      <c r="E2556" s="35" t="str">
        <f t="shared" si="1"/>
        <v>2020-04</v>
      </c>
      <c r="F2556" s="36">
        <f t="shared" si="2"/>
        <v>4</v>
      </c>
      <c r="G2556">
        <f t="shared" si="3"/>
        <v>2020</v>
      </c>
      <c r="H2556" s="37">
        <f t="shared" si="4"/>
        <v>43853</v>
      </c>
    </row>
    <row r="2557">
      <c r="A2557" s="31">
        <v>43853.0</v>
      </c>
      <c r="B2557" s="39" t="s">
        <v>174</v>
      </c>
      <c r="C2557" s="39" t="s">
        <v>3</v>
      </c>
      <c r="D2557" s="34">
        <v>3728.0</v>
      </c>
      <c r="E2557" s="35" t="str">
        <f t="shared" si="1"/>
        <v>2020-04</v>
      </c>
      <c r="F2557" s="36">
        <f t="shared" si="2"/>
        <v>4</v>
      </c>
      <c r="G2557">
        <f t="shared" si="3"/>
        <v>2020</v>
      </c>
      <c r="H2557" s="37">
        <f t="shared" si="4"/>
        <v>43853</v>
      </c>
    </row>
    <row r="2558">
      <c r="A2558" s="31">
        <v>43854.0</v>
      </c>
      <c r="B2558" s="39" t="s">
        <v>174</v>
      </c>
      <c r="C2558" s="33" t="s">
        <v>6</v>
      </c>
      <c r="D2558" s="34">
        <v>1106.0</v>
      </c>
      <c r="E2558" s="35" t="str">
        <f t="shared" si="1"/>
        <v>2020-04</v>
      </c>
      <c r="F2558" s="36">
        <f t="shared" si="2"/>
        <v>4</v>
      </c>
      <c r="G2558">
        <f t="shared" si="3"/>
        <v>2020</v>
      </c>
      <c r="H2558" s="37">
        <f t="shared" si="4"/>
        <v>43854</v>
      </c>
    </row>
    <row r="2559">
      <c r="A2559" s="31">
        <v>43854.0</v>
      </c>
      <c r="B2559" s="39" t="s">
        <v>174</v>
      </c>
      <c r="C2559" s="33" t="s">
        <v>4</v>
      </c>
      <c r="D2559" s="40">
        <v>126.0</v>
      </c>
      <c r="E2559" s="35" t="str">
        <f t="shared" si="1"/>
        <v>2020-04</v>
      </c>
      <c r="F2559" s="36">
        <f t="shared" si="2"/>
        <v>4</v>
      </c>
      <c r="G2559">
        <f t="shared" si="3"/>
        <v>2020</v>
      </c>
      <c r="H2559" s="37">
        <f t="shared" si="4"/>
        <v>43854</v>
      </c>
    </row>
    <row r="2560">
      <c r="A2560" s="31">
        <v>43854.0</v>
      </c>
      <c r="B2560" s="39" t="s">
        <v>174</v>
      </c>
      <c r="C2560" s="33" t="s">
        <v>5</v>
      </c>
      <c r="D2560" s="40">
        <v>276.0</v>
      </c>
      <c r="E2560" s="35" t="str">
        <f t="shared" si="1"/>
        <v>2020-04</v>
      </c>
      <c r="F2560" s="36">
        <f t="shared" si="2"/>
        <v>4</v>
      </c>
      <c r="G2560">
        <f t="shared" si="3"/>
        <v>2020</v>
      </c>
      <c r="H2560" s="37">
        <f t="shared" si="4"/>
        <v>43854</v>
      </c>
    </row>
    <row r="2561">
      <c r="A2561" s="31">
        <v>43854.0</v>
      </c>
      <c r="B2561" s="39" t="s">
        <v>174</v>
      </c>
      <c r="C2561" s="39" t="s">
        <v>3</v>
      </c>
      <c r="D2561" s="34">
        <v>3673.0</v>
      </c>
      <c r="E2561" s="35" t="str">
        <f t="shared" si="1"/>
        <v>2020-04</v>
      </c>
      <c r="F2561" s="36">
        <f t="shared" si="2"/>
        <v>4</v>
      </c>
      <c r="G2561">
        <f t="shared" si="3"/>
        <v>2020</v>
      </c>
      <c r="H2561" s="37">
        <f t="shared" si="4"/>
        <v>43854</v>
      </c>
    </row>
    <row r="2562">
      <c r="A2562" s="31">
        <v>43855.0</v>
      </c>
      <c r="B2562" s="39" t="s">
        <v>174</v>
      </c>
      <c r="C2562" s="33" t="s">
        <v>6</v>
      </c>
      <c r="D2562" s="34">
        <v>1351.0</v>
      </c>
      <c r="E2562" s="35" t="str">
        <f t="shared" si="1"/>
        <v>2020-04</v>
      </c>
      <c r="F2562" s="36">
        <f t="shared" si="2"/>
        <v>4</v>
      </c>
      <c r="G2562">
        <f t="shared" si="3"/>
        <v>2020</v>
      </c>
      <c r="H2562" s="37">
        <f t="shared" si="4"/>
        <v>43855</v>
      </c>
    </row>
    <row r="2563">
      <c r="A2563" s="31">
        <v>43855.0</v>
      </c>
      <c r="B2563" s="39" t="s">
        <v>174</v>
      </c>
      <c r="C2563" s="33" t="s">
        <v>4</v>
      </c>
      <c r="D2563" s="40">
        <v>182.0</v>
      </c>
      <c r="E2563" s="35" t="str">
        <f t="shared" si="1"/>
        <v>2020-04</v>
      </c>
      <c r="F2563" s="36">
        <f t="shared" si="2"/>
        <v>4</v>
      </c>
      <c r="G2563">
        <f t="shared" si="3"/>
        <v>2020</v>
      </c>
      <c r="H2563" s="37">
        <f t="shared" si="4"/>
        <v>43855</v>
      </c>
    </row>
    <row r="2564">
      <c r="A2564" s="31">
        <v>43855.0</v>
      </c>
      <c r="B2564" s="39" t="s">
        <v>174</v>
      </c>
      <c r="C2564" s="33" t="s">
        <v>5</v>
      </c>
      <c r="D2564" s="40">
        <v>474.0</v>
      </c>
      <c r="E2564" s="35" t="str">
        <f t="shared" si="1"/>
        <v>2020-04</v>
      </c>
      <c r="F2564" s="36">
        <f t="shared" si="2"/>
        <v>4</v>
      </c>
      <c r="G2564">
        <f t="shared" si="3"/>
        <v>2020</v>
      </c>
      <c r="H2564" s="37">
        <f t="shared" si="4"/>
        <v>43855</v>
      </c>
    </row>
    <row r="2565">
      <c r="A2565" s="31">
        <v>43855.0</v>
      </c>
      <c r="B2565" s="39" t="s">
        <v>174</v>
      </c>
      <c r="C2565" s="39" t="s">
        <v>3</v>
      </c>
      <c r="D2565" s="34">
        <v>4486.0</v>
      </c>
      <c r="E2565" s="35" t="str">
        <f t="shared" si="1"/>
        <v>2020-04</v>
      </c>
      <c r="F2565" s="36">
        <f t="shared" si="2"/>
        <v>4</v>
      </c>
      <c r="G2565">
        <f t="shared" si="3"/>
        <v>2020</v>
      </c>
      <c r="H2565" s="37">
        <f t="shared" si="4"/>
        <v>43855</v>
      </c>
    </row>
    <row r="2566">
      <c r="A2566" s="31">
        <v>43856.0</v>
      </c>
      <c r="B2566" s="39" t="s">
        <v>174</v>
      </c>
      <c r="C2566" s="33" t="s">
        <v>6</v>
      </c>
      <c r="D2566" s="34">
        <v>1374.0</v>
      </c>
      <c r="E2566" s="35" t="str">
        <f t="shared" si="1"/>
        <v>2020-05</v>
      </c>
      <c r="F2566" s="36">
        <f t="shared" si="2"/>
        <v>5</v>
      </c>
      <c r="G2566">
        <f t="shared" si="3"/>
        <v>2020</v>
      </c>
      <c r="H2566" s="37">
        <f t="shared" si="4"/>
        <v>43856</v>
      </c>
    </row>
    <row r="2567">
      <c r="A2567" s="31">
        <v>43856.0</v>
      </c>
      <c r="B2567" s="39" t="s">
        <v>174</v>
      </c>
      <c r="C2567" s="33" t="s">
        <v>4</v>
      </c>
      <c r="D2567" s="40">
        <v>134.0</v>
      </c>
      <c r="E2567" s="35" t="str">
        <f t="shared" si="1"/>
        <v>2020-05</v>
      </c>
      <c r="F2567" s="36">
        <f t="shared" si="2"/>
        <v>5</v>
      </c>
      <c r="G2567">
        <f t="shared" si="3"/>
        <v>2020</v>
      </c>
      <c r="H2567" s="37">
        <f t="shared" si="4"/>
        <v>43856</v>
      </c>
    </row>
    <row r="2568">
      <c r="A2568" s="31">
        <v>43856.0</v>
      </c>
      <c r="B2568" s="39" t="s">
        <v>174</v>
      </c>
      <c r="C2568" s="33" t="s">
        <v>5</v>
      </c>
      <c r="D2568" s="40">
        <v>458.0</v>
      </c>
      <c r="E2568" s="35" t="str">
        <f t="shared" si="1"/>
        <v>2020-05</v>
      </c>
      <c r="F2568" s="36">
        <f t="shared" si="2"/>
        <v>5</v>
      </c>
      <c r="G2568">
        <f t="shared" si="3"/>
        <v>2020</v>
      </c>
      <c r="H2568" s="37">
        <f t="shared" si="4"/>
        <v>43856</v>
      </c>
    </row>
    <row r="2569">
      <c r="A2569" s="31">
        <v>43856.0</v>
      </c>
      <c r="B2569" s="39" t="s">
        <v>174</v>
      </c>
      <c r="C2569" s="39" t="s">
        <v>3</v>
      </c>
      <c r="D2569" s="34">
        <v>4423.0</v>
      </c>
      <c r="E2569" s="35" t="str">
        <f t="shared" si="1"/>
        <v>2020-05</v>
      </c>
      <c r="F2569" s="36">
        <f t="shared" si="2"/>
        <v>5</v>
      </c>
      <c r="G2569">
        <f t="shared" si="3"/>
        <v>2020</v>
      </c>
      <c r="H2569" s="37">
        <f t="shared" si="4"/>
        <v>43856</v>
      </c>
    </row>
    <row r="2570">
      <c r="A2570" s="31">
        <v>43857.0</v>
      </c>
      <c r="B2570" s="39" t="s">
        <v>174</v>
      </c>
      <c r="C2570" s="33" t="s">
        <v>6</v>
      </c>
      <c r="D2570" s="34">
        <v>1351.0</v>
      </c>
      <c r="E2570" s="35" t="str">
        <f t="shared" si="1"/>
        <v>2020-05</v>
      </c>
      <c r="F2570" s="36">
        <f t="shared" si="2"/>
        <v>5</v>
      </c>
      <c r="G2570">
        <f t="shared" si="3"/>
        <v>2020</v>
      </c>
      <c r="H2570" s="37">
        <f t="shared" si="4"/>
        <v>43857</v>
      </c>
    </row>
    <row r="2571">
      <c r="A2571" s="31">
        <v>43857.0</v>
      </c>
      <c r="B2571" s="39" t="s">
        <v>174</v>
      </c>
      <c r="C2571" s="33" t="s">
        <v>4</v>
      </c>
      <c r="D2571" s="40">
        <v>126.0</v>
      </c>
      <c r="E2571" s="35" t="str">
        <f t="shared" si="1"/>
        <v>2020-05</v>
      </c>
      <c r="F2571" s="36">
        <f t="shared" si="2"/>
        <v>5</v>
      </c>
      <c r="G2571">
        <f t="shared" si="3"/>
        <v>2020</v>
      </c>
      <c r="H2571" s="37">
        <f t="shared" si="4"/>
        <v>43857</v>
      </c>
    </row>
    <row r="2572">
      <c r="A2572" s="31">
        <v>43857.0</v>
      </c>
      <c r="B2572" s="39" t="s">
        <v>174</v>
      </c>
      <c r="C2572" s="33" t="s">
        <v>5</v>
      </c>
      <c r="D2572" s="40">
        <v>774.0</v>
      </c>
      <c r="E2572" s="35" t="str">
        <f t="shared" si="1"/>
        <v>2020-05</v>
      </c>
      <c r="F2572" s="36">
        <f t="shared" si="2"/>
        <v>5</v>
      </c>
      <c r="G2572">
        <f t="shared" si="3"/>
        <v>2020</v>
      </c>
      <c r="H2572" s="37">
        <f t="shared" si="4"/>
        <v>43857</v>
      </c>
    </row>
    <row r="2573">
      <c r="A2573" s="31">
        <v>43857.0</v>
      </c>
      <c r="B2573" s="39" t="s">
        <v>174</v>
      </c>
      <c r="C2573" s="39" t="s">
        <v>3</v>
      </c>
      <c r="D2573" s="34">
        <v>4771.0</v>
      </c>
      <c r="E2573" s="35" t="str">
        <f t="shared" si="1"/>
        <v>2020-05</v>
      </c>
      <c r="F2573" s="36">
        <f t="shared" si="2"/>
        <v>5</v>
      </c>
      <c r="G2573">
        <f t="shared" si="3"/>
        <v>2020</v>
      </c>
      <c r="H2573" s="37">
        <f t="shared" si="4"/>
        <v>43857</v>
      </c>
    </row>
    <row r="2574">
      <c r="A2574" s="31">
        <v>43858.0</v>
      </c>
      <c r="B2574" s="39" t="s">
        <v>174</v>
      </c>
      <c r="C2574" s="33" t="s">
        <v>6</v>
      </c>
      <c r="D2574" s="34">
        <v>1264.0</v>
      </c>
      <c r="E2574" s="35" t="str">
        <f t="shared" si="1"/>
        <v>2020-05</v>
      </c>
      <c r="F2574" s="36">
        <f t="shared" si="2"/>
        <v>5</v>
      </c>
      <c r="G2574">
        <f t="shared" si="3"/>
        <v>2020</v>
      </c>
      <c r="H2574" s="37">
        <f t="shared" si="4"/>
        <v>43858</v>
      </c>
    </row>
    <row r="2575">
      <c r="A2575" s="31">
        <v>43858.0</v>
      </c>
      <c r="B2575" s="39" t="s">
        <v>174</v>
      </c>
      <c r="C2575" s="33" t="s">
        <v>4</v>
      </c>
      <c r="D2575" s="40">
        <v>134.0</v>
      </c>
      <c r="E2575" s="35" t="str">
        <f t="shared" si="1"/>
        <v>2020-05</v>
      </c>
      <c r="F2575" s="36">
        <f t="shared" si="2"/>
        <v>5</v>
      </c>
      <c r="G2575">
        <f t="shared" si="3"/>
        <v>2020</v>
      </c>
      <c r="H2575" s="37">
        <f t="shared" si="4"/>
        <v>43858</v>
      </c>
    </row>
    <row r="2576">
      <c r="A2576" s="31">
        <v>43858.0</v>
      </c>
      <c r="B2576" s="39" t="s">
        <v>174</v>
      </c>
      <c r="C2576" s="33" t="s">
        <v>5</v>
      </c>
      <c r="D2576" s="40">
        <v>569.0</v>
      </c>
      <c r="E2576" s="35" t="str">
        <f t="shared" si="1"/>
        <v>2020-05</v>
      </c>
      <c r="F2576" s="36">
        <f t="shared" si="2"/>
        <v>5</v>
      </c>
      <c r="G2576">
        <f t="shared" si="3"/>
        <v>2020</v>
      </c>
      <c r="H2576" s="37">
        <f t="shared" si="4"/>
        <v>43858</v>
      </c>
    </row>
    <row r="2577">
      <c r="A2577" s="31">
        <v>43858.0</v>
      </c>
      <c r="B2577" s="39" t="s">
        <v>174</v>
      </c>
      <c r="C2577" s="39" t="s">
        <v>3</v>
      </c>
      <c r="D2577" s="34">
        <v>3941.0</v>
      </c>
      <c r="E2577" s="35" t="str">
        <f t="shared" si="1"/>
        <v>2020-05</v>
      </c>
      <c r="F2577" s="36">
        <f t="shared" si="2"/>
        <v>5</v>
      </c>
      <c r="G2577">
        <f t="shared" si="3"/>
        <v>2020</v>
      </c>
      <c r="H2577" s="37">
        <f t="shared" si="4"/>
        <v>43858</v>
      </c>
    </row>
    <row r="2578">
      <c r="A2578" s="31">
        <v>43859.0</v>
      </c>
      <c r="B2578" s="39" t="s">
        <v>174</v>
      </c>
      <c r="C2578" s="33" t="s">
        <v>6</v>
      </c>
      <c r="D2578" s="34">
        <v>1335.0</v>
      </c>
      <c r="E2578" s="35" t="str">
        <f t="shared" si="1"/>
        <v>2020-05</v>
      </c>
      <c r="F2578" s="36">
        <f t="shared" si="2"/>
        <v>5</v>
      </c>
      <c r="G2578">
        <f t="shared" si="3"/>
        <v>2020</v>
      </c>
      <c r="H2578" s="37">
        <f t="shared" si="4"/>
        <v>43859</v>
      </c>
    </row>
    <row r="2579">
      <c r="A2579" s="31">
        <v>43859.0</v>
      </c>
      <c r="B2579" s="39" t="s">
        <v>174</v>
      </c>
      <c r="C2579" s="33" t="s">
        <v>4</v>
      </c>
      <c r="D2579" s="40">
        <v>71.0</v>
      </c>
      <c r="E2579" s="35" t="str">
        <f t="shared" si="1"/>
        <v>2020-05</v>
      </c>
      <c r="F2579" s="36">
        <f t="shared" si="2"/>
        <v>5</v>
      </c>
      <c r="G2579">
        <f t="shared" si="3"/>
        <v>2020</v>
      </c>
      <c r="H2579" s="37">
        <f t="shared" si="4"/>
        <v>43859</v>
      </c>
    </row>
    <row r="2580">
      <c r="A2580" s="31">
        <v>43859.0</v>
      </c>
      <c r="B2580" s="39" t="s">
        <v>174</v>
      </c>
      <c r="C2580" s="33" t="s">
        <v>5</v>
      </c>
      <c r="D2580" s="40">
        <v>553.0</v>
      </c>
      <c r="E2580" s="35" t="str">
        <f t="shared" si="1"/>
        <v>2020-05</v>
      </c>
      <c r="F2580" s="36">
        <f t="shared" si="2"/>
        <v>5</v>
      </c>
      <c r="G2580">
        <f t="shared" si="3"/>
        <v>2020</v>
      </c>
      <c r="H2580" s="37">
        <f t="shared" si="4"/>
        <v>43859</v>
      </c>
    </row>
    <row r="2581">
      <c r="A2581" s="31">
        <v>43859.0</v>
      </c>
      <c r="B2581" s="39" t="s">
        <v>174</v>
      </c>
      <c r="C2581" s="39" t="s">
        <v>3</v>
      </c>
      <c r="D2581" s="34">
        <v>3894.0</v>
      </c>
      <c r="E2581" s="35" t="str">
        <f t="shared" si="1"/>
        <v>2020-05</v>
      </c>
      <c r="F2581" s="36">
        <f t="shared" si="2"/>
        <v>5</v>
      </c>
      <c r="G2581">
        <f t="shared" si="3"/>
        <v>2020</v>
      </c>
      <c r="H2581" s="37">
        <f t="shared" si="4"/>
        <v>43859</v>
      </c>
    </row>
    <row r="2582">
      <c r="A2582" s="31">
        <v>43860.0</v>
      </c>
      <c r="B2582" s="39" t="s">
        <v>174</v>
      </c>
      <c r="C2582" s="33" t="s">
        <v>6</v>
      </c>
      <c r="D2582" s="34">
        <v>1051.0</v>
      </c>
      <c r="E2582" s="35" t="str">
        <f t="shared" si="1"/>
        <v>2020-05</v>
      </c>
      <c r="F2582" s="36">
        <f t="shared" si="2"/>
        <v>5</v>
      </c>
      <c r="G2582">
        <f t="shared" si="3"/>
        <v>2020</v>
      </c>
      <c r="H2582" s="37">
        <f t="shared" si="4"/>
        <v>43860</v>
      </c>
    </row>
    <row r="2583">
      <c r="A2583" s="31">
        <v>43860.0</v>
      </c>
      <c r="B2583" s="39" t="s">
        <v>174</v>
      </c>
      <c r="C2583" s="33" t="s">
        <v>4</v>
      </c>
      <c r="D2583" s="40">
        <v>79.0</v>
      </c>
      <c r="E2583" s="35" t="str">
        <f t="shared" si="1"/>
        <v>2020-05</v>
      </c>
      <c r="F2583" s="36">
        <f t="shared" si="2"/>
        <v>5</v>
      </c>
      <c r="G2583">
        <f t="shared" si="3"/>
        <v>2020</v>
      </c>
      <c r="H2583" s="37">
        <f t="shared" si="4"/>
        <v>43860</v>
      </c>
    </row>
    <row r="2584">
      <c r="A2584" s="31">
        <v>43860.0</v>
      </c>
      <c r="B2584" s="39" t="s">
        <v>174</v>
      </c>
      <c r="C2584" s="33" t="s">
        <v>5</v>
      </c>
      <c r="D2584" s="40">
        <v>355.0</v>
      </c>
      <c r="E2584" s="35" t="str">
        <f t="shared" si="1"/>
        <v>2020-05</v>
      </c>
      <c r="F2584" s="36">
        <f t="shared" si="2"/>
        <v>5</v>
      </c>
      <c r="G2584">
        <f t="shared" si="3"/>
        <v>2020</v>
      </c>
      <c r="H2584" s="37">
        <f t="shared" si="4"/>
        <v>43860</v>
      </c>
    </row>
    <row r="2585">
      <c r="A2585" s="31">
        <v>43860.0</v>
      </c>
      <c r="B2585" s="39" t="s">
        <v>174</v>
      </c>
      <c r="C2585" s="39" t="s">
        <v>3</v>
      </c>
      <c r="D2585" s="34">
        <v>3562.0</v>
      </c>
      <c r="E2585" s="35" t="str">
        <f t="shared" si="1"/>
        <v>2020-05</v>
      </c>
      <c r="F2585" s="36">
        <f t="shared" si="2"/>
        <v>5</v>
      </c>
      <c r="G2585">
        <f t="shared" si="3"/>
        <v>2020</v>
      </c>
      <c r="H2585" s="37">
        <f t="shared" si="4"/>
        <v>43860</v>
      </c>
    </row>
    <row r="2586">
      <c r="A2586" s="31">
        <v>43861.0</v>
      </c>
      <c r="B2586" s="39" t="s">
        <v>174</v>
      </c>
      <c r="C2586" s="33" t="s">
        <v>6</v>
      </c>
      <c r="D2586" s="40">
        <v>987.0</v>
      </c>
      <c r="E2586" s="35" t="str">
        <f t="shared" si="1"/>
        <v>2020-05</v>
      </c>
      <c r="F2586" s="36">
        <f t="shared" si="2"/>
        <v>5</v>
      </c>
      <c r="G2586">
        <f t="shared" si="3"/>
        <v>2020</v>
      </c>
      <c r="H2586" s="37">
        <f t="shared" si="4"/>
        <v>43861</v>
      </c>
    </row>
    <row r="2587">
      <c r="A2587" s="31">
        <v>43861.0</v>
      </c>
      <c r="B2587" s="39" t="s">
        <v>174</v>
      </c>
      <c r="C2587" s="33" t="s">
        <v>4</v>
      </c>
      <c r="D2587" s="40">
        <v>79.0</v>
      </c>
      <c r="E2587" s="35" t="str">
        <f t="shared" si="1"/>
        <v>2020-05</v>
      </c>
      <c r="F2587" s="36">
        <f t="shared" si="2"/>
        <v>5</v>
      </c>
      <c r="G2587">
        <f t="shared" si="3"/>
        <v>2020</v>
      </c>
      <c r="H2587" s="37">
        <f t="shared" si="4"/>
        <v>43861</v>
      </c>
    </row>
    <row r="2588">
      <c r="A2588" s="31">
        <v>43861.0</v>
      </c>
      <c r="B2588" s="39" t="s">
        <v>174</v>
      </c>
      <c r="C2588" s="33" t="s">
        <v>5</v>
      </c>
      <c r="D2588" s="40">
        <v>355.0</v>
      </c>
      <c r="E2588" s="35" t="str">
        <f t="shared" si="1"/>
        <v>2020-05</v>
      </c>
      <c r="F2588" s="36">
        <f t="shared" si="2"/>
        <v>5</v>
      </c>
      <c r="G2588">
        <f t="shared" si="3"/>
        <v>2020</v>
      </c>
      <c r="H2588" s="37">
        <f t="shared" si="4"/>
        <v>43861</v>
      </c>
    </row>
    <row r="2589">
      <c r="A2589" s="31">
        <v>43861.0</v>
      </c>
      <c r="B2589" s="39" t="s">
        <v>174</v>
      </c>
      <c r="C2589" s="39" t="s">
        <v>3</v>
      </c>
      <c r="D2589" s="34">
        <v>3349.0</v>
      </c>
      <c r="E2589" s="35" t="str">
        <f t="shared" si="1"/>
        <v>2020-05</v>
      </c>
      <c r="F2589" s="36">
        <f t="shared" si="2"/>
        <v>5</v>
      </c>
      <c r="G2589">
        <f t="shared" si="3"/>
        <v>2020</v>
      </c>
      <c r="H2589" s="37">
        <f t="shared" si="4"/>
        <v>43861</v>
      </c>
    </row>
    <row r="2590">
      <c r="A2590" s="31">
        <v>43862.0</v>
      </c>
      <c r="B2590" s="39" t="s">
        <v>174</v>
      </c>
      <c r="C2590" s="33" t="s">
        <v>6</v>
      </c>
      <c r="D2590" s="34">
        <v>1453.0</v>
      </c>
      <c r="E2590" s="35" t="str">
        <f t="shared" si="1"/>
        <v>2020-05</v>
      </c>
      <c r="F2590" s="36">
        <f t="shared" si="2"/>
        <v>5</v>
      </c>
      <c r="G2590">
        <f t="shared" si="3"/>
        <v>2020</v>
      </c>
      <c r="H2590" s="37">
        <f t="shared" si="4"/>
        <v>43862</v>
      </c>
    </row>
    <row r="2591">
      <c r="A2591" s="31">
        <v>43862.0</v>
      </c>
      <c r="B2591" s="39" t="s">
        <v>174</v>
      </c>
      <c r="C2591" s="33" t="s">
        <v>4</v>
      </c>
      <c r="D2591" s="40">
        <v>111.0</v>
      </c>
      <c r="E2591" s="35" t="str">
        <f t="shared" si="1"/>
        <v>2020-05</v>
      </c>
      <c r="F2591" s="36">
        <f t="shared" si="2"/>
        <v>5</v>
      </c>
      <c r="G2591">
        <f t="shared" si="3"/>
        <v>2020</v>
      </c>
      <c r="H2591" s="37">
        <f t="shared" si="4"/>
        <v>43862</v>
      </c>
    </row>
    <row r="2592">
      <c r="A2592" s="31">
        <v>43862.0</v>
      </c>
      <c r="B2592" s="39" t="s">
        <v>174</v>
      </c>
      <c r="C2592" s="33" t="s">
        <v>5</v>
      </c>
      <c r="D2592" s="40">
        <v>466.0</v>
      </c>
      <c r="E2592" s="35" t="str">
        <f t="shared" si="1"/>
        <v>2020-05</v>
      </c>
      <c r="F2592" s="36">
        <f t="shared" si="2"/>
        <v>5</v>
      </c>
      <c r="G2592">
        <f t="shared" si="3"/>
        <v>2020</v>
      </c>
      <c r="H2592" s="37">
        <f t="shared" si="4"/>
        <v>43862</v>
      </c>
    </row>
    <row r="2593">
      <c r="A2593" s="31">
        <v>43862.0</v>
      </c>
      <c r="B2593" s="39" t="s">
        <v>174</v>
      </c>
      <c r="C2593" s="39" t="s">
        <v>3</v>
      </c>
      <c r="D2593" s="34">
        <v>4455.0</v>
      </c>
      <c r="E2593" s="35" t="str">
        <f t="shared" si="1"/>
        <v>2020-05</v>
      </c>
      <c r="F2593" s="36">
        <f t="shared" si="2"/>
        <v>5</v>
      </c>
      <c r="G2593">
        <f t="shared" si="3"/>
        <v>2020</v>
      </c>
      <c r="H2593" s="37">
        <f t="shared" si="4"/>
        <v>43862</v>
      </c>
    </row>
    <row r="2594">
      <c r="A2594" s="31">
        <v>43863.0</v>
      </c>
      <c r="B2594" s="39" t="s">
        <v>174</v>
      </c>
      <c r="C2594" s="33" t="s">
        <v>6</v>
      </c>
      <c r="D2594" s="34">
        <v>1130.0</v>
      </c>
      <c r="E2594" s="35" t="str">
        <f t="shared" si="1"/>
        <v>2020-06</v>
      </c>
      <c r="F2594" s="36">
        <f t="shared" si="2"/>
        <v>6</v>
      </c>
      <c r="G2594">
        <f t="shared" si="3"/>
        <v>2020</v>
      </c>
      <c r="H2594" s="37">
        <f t="shared" si="4"/>
        <v>43863</v>
      </c>
    </row>
    <row r="2595">
      <c r="A2595" s="31">
        <v>43863.0</v>
      </c>
      <c r="B2595" s="39" t="s">
        <v>174</v>
      </c>
      <c r="C2595" s="33" t="s">
        <v>4</v>
      </c>
      <c r="D2595" s="40">
        <v>111.0</v>
      </c>
      <c r="E2595" s="35" t="str">
        <f t="shared" si="1"/>
        <v>2020-06</v>
      </c>
      <c r="F2595" s="36">
        <f t="shared" si="2"/>
        <v>6</v>
      </c>
      <c r="G2595">
        <f t="shared" si="3"/>
        <v>2020</v>
      </c>
      <c r="H2595" s="37">
        <f t="shared" si="4"/>
        <v>43863</v>
      </c>
    </row>
    <row r="2596">
      <c r="A2596" s="31">
        <v>43863.0</v>
      </c>
      <c r="B2596" s="39" t="s">
        <v>174</v>
      </c>
      <c r="C2596" s="33" t="s">
        <v>5</v>
      </c>
      <c r="D2596" s="40">
        <v>276.0</v>
      </c>
      <c r="E2596" s="35" t="str">
        <f t="shared" si="1"/>
        <v>2020-06</v>
      </c>
      <c r="F2596" s="36">
        <f t="shared" si="2"/>
        <v>6</v>
      </c>
      <c r="G2596">
        <f t="shared" si="3"/>
        <v>2020</v>
      </c>
      <c r="H2596" s="37">
        <f t="shared" si="4"/>
        <v>43863</v>
      </c>
    </row>
    <row r="2597">
      <c r="A2597" s="31">
        <v>43863.0</v>
      </c>
      <c r="B2597" s="39" t="s">
        <v>174</v>
      </c>
      <c r="C2597" s="39" t="s">
        <v>3</v>
      </c>
      <c r="D2597" s="34">
        <v>3594.0</v>
      </c>
      <c r="E2597" s="35" t="str">
        <f t="shared" si="1"/>
        <v>2020-06</v>
      </c>
      <c r="F2597" s="36">
        <f t="shared" si="2"/>
        <v>6</v>
      </c>
      <c r="G2597">
        <f t="shared" si="3"/>
        <v>2020</v>
      </c>
      <c r="H2597" s="37">
        <f t="shared" si="4"/>
        <v>43863</v>
      </c>
    </row>
    <row r="2598">
      <c r="A2598" s="31">
        <v>43864.0</v>
      </c>
      <c r="B2598" s="39" t="s">
        <v>174</v>
      </c>
      <c r="C2598" s="33" t="s">
        <v>6</v>
      </c>
      <c r="D2598" s="34">
        <v>1177.0</v>
      </c>
      <c r="E2598" s="35" t="str">
        <f t="shared" si="1"/>
        <v>2020-06</v>
      </c>
      <c r="F2598" s="36">
        <f t="shared" si="2"/>
        <v>6</v>
      </c>
      <c r="G2598">
        <f t="shared" si="3"/>
        <v>2020</v>
      </c>
      <c r="H2598" s="37">
        <f t="shared" si="4"/>
        <v>43864</v>
      </c>
    </row>
    <row r="2599">
      <c r="A2599" s="31">
        <v>43864.0</v>
      </c>
      <c r="B2599" s="39" t="s">
        <v>174</v>
      </c>
      <c r="C2599" s="33" t="s">
        <v>4</v>
      </c>
      <c r="D2599" s="40">
        <v>118.0</v>
      </c>
      <c r="E2599" s="35" t="str">
        <f t="shared" si="1"/>
        <v>2020-06</v>
      </c>
      <c r="F2599" s="36">
        <f t="shared" si="2"/>
        <v>6</v>
      </c>
      <c r="G2599">
        <f t="shared" si="3"/>
        <v>2020</v>
      </c>
      <c r="H2599" s="37">
        <f t="shared" si="4"/>
        <v>43864</v>
      </c>
    </row>
    <row r="2600">
      <c r="A2600" s="31">
        <v>43864.0</v>
      </c>
      <c r="B2600" s="39" t="s">
        <v>174</v>
      </c>
      <c r="C2600" s="33" t="s">
        <v>5</v>
      </c>
      <c r="D2600" s="40">
        <v>419.0</v>
      </c>
      <c r="E2600" s="35" t="str">
        <f t="shared" si="1"/>
        <v>2020-06</v>
      </c>
      <c r="F2600" s="36">
        <f t="shared" si="2"/>
        <v>6</v>
      </c>
      <c r="G2600">
        <f t="shared" si="3"/>
        <v>2020</v>
      </c>
      <c r="H2600" s="37">
        <f t="shared" si="4"/>
        <v>43864</v>
      </c>
    </row>
    <row r="2601">
      <c r="A2601" s="31">
        <v>43864.0</v>
      </c>
      <c r="B2601" s="39" t="s">
        <v>174</v>
      </c>
      <c r="C2601" s="39" t="s">
        <v>3</v>
      </c>
      <c r="D2601" s="34">
        <v>3515.0</v>
      </c>
      <c r="E2601" s="35" t="str">
        <f t="shared" si="1"/>
        <v>2020-06</v>
      </c>
      <c r="F2601" s="36">
        <f t="shared" si="2"/>
        <v>6</v>
      </c>
      <c r="G2601">
        <f t="shared" si="3"/>
        <v>2020</v>
      </c>
      <c r="H2601" s="37">
        <f t="shared" si="4"/>
        <v>43864</v>
      </c>
    </row>
    <row r="2602">
      <c r="A2602" s="31">
        <v>43865.0</v>
      </c>
      <c r="B2602" s="39" t="s">
        <v>174</v>
      </c>
      <c r="C2602" s="33" t="s">
        <v>6</v>
      </c>
      <c r="D2602" s="34">
        <v>1130.0</v>
      </c>
      <c r="E2602" s="35" t="str">
        <f t="shared" si="1"/>
        <v>2020-06</v>
      </c>
      <c r="F2602" s="36">
        <f t="shared" si="2"/>
        <v>6</v>
      </c>
      <c r="G2602">
        <f t="shared" si="3"/>
        <v>2020</v>
      </c>
      <c r="H2602" s="37">
        <f t="shared" si="4"/>
        <v>43865</v>
      </c>
    </row>
    <row r="2603">
      <c r="A2603" s="31">
        <v>43865.0</v>
      </c>
      <c r="B2603" s="39" t="s">
        <v>174</v>
      </c>
      <c r="C2603" s="33" t="s">
        <v>4</v>
      </c>
      <c r="D2603" s="40">
        <v>134.0</v>
      </c>
      <c r="E2603" s="35" t="str">
        <f t="shared" si="1"/>
        <v>2020-06</v>
      </c>
      <c r="F2603" s="36">
        <f t="shared" si="2"/>
        <v>6</v>
      </c>
      <c r="G2603">
        <f t="shared" si="3"/>
        <v>2020</v>
      </c>
      <c r="H2603" s="37">
        <f t="shared" si="4"/>
        <v>43865</v>
      </c>
    </row>
    <row r="2604">
      <c r="A2604" s="31">
        <v>43865.0</v>
      </c>
      <c r="B2604" s="39" t="s">
        <v>174</v>
      </c>
      <c r="C2604" s="33" t="s">
        <v>5</v>
      </c>
      <c r="D2604" s="40">
        <v>332.0</v>
      </c>
      <c r="E2604" s="35" t="str">
        <f t="shared" si="1"/>
        <v>2020-06</v>
      </c>
      <c r="F2604" s="36">
        <f t="shared" si="2"/>
        <v>6</v>
      </c>
      <c r="G2604">
        <f t="shared" si="3"/>
        <v>2020</v>
      </c>
      <c r="H2604" s="37">
        <f t="shared" si="4"/>
        <v>43865</v>
      </c>
    </row>
    <row r="2605">
      <c r="A2605" s="31">
        <v>43865.0</v>
      </c>
      <c r="B2605" s="39" t="s">
        <v>174</v>
      </c>
      <c r="C2605" s="39" t="s">
        <v>3</v>
      </c>
      <c r="D2605" s="34">
        <v>3531.0</v>
      </c>
      <c r="E2605" s="35" t="str">
        <f t="shared" si="1"/>
        <v>2020-06</v>
      </c>
      <c r="F2605" s="36">
        <f t="shared" si="2"/>
        <v>6</v>
      </c>
      <c r="G2605">
        <f t="shared" si="3"/>
        <v>2020</v>
      </c>
      <c r="H2605" s="37">
        <f t="shared" si="4"/>
        <v>43865</v>
      </c>
    </row>
    <row r="2606">
      <c r="A2606" s="31">
        <v>43866.0</v>
      </c>
      <c r="B2606" s="39" t="s">
        <v>174</v>
      </c>
      <c r="C2606" s="33" t="s">
        <v>6</v>
      </c>
      <c r="D2606" s="34">
        <v>1145.0</v>
      </c>
      <c r="E2606" s="35" t="str">
        <f t="shared" si="1"/>
        <v>2020-06</v>
      </c>
      <c r="F2606" s="36">
        <f t="shared" si="2"/>
        <v>6</v>
      </c>
      <c r="G2606">
        <f t="shared" si="3"/>
        <v>2020</v>
      </c>
      <c r="H2606" s="37">
        <f t="shared" si="4"/>
        <v>43866</v>
      </c>
    </row>
    <row r="2607">
      <c r="A2607" s="31">
        <v>43866.0</v>
      </c>
      <c r="B2607" s="39" t="s">
        <v>174</v>
      </c>
      <c r="C2607" s="33" t="s">
        <v>4</v>
      </c>
      <c r="D2607" s="40">
        <v>158.0</v>
      </c>
      <c r="E2607" s="35" t="str">
        <f t="shared" si="1"/>
        <v>2020-06</v>
      </c>
      <c r="F2607" s="36">
        <f t="shared" si="2"/>
        <v>6</v>
      </c>
      <c r="G2607">
        <f t="shared" si="3"/>
        <v>2020</v>
      </c>
      <c r="H2607" s="37">
        <f t="shared" si="4"/>
        <v>43866</v>
      </c>
    </row>
    <row r="2608">
      <c r="A2608" s="31">
        <v>43866.0</v>
      </c>
      <c r="B2608" s="39" t="s">
        <v>174</v>
      </c>
      <c r="C2608" s="33" t="s">
        <v>5</v>
      </c>
      <c r="D2608" s="40">
        <v>205.0</v>
      </c>
      <c r="E2608" s="35" t="str">
        <f t="shared" si="1"/>
        <v>2020-06</v>
      </c>
      <c r="F2608" s="36">
        <f t="shared" si="2"/>
        <v>6</v>
      </c>
      <c r="G2608">
        <f t="shared" si="3"/>
        <v>2020</v>
      </c>
      <c r="H2608" s="37">
        <f t="shared" si="4"/>
        <v>43866</v>
      </c>
    </row>
    <row r="2609">
      <c r="A2609" s="31">
        <v>43866.0</v>
      </c>
      <c r="B2609" s="39" t="s">
        <v>174</v>
      </c>
      <c r="C2609" s="39" t="s">
        <v>3</v>
      </c>
      <c r="D2609" s="34">
        <v>3633.0</v>
      </c>
      <c r="E2609" s="35" t="str">
        <f t="shared" si="1"/>
        <v>2020-06</v>
      </c>
      <c r="F2609" s="36">
        <f t="shared" si="2"/>
        <v>6</v>
      </c>
      <c r="G2609">
        <f t="shared" si="3"/>
        <v>2020</v>
      </c>
      <c r="H2609" s="37">
        <f t="shared" si="4"/>
        <v>43866</v>
      </c>
    </row>
    <row r="2610">
      <c r="A2610" s="31">
        <v>43867.0</v>
      </c>
      <c r="B2610" s="39" t="s">
        <v>174</v>
      </c>
      <c r="C2610" s="33" t="s">
        <v>6</v>
      </c>
      <c r="D2610" s="40">
        <v>995.0</v>
      </c>
      <c r="E2610" s="35" t="str">
        <f t="shared" si="1"/>
        <v>2020-06</v>
      </c>
      <c r="F2610" s="36">
        <f t="shared" si="2"/>
        <v>6</v>
      </c>
      <c r="G2610">
        <f t="shared" si="3"/>
        <v>2020</v>
      </c>
      <c r="H2610" s="37">
        <f t="shared" si="4"/>
        <v>43867</v>
      </c>
    </row>
    <row r="2611">
      <c r="A2611" s="31">
        <v>43867.0</v>
      </c>
      <c r="B2611" s="39" t="s">
        <v>174</v>
      </c>
      <c r="C2611" s="33" t="s">
        <v>4</v>
      </c>
      <c r="D2611" s="40">
        <v>134.0</v>
      </c>
      <c r="E2611" s="35" t="str">
        <f t="shared" si="1"/>
        <v>2020-06</v>
      </c>
      <c r="F2611" s="36">
        <f t="shared" si="2"/>
        <v>6</v>
      </c>
      <c r="G2611">
        <f t="shared" si="3"/>
        <v>2020</v>
      </c>
      <c r="H2611" s="37">
        <f t="shared" si="4"/>
        <v>43867</v>
      </c>
    </row>
    <row r="2612">
      <c r="A2612" s="31">
        <v>43867.0</v>
      </c>
      <c r="B2612" s="39" t="s">
        <v>174</v>
      </c>
      <c r="C2612" s="33" t="s">
        <v>5</v>
      </c>
      <c r="D2612" s="40">
        <v>261.0</v>
      </c>
      <c r="E2612" s="35" t="str">
        <f t="shared" si="1"/>
        <v>2020-06</v>
      </c>
      <c r="F2612" s="36">
        <f t="shared" si="2"/>
        <v>6</v>
      </c>
      <c r="G2612">
        <f t="shared" si="3"/>
        <v>2020</v>
      </c>
      <c r="H2612" s="37">
        <f t="shared" si="4"/>
        <v>43867</v>
      </c>
    </row>
    <row r="2613">
      <c r="A2613" s="31">
        <v>43867.0</v>
      </c>
      <c r="B2613" s="39" t="s">
        <v>174</v>
      </c>
      <c r="C2613" s="39" t="s">
        <v>3</v>
      </c>
      <c r="D2613" s="34">
        <v>3657.0</v>
      </c>
      <c r="E2613" s="35" t="str">
        <f t="shared" si="1"/>
        <v>2020-06</v>
      </c>
      <c r="F2613" s="36">
        <f t="shared" si="2"/>
        <v>6</v>
      </c>
      <c r="G2613">
        <f t="shared" si="3"/>
        <v>2020</v>
      </c>
      <c r="H2613" s="37">
        <f t="shared" si="4"/>
        <v>43867</v>
      </c>
    </row>
    <row r="2614">
      <c r="A2614" s="31">
        <v>43868.0</v>
      </c>
      <c r="B2614" s="39" t="s">
        <v>174</v>
      </c>
      <c r="C2614" s="33" t="s">
        <v>6</v>
      </c>
      <c r="D2614" s="40">
        <v>837.0</v>
      </c>
      <c r="E2614" s="35" t="str">
        <f t="shared" si="1"/>
        <v>2020-06</v>
      </c>
      <c r="F2614" s="36">
        <f t="shared" si="2"/>
        <v>6</v>
      </c>
      <c r="G2614">
        <f t="shared" si="3"/>
        <v>2020</v>
      </c>
      <c r="H2614" s="37">
        <f t="shared" si="4"/>
        <v>43868</v>
      </c>
    </row>
    <row r="2615">
      <c r="A2615" s="31">
        <v>43868.0</v>
      </c>
      <c r="B2615" s="39" t="s">
        <v>174</v>
      </c>
      <c r="C2615" s="33" t="s">
        <v>4</v>
      </c>
      <c r="D2615" s="40">
        <v>63.0</v>
      </c>
      <c r="E2615" s="35" t="str">
        <f t="shared" si="1"/>
        <v>2020-06</v>
      </c>
      <c r="F2615" s="36">
        <f t="shared" si="2"/>
        <v>6</v>
      </c>
      <c r="G2615">
        <f t="shared" si="3"/>
        <v>2020</v>
      </c>
      <c r="H2615" s="37">
        <f t="shared" si="4"/>
        <v>43868</v>
      </c>
    </row>
    <row r="2616">
      <c r="A2616" s="31">
        <v>43868.0</v>
      </c>
      <c r="B2616" s="39" t="s">
        <v>174</v>
      </c>
      <c r="C2616" s="33" t="s">
        <v>5</v>
      </c>
      <c r="D2616" s="40">
        <v>355.0</v>
      </c>
      <c r="E2616" s="35" t="str">
        <f t="shared" si="1"/>
        <v>2020-06</v>
      </c>
      <c r="F2616" s="36">
        <f t="shared" si="2"/>
        <v>6</v>
      </c>
      <c r="G2616">
        <f t="shared" si="3"/>
        <v>2020</v>
      </c>
      <c r="H2616" s="37">
        <f t="shared" si="4"/>
        <v>43868</v>
      </c>
    </row>
    <row r="2617">
      <c r="A2617" s="31">
        <v>43868.0</v>
      </c>
      <c r="B2617" s="39" t="s">
        <v>174</v>
      </c>
      <c r="C2617" s="39" t="s">
        <v>3</v>
      </c>
      <c r="D2617" s="34">
        <v>3499.0</v>
      </c>
      <c r="E2617" s="35" t="str">
        <f t="shared" si="1"/>
        <v>2020-06</v>
      </c>
      <c r="F2617" s="36">
        <f t="shared" si="2"/>
        <v>6</v>
      </c>
      <c r="G2617">
        <f t="shared" si="3"/>
        <v>2020</v>
      </c>
      <c r="H2617" s="37">
        <f t="shared" si="4"/>
        <v>43868</v>
      </c>
    </row>
    <row r="2618">
      <c r="A2618" s="31">
        <v>43869.0</v>
      </c>
      <c r="B2618" s="39" t="s">
        <v>174</v>
      </c>
      <c r="C2618" s="33" t="s">
        <v>6</v>
      </c>
      <c r="D2618" s="40">
        <v>964.0</v>
      </c>
      <c r="E2618" s="35" t="str">
        <f t="shared" si="1"/>
        <v>2020-06</v>
      </c>
      <c r="F2618" s="36">
        <f t="shared" si="2"/>
        <v>6</v>
      </c>
      <c r="G2618">
        <f t="shared" si="3"/>
        <v>2020</v>
      </c>
      <c r="H2618" s="37">
        <f t="shared" si="4"/>
        <v>43869</v>
      </c>
    </row>
    <row r="2619">
      <c r="A2619" s="31">
        <v>43869.0</v>
      </c>
      <c r="B2619" s="39" t="s">
        <v>174</v>
      </c>
      <c r="C2619" s="33" t="s">
        <v>4</v>
      </c>
      <c r="D2619" s="40">
        <v>134.0</v>
      </c>
      <c r="E2619" s="35" t="str">
        <f t="shared" si="1"/>
        <v>2020-06</v>
      </c>
      <c r="F2619" s="36">
        <f t="shared" si="2"/>
        <v>6</v>
      </c>
      <c r="G2619">
        <f t="shared" si="3"/>
        <v>2020</v>
      </c>
      <c r="H2619" s="37">
        <f t="shared" si="4"/>
        <v>43869</v>
      </c>
    </row>
    <row r="2620">
      <c r="A2620" s="31">
        <v>43869.0</v>
      </c>
      <c r="B2620" s="39" t="s">
        <v>174</v>
      </c>
      <c r="C2620" s="33" t="s">
        <v>5</v>
      </c>
      <c r="D2620" s="40">
        <v>332.0</v>
      </c>
      <c r="E2620" s="35" t="str">
        <f t="shared" si="1"/>
        <v>2020-06</v>
      </c>
      <c r="F2620" s="36">
        <f t="shared" si="2"/>
        <v>6</v>
      </c>
      <c r="G2620">
        <f t="shared" si="3"/>
        <v>2020</v>
      </c>
      <c r="H2620" s="37">
        <f t="shared" si="4"/>
        <v>43869</v>
      </c>
    </row>
    <row r="2621">
      <c r="A2621" s="31">
        <v>43869.0</v>
      </c>
      <c r="B2621" s="39" t="s">
        <v>174</v>
      </c>
      <c r="C2621" s="39" t="s">
        <v>3</v>
      </c>
      <c r="D2621" s="34">
        <v>3981.0</v>
      </c>
      <c r="E2621" s="35" t="str">
        <f t="shared" si="1"/>
        <v>2020-06</v>
      </c>
      <c r="F2621" s="36">
        <f t="shared" si="2"/>
        <v>6</v>
      </c>
      <c r="G2621">
        <f t="shared" si="3"/>
        <v>2020</v>
      </c>
      <c r="H2621" s="37">
        <f t="shared" si="4"/>
        <v>43869</v>
      </c>
    </row>
    <row r="2622">
      <c r="A2622" s="31">
        <v>43870.0</v>
      </c>
      <c r="B2622" s="39" t="s">
        <v>174</v>
      </c>
      <c r="C2622" s="33" t="s">
        <v>6</v>
      </c>
      <c r="D2622" s="34">
        <v>1098.0</v>
      </c>
      <c r="E2622" s="35" t="str">
        <f t="shared" si="1"/>
        <v>2020-07</v>
      </c>
      <c r="F2622" s="36">
        <f t="shared" si="2"/>
        <v>7</v>
      </c>
      <c r="G2622">
        <f t="shared" si="3"/>
        <v>2020</v>
      </c>
      <c r="H2622" s="37">
        <f t="shared" si="4"/>
        <v>43870</v>
      </c>
    </row>
    <row r="2623">
      <c r="A2623" s="31">
        <v>43870.0</v>
      </c>
      <c r="B2623" s="39" t="s">
        <v>174</v>
      </c>
      <c r="C2623" s="33" t="s">
        <v>4</v>
      </c>
      <c r="D2623" s="40">
        <v>142.0</v>
      </c>
      <c r="E2623" s="35" t="str">
        <f t="shared" si="1"/>
        <v>2020-07</v>
      </c>
      <c r="F2623" s="36">
        <f t="shared" si="2"/>
        <v>7</v>
      </c>
      <c r="G2623">
        <f t="shared" si="3"/>
        <v>2020</v>
      </c>
      <c r="H2623" s="37">
        <f t="shared" si="4"/>
        <v>43870</v>
      </c>
    </row>
    <row r="2624">
      <c r="A2624" s="31">
        <v>43870.0</v>
      </c>
      <c r="B2624" s="39" t="s">
        <v>174</v>
      </c>
      <c r="C2624" s="33" t="s">
        <v>5</v>
      </c>
      <c r="D2624" s="40">
        <v>363.0</v>
      </c>
      <c r="E2624" s="35" t="str">
        <f t="shared" si="1"/>
        <v>2020-07</v>
      </c>
      <c r="F2624" s="36">
        <f t="shared" si="2"/>
        <v>7</v>
      </c>
      <c r="G2624">
        <f t="shared" si="3"/>
        <v>2020</v>
      </c>
      <c r="H2624" s="37">
        <f t="shared" si="4"/>
        <v>43870</v>
      </c>
    </row>
    <row r="2625">
      <c r="A2625" s="31">
        <v>43870.0</v>
      </c>
      <c r="B2625" s="39" t="s">
        <v>174</v>
      </c>
      <c r="C2625" s="39" t="s">
        <v>3</v>
      </c>
      <c r="D2625" s="34">
        <v>4321.0</v>
      </c>
      <c r="E2625" s="35" t="str">
        <f t="shared" si="1"/>
        <v>2020-07</v>
      </c>
      <c r="F2625" s="36">
        <f t="shared" si="2"/>
        <v>7</v>
      </c>
      <c r="G2625">
        <f t="shared" si="3"/>
        <v>2020</v>
      </c>
      <c r="H2625" s="37">
        <f t="shared" si="4"/>
        <v>43870</v>
      </c>
    </row>
    <row r="2626">
      <c r="A2626" s="31">
        <v>43871.0</v>
      </c>
      <c r="B2626" s="39" t="s">
        <v>174</v>
      </c>
      <c r="C2626" s="33" t="s">
        <v>6</v>
      </c>
      <c r="D2626" s="34">
        <v>1193.0</v>
      </c>
      <c r="E2626" s="35" t="str">
        <f t="shared" si="1"/>
        <v>2020-07</v>
      </c>
      <c r="F2626" s="36">
        <f t="shared" si="2"/>
        <v>7</v>
      </c>
      <c r="G2626">
        <f t="shared" si="3"/>
        <v>2020</v>
      </c>
      <c r="H2626" s="37">
        <f t="shared" si="4"/>
        <v>43871</v>
      </c>
    </row>
    <row r="2627">
      <c r="A2627" s="31">
        <v>43871.0</v>
      </c>
      <c r="B2627" s="39" t="s">
        <v>174</v>
      </c>
      <c r="C2627" s="33" t="s">
        <v>4</v>
      </c>
      <c r="D2627" s="40">
        <v>174.0</v>
      </c>
      <c r="E2627" s="35" t="str">
        <f t="shared" si="1"/>
        <v>2020-07</v>
      </c>
      <c r="F2627" s="36">
        <f t="shared" si="2"/>
        <v>7</v>
      </c>
      <c r="G2627">
        <f t="shared" si="3"/>
        <v>2020</v>
      </c>
      <c r="H2627" s="37">
        <f t="shared" si="4"/>
        <v>43871</v>
      </c>
    </row>
    <row r="2628">
      <c r="A2628" s="31">
        <v>43871.0</v>
      </c>
      <c r="B2628" s="39" t="s">
        <v>174</v>
      </c>
      <c r="C2628" s="33" t="s">
        <v>5</v>
      </c>
      <c r="D2628" s="40">
        <v>411.0</v>
      </c>
      <c r="E2628" s="35" t="str">
        <f t="shared" si="1"/>
        <v>2020-07</v>
      </c>
      <c r="F2628" s="36">
        <f t="shared" si="2"/>
        <v>7</v>
      </c>
      <c r="G2628">
        <f t="shared" si="3"/>
        <v>2020</v>
      </c>
      <c r="H2628" s="37">
        <f t="shared" si="4"/>
        <v>43871</v>
      </c>
    </row>
    <row r="2629">
      <c r="A2629" s="31">
        <v>43871.0</v>
      </c>
      <c r="B2629" s="39" t="s">
        <v>174</v>
      </c>
      <c r="C2629" s="39" t="s">
        <v>3</v>
      </c>
      <c r="D2629" s="34">
        <v>3934.0</v>
      </c>
      <c r="E2629" s="35" t="str">
        <f t="shared" si="1"/>
        <v>2020-07</v>
      </c>
      <c r="F2629" s="36">
        <f t="shared" si="2"/>
        <v>7</v>
      </c>
      <c r="G2629">
        <f t="shared" si="3"/>
        <v>2020</v>
      </c>
      <c r="H2629" s="37">
        <f t="shared" si="4"/>
        <v>43871</v>
      </c>
    </row>
    <row r="2630">
      <c r="A2630" s="31">
        <v>43872.0</v>
      </c>
      <c r="B2630" s="39" t="s">
        <v>174</v>
      </c>
      <c r="C2630" s="33" t="s">
        <v>6</v>
      </c>
      <c r="D2630" s="34">
        <v>1201.0</v>
      </c>
      <c r="E2630" s="35" t="str">
        <f t="shared" si="1"/>
        <v>2020-07</v>
      </c>
      <c r="F2630" s="36">
        <f t="shared" si="2"/>
        <v>7</v>
      </c>
      <c r="G2630">
        <f t="shared" si="3"/>
        <v>2020</v>
      </c>
      <c r="H2630" s="37">
        <f t="shared" si="4"/>
        <v>43872</v>
      </c>
    </row>
    <row r="2631">
      <c r="A2631" s="31">
        <v>43872.0</v>
      </c>
      <c r="B2631" s="39" t="s">
        <v>174</v>
      </c>
      <c r="C2631" s="33" t="s">
        <v>4</v>
      </c>
      <c r="D2631" s="40">
        <v>126.0</v>
      </c>
      <c r="E2631" s="35" t="str">
        <f t="shared" si="1"/>
        <v>2020-07</v>
      </c>
      <c r="F2631" s="36">
        <f t="shared" si="2"/>
        <v>7</v>
      </c>
      <c r="G2631">
        <f t="shared" si="3"/>
        <v>2020</v>
      </c>
      <c r="H2631" s="37">
        <f t="shared" si="4"/>
        <v>43872</v>
      </c>
    </row>
    <row r="2632">
      <c r="A2632" s="31">
        <v>43872.0</v>
      </c>
      <c r="B2632" s="39" t="s">
        <v>174</v>
      </c>
      <c r="C2632" s="33" t="s">
        <v>5</v>
      </c>
      <c r="D2632" s="40">
        <v>371.0</v>
      </c>
      <c r="E2632" s="35" t="str">
        <f t="shared" si="1"/>
        <v>2020-07</v>
      </c>
      <c r="F2632" s="36">
        <f t="shared" si="2"/>
        <v>7</v>
      </c>
      <c r="G2632">
        <f t="shared" si="3"/>
        <v>2020</v>
      </c>
      <c r="H2632" s="37">
        <f t="shared" si="4"/>
        <v>43872</v>
      </c>
    </row>
    <row r="2633">
      <c r="A2633" s="31">
        <v>43872.0</v>
      </c>
      <c r="B2633" s="39" t="s">
        <v>174</v>
      </c>
      <c r="C2633" s="39" t="s">
        <v>3</v>
      </c>
      <c r="D2633" s="34">
        <v>4013.0</v>
      </c>
      <c r="E2633" s="35" t="str">
        <f t="shared" si="1"/>
        <v>2020-07</v>
      </c>
      <c r="F2633" s="36">
        <f t="shared" si="2"/>
        <v>7</v>
      </c>
      <c r="G2633">
        <f t="shared" si="3"/>
        <v>2020</v>
      </c>
      <c r="H2633" s="37">
        <f t="shared" si="4"/>
        <v>43872</v>
      </c>
    </row>
    <row r="2634">
      <c r="A2634" s="31">
        <v>43873.0</v>
      </c>
      <c r="B2634" s="39" t="s">
        <v>174</v>
      </c>
      <c r="C2634" s="33" t="s">
        <v>6</v>
      </c>
      <c r="D2634" s="34">
        <v>1011.0</v>
      </c>
      <c r="E2634" s="35" t="str">
        <f t="shared" si="1"/>
        <v>2020-07</v>
      </c>
      <c r="F2634" s="36">
        <f t="shared" si="2"/>
        <v>7</v>
      </c>
      <c r="G2634">
        <f t="shared" si="3"/>
        <v>2020</v>
      </c>
      <c r="H2634" s="37">
        <f t="shared" si="4"/>
        <v>43873</v>
      </c>
    </row>
    <row r="2635">
      <c r="A2635" s="31">
        <v>43873.0</v>
      </c>
      <c r="B2635" s="39" t="s">
        <v>174</v>
      </c>
      <c r="C2635" s="33" t="s">
        <v>4</v>
      </c>
      <c r="D2635" s="40">
        <v>229.0</v>
      </c>
      <c r="E2635" s="35" t="str">
        <f t="shared" si="1"/>
        <v>2020-07</v>
      </c>
      <c r="F2635" s="36">
        <f t="shared" si="2"/>
        <v>7</v>
      </c>
      <c r="G2635">
        <f t="shared" si="3"/>
        <v>2020</v>
      </c>
      <c r="H2635" s="37">
        <f t="shared" si="4"/>
        <v>43873</v>
      </c>
    </row>
    <row r="2636">
      <c r="A2636" s="31">
        <v>43873.0</v>
      </c>
      <c r="B2636" s="39" t="s">
        <v>174</v>
      </c>
      <c r="C2636" s="33" t="s">
        <v>5</v>
      </c>
      <c r="D2636" s="40">
        <v>340.0</v>
      </c>
      <c r="E2636" s="35" t="str">
        <f t="shared" si="1"/>
        <v>2020-07</v>
      </c>
      <c r="F2636" s="36">
        <f t="shared" si="2"/>
        <v>7</v>
      </c>
      <c r="G2636">
        <f t="shared" si="3"/>
        <v>2020</v>
      </c>
      <c r="H2636" s="37">
        <f t="shared" si="4"/>
        <v>43873</v>
      </c>
    </row>
    <row r="2637">
      <c r="A2637" s="31">
        <v>43873.0</v>
      </c>
      <c r="B2637" s="39" t="s">
        <v>174</v>
      </c>
      <c r="C2637" s="39" t="s">
        <v>3</v>
      </c>
      <c r="D2637" s="34">
        <v>3752.0</v>
      </c>
      <c r="E2637" s="35" t="str">
        <f t="shared" si="1"/>
        <v>2020-07</v>
      </c>
      <c r="F2637" s="36">
        <f t="shared" si="2"/>
        <v>7</v>
      </c>
      <c r="G2637">
        <f t="shared" si="3"/>
        <v>2020</v>
      </c>
      <c r="H2637" s="37">
        <f t="shared" si="4"/>
        <v>43873</v>
      </c>
    </row>
    <row r="2638">
      <c r="A2638" s="31">
        <v>43874.0</v>
      </c>
      <c r="B2638" s="39" t="s">
        <v>174</v>
      </c>
      <c r="C2638" s="33" t="s">
        <v>6</v>
      </c>
      <c r="D2638" s="34">
        <v>1169.0</v>
      </c>
      <c r="E2638" s="35" t="str">
        <f t="shared" si="1"/>
        <v>2020-07</v>
      </c>
      <c r="F2638" s="36">
        <f t="shared" si="2"/>
        <v>7</v>
      </c>
      <c r="G2638">
        <f t="shared" si="3"/>
        <v>2020</v>
      </c>
      <c r="H2638" s="37">
        <f t="shared" si="4"/>
        <v>43874</v>
      </c>
    </row>
    <row r="2639">
      <c r="A2639" s="31">
        <v>43874.0</v>
      </c>
      <c r="B2639" s="39" t="s">
        <v>174</v>
      </c>
      <c r="C2639" s="33" t="s">
        <v>4</v>
      </c>
      <c r="D2639" s="40">
        <v>39.0</v>
      </c>
      <c r="E2639" s="35" t="str">
        <f t="shared" si="1"/>
        <v>2020-07</v>
      </c>
      <c r="F2639" s="36">
        <f t="shared" si="2"/>
        <v>7</v>
      </c>
      <c r="G2639">
        <f t="shared" si="3"/>
        <v>2020</v>
      </c>
      <c r="H2639" s="37">
        <f t="shared" si="4"/>
        <v>43874</v>
      </c>
    </row>
    <row r="2640">
      <c r="A2640" s="31">
        <v>43874.0</v>
      </c>
      <c r="B2640" s="39" t="s">
        <v>174</v>
      </c>
      <c r="C2640" s="33" t="s">
        <v>5</v>
      </c>
      <c r="D2640" s="40">
        <v>292.0</v>
      </c>
      <c r="E2640" s="35" t="str">
        <f t="shared" si="1"/>
        <v>2020-07</v>
      </c>
      <c r="F2640" s="36">
        <f t="shared" si="2"/>
        <v>7</v>
      </c>
      <c r="G2640">
        <f t="shared" si="3"/>
        <v>2020</v>
      </c>
      <c r="H2640" s="37">
        <f t="shared" si="4"/>
        <v>43874</v>
      </c>
    </row>
    <row r="2641">
      <c r="A2641" s="31">
        <v>43874.0</v>
      </c>
      <c r="B2641" s="39" t="s">
        <v>174</v>
      </c>
      <c r="C2641" s="39" t="s">
        <v>3</v>
      </c>
      <c r="D2641" s="34">
        <v>3554.0</v>
      </c>
      <c r="E2641" s="35" t="str">
        <f t="shared" si="1"/>
        <v>2020-07</v>
      </c>
      <c r="F2641" s="36">
        <f t="shared" si="2"/>
        <v>7</v>
      </c>
      <c r="G2641">
        <f t="shared" si="3"/>
        <v>2020</v>
      </c>
      <c r="H2641" s="37">
        <f t="shared" si="4"/>
        <v>43874</v>
      </c>
    </row>
    <row r="2642">
      <c r="A2642" s="31">
        <v>43875.0</v>
      </c>
      <c r="B2642" s="39" t="s">
        <v>174</v>
      </c>
      <c r="C2642" s="33" t="s">
        <v>6</v>
      </c>
      <c r="D2642" s="34">
        <v>1280.0</v>
      </c>
      <c r="E2642" s="35" t="str">
        <f t="shared" si="1"/>
        <v>2020-07</v>
      </c>
      <c r="F2642" s="36">
        <f t="shared" si="2"/>
        <v>7</v>
      </c>
      <c r="G2642">
        <f t="shared" si="3"/>
        <v>2020</v>
      </c>
      <c r="H2642" s="37">
        <f t="shared" si="4"/>
        <v>43875</v>
      </c>
    </row>
    <row r="2643">
      <c r="A2643" s="31">
        <v>43875.0</v>
      </c>
      <c r="B2643" s="39" t="s">
        <v>174</v>
      </c>
      <c r="C2643" s="33" t="s">
        <v>4</v>
      </c>
      <c r="D2643" s="40">
        <v>197.0</v>
      </c>
      <c r="E2643" s="35" t="str">
        <f t="shared" si="1"/>
        <v>2020-07</v>
      </c>
      <c r="F2643" s="36">
        <f t="shared" si="2"/>
        <v>7</v>
      </c>
      <c r="G2643">
        <f t="shared" si="3"/>
        <v>2020</v>
      </c>
      <c r="H2643" s="37">
        <f t="shared" si="4"/>
        <v>43875</v>
      </c>
    </row>
    <row r="2644">
      <c r="A2644" s="31">
        <v>43875.0</v>
      </c>
      <c r="B2644" s="39" t="s">
        <v>174</v>
      </c>
      <c r="C2644" s="33" t="s">
        <v>5</v>
      </c>
      <c r="D2644" s="40">
        <v>348.0</v>
      </c>
      <c r="E2644" s="35" t="str">
        <f t="shared" si="1"/>
        <v>2020-07</v>
      </c>
      <c r="F2644" s="36">
        <f t="shared" si="2"/>
        <v>7</v>
      </c>
      <c r="G2644">
        <f t="shared" si="3"/>
        <v>2020</v>
      </c>
      <c r="H2644" s="37">
        <f t="shared" si="4"/>
        <v>43875</v>
      </c>
    </row>
    <row r="2645">
      <c r="A2645" s="31">
        <v>43875.0</v>
      </c>
      <c r="B2645" s="39" t="s">
        <v>174</v>
      </c>
      <c r="C2645" s="39" t="s">
        <v>3</v>
      </c>
      <c r="D2645" s="34">
        <v>4329.0</v>
      </c>
      <c r="E2645" s="35" t="str">
        <f t="shared" si="1"/>
        <v>2020-07</v>
      </c>
      <c r="F2645" s="36">
        <f t="shared" si="2"/>
        <v>7</v>
      </c>
      <c r="G2645">
        <f t="shared" si="3"/>
        <v>2020</v>
      </c>
      <c r="H2645" s="37">
        <f t="shared" si="4"/>
        <v>43875</v>
      </c>
    </row>
    <row r="2646">
      <c r="A2646" s="31">
        <v>43876.0</v>
      </c>
      <c r="B2646" s="39" t="s">
        <v>174</v>
      </c>
      <c r="C2646" s="33" t="s">
        <v>6</v>
      </c>
      <c r="D2646" s="34">
        <v>1343.0</v>
      </c>
      <c r="E2646" s="35" t="str">
        <f t="shared" si="1"/>
        <v>2020-07</v>
      </c>
      <c r="F2646" s="36">
        <f t="shared" si="2"/>
        <v>7</v>
      </c>
      <c r="G2646">
        <f t="shared" si="3"/>
        <v>2020</v>
      </c>
      <c r="H2646" s="37">
        <f t="shared" si="4"/>
        <v>43876</v>
      </c>
    </row>
    <row r="2647">
      <c r="A2647" s="31">
        <v>43876.0</v>
      </c>
      <c r="B2647" s="39" t="s">
        <v>174</v>
      </c>
      <c r="C2647" s="33" t="s">
        <v>4</v>
      </c>
      <c r="D2647" s="40">
        <v>126.0</v>
      </c>
      <c r="E2647" s="35" t="str">
        <f t="shared" si="1"/>
        <v>2020-07</v>
      </c>
      <c r="F2647" s="36">
        <f t="shared" si="2"/>
        <v>7</v>
      </c>
      <c r="G2647">
        <f t="shared" si="3"/>
        <v>2020</v>
      </c>
      <c r="H2647" s="37">
        <f t="shared" si="4"/>
        <v>43876</v>
      </c>
    </row>
    <row r="2648">
      <c r="A2648" s="31">
        <v>43876.0</v>
      </c>
      <c r="B2648" s="39" t="s">
        <v>174</v>
      </c>
      <c r="C2648" s="33" t="s">
        <v>5</v>
      </c>
      <c r="D2648" s="40">
        <v>284.0</v>
      </c>
      <c r="E2648" s="35" t="str">
        <f t="shared" si="1"/>
        <v>2020-07</v>
      </c>
      <c r="F2648" s="36">
        <f t="shared" si="2"/>
        <v>7</v>
      </c>
      <c r="G2648">
        <f t="shared" si="3"/>
        <v>2020</v>
      </c>
      <c r="H2648" s="37">
        <f t="shared" si="4"/>
        <v>43876</v>
      </c>
    </row>
    <row r="2649">
      <c r="A2649" s="31">
        <v>43876.0</v>
      </c>
      <c r="B2649" s="39" t="s">
        <v>174</v>
      </c>
      <c r="C2649" s="39" t="s">
        <v>3</v>
      </c>
      <c r="D2649" s="34">
        <v>4866.0</v>
      </c>
      <c r="E2649" s="35" t="str">
        <f t="shared" si="1"/>
        <v>2020-07</v>
      </c>
      <c r="F2649" s="36">
        <f t="shared" si="2"/>
        <v>7</v>
      </c>
      <c r="G2649">
        <f t="shared" si="3"/>
        <v>2020</v>
      </c>
      <c r="H2649" s="37">
        <f t="shared" si="4"/>
        <v>43876</v>
      </c>
    </row>
    <row r="2650">
      <c r="A2650" s="31">
        <v>43877.0</v>
      </c>
      <c r="B2650" s="39" t="s">
        <v>174</v>
      </c>
      <c r="C2650" s="33" t="s">
        <v>6</v>
      </c>
      <c r="D2650" s="34">
        <v>1311.0</v>
      </c>
      <c r="E2650" s="35" t="str">
        <f t="shared" si="1"/>
        <v>2020-08</v>
      </c>
      <c r="F2650" s="36">
        <f t="shared" si="2"/>
        <v>8</v>
      </c>
      <c r="G2650">
        <f t="shared" si="3"/>
        <v>2020</v>
      </c>
      <c r="H2650" s="37">
        <f t="shared" si="4"/>
        <v>43877</v>
      </c>
    </row>
    <row r="2651">
      <c r="A2651" s="31">
        <v>43877.0</v>
      </c>
      <c r="B2651" s="39" t="s">
        <v>174</v>
      </c>
      <c r="C2651" s="33" t="s">
        <v>4</v>
      </c>
      <c r="D2651" s="40">
        <v>166.0</v>
      </c>
      <c r="E2651" s="35" t="str">
        <f t="shared" si="1"/>
        <v>2020-08</v>
      </c>
      <c r="F2651" s="36">
        <f t="shared" si="2"/>
        <v>8</v>
      </c>
      <c r="G2651">
        <f t="shared" si="3"/>
        <v>2020</v>
      </c>
      <c r="H2651" s="37">
        <f t="shared" si="4"/>
        <v>43877</v>
      </c>
    </row>
    <row r="2652">
      <c r="A2652" s="31">
        <v>43877.0</v>
      </c>
      <c r="B2652" s="39" t="s">
        <v>174</v>
      </c>
      <c r="C2652" s="33" t="s">
        <v>5</v>
      </c>
      <c r="D2652" s="40">
        <v>490.0</v>
      </c>
      <c r="E2652" s="35" t="str">
        <f t="shared" si="1"/>
        <v>2020-08</v>
      </c>
      <c r="F2652" s="36">
        <f t="shared" si="2"/>
        <v>8</v>
      </c>
      <c r="G2652">
        <f t="shared" si="3"/>
        <v>2020</v>
      </c>
      <c r="H2652" s="37">
        <f t="shared" si="4"/>
        <v>43877</v>
      </c>
    </row>
    <row r="2653">
      <c r="A2653" s="31">
        <v>43877.0</v>
      </c>
      <c r="B2653" s="39" t="s">
        <v>174</v>
      </c>
      <c r="C2653" s="39" t="s">
        <v>3</v>
      </c>
      <c r="D2653" s="34">
        <v>4850.0</v>
      </c>
      <c r="E2653" s="35" t="str">
        <f t="shared" si="1"/>
        <v>2020-08</v>
      </c>
      <c r="F2653" s="36">
        <f t="shared" si="2"/>
        <v>8</v>
      </c>
      <c r="G2653">
        <f t="shared" si="3"/>
        <v>2020</v>
      </c>
      <c r="H2653" s="37">
        <f t="shared" si="4"/>
        <v>43877</v>
      </c>
    </row>
    <row r="2654">
      <c r="A2654" s="31">
        <v>43878.0</v>
      </c>
      <c r="B2654" s="39" t="s">
        <v>174</v>
      </c>
      <c r="C2654" s="33" t="s">
        <v>6</v>
      </c>
      <c r="D2654" s="34">
        <v>1635.0</v>
      </c>
      <c r="E2654" s="35" t="str">
        <f t="shared" si="1"/>
        <v>2020-08</v>
      </c>
      <c r="F2654" s="36">
        <f t="shared" si="2"/>
        <v>8</v>
      </c>
      <c r="G2654">
        <f t="shared" si="3"/>
        <v>2020</v>
      </c>
      <c r="H2654" s="37">
        <f t="shared" si="4"/>
        <v>43878</v>
      </c>
    </row>
    <row r="2655">
      <c r="A2655" s="31">
        <v>43878.0</v>
      </c>
      <c r="B2655" s="39" t="s">
        <v>174</v>
      </c>
      <c r="C2655" s="33" t="s">
        <v>4</v>
      </c>
      <c r="D2655" s="40">
        <v>134.0</v>
      </c>
      <c r="E2655" s="35" t="str">
        <f t="shared" si="1"/>
        <v>2020-08</v>
      </c>
      <c r="F2655" s="36">
        <f t="shared" si="2"/>
        <v>8</v>
      </c>
      <c r="G2655">
        <f t="shared" si="3"/>
        <v>2020</v>
      </c>
      <c r="H2655" s="37">
        <f t="shared" si="4"/>
        <v>43878</v>
      </c>
    </row>
    <row r="2656">
      <c r="A2656" s="31">
        <v>43878.0</v>
      </c>
      <c r="B2656" s="39" t="s">
        <v>174</v>
      </c>
      <c r="C2656" s="33" t="s">
        <v>5</v>
      </c>
      <c r="D2656" s="40">
        <v>340.0</v>
      </c>
      <c r="E2656" s="35" t="str">
        <f t="shared" si="1"/>
        <v>2020-08</v>
      </c>
      <c r="F2656" s="36">
        <f t="shared" si="2"/>
        <v>8</v>
      </c>
      <c r="G2656">
        <f t="shared" si="3"/>
        <v>2020</v>
      </c>
      <c r="H2656" s="37">
        <f t="shared" si="4"/>
        <v>43878</v>
      </c>
    </row>
    <row r="2657">
      <c r="A2657" s="31">
        <v>43878.0</v>
      </c>
      <c r="B2657" s="39" t="s">
        <v>174</v>
      </c>
      <c r="C2657" s="39" t="s">
        <v>3</v>
      </c>
      <c r="D2657" s="34">
        <v>5221.0</v>
      </c>
      <c r="E2657" s="35" t="str">
        <f t="shared" si="1"/>
        <v>2020-08</v>
      </c>
      <c r="F2657" s="36">
        <f t="shared" si="2"/>
        <v>8</v>
      </c>
      <c r="G2657">
        <f t="shared" si="3"/>
        <v>2020</v>
      </c>
      <c r="H2657" s="37">
        <f t="shared" si="4"/>
        <v>43878</v>
      </c>
    </row>
    <row r="2658">
      <c r="A2658" s="31">
        <v>43879.0</v>
      </c>
      <c r="B2658" s="39" t="s">
        <v>174</v>
      </c>
      <c r="C2658" s="33" t="s">
        <v>6</v>
      </c>
      <c r="D2658" s="34">
        <v>1414.0</v>
      </c>
      <c r="E2658" s="35" t="str">
        <f t="shared" si="1"/>
        <v>2020-08</v>
      </c>
      <c r="F2658" s="36">
        <f t="shared" si="2"/>
        <v>8</v>
      </c>
      <c r="G2658">
        <f t="shared" si="3"/>
        <v>2020</v>
      </c>
      <c r="H2658" s="37">
        <f t="shared" si="4"/>
        <v>43879</v>
      </c>
    </row>
    <row r="2659">
      <c r="A2659" s="31">
        <v>43879.0</v>
      </c>
      <c r="B2659" s="39" t="s">
        <v>174</v>
      </c>
      <c r="C2659" s="33" t="s">
        <v>4</v>
      </c>
      <c r="D2659" s="40">
        <v>142.0</v>
      </c>
      <c r="E2659" s="35" t="str">
        <f t="shared" si="1"/>
        <v>2020-08</v>
      </c>
      <c r="F2659" s="36">
        <f t="shared" si="2"/>
        <v>8</v>
      </c>
      <c r="G2659">
        <f t="shared" si="3"/>
        <v>2020</v>
      </c>
      <c r="H2659" s="37">
        <f t="shared" si="4"/>
        <v>43879</v>
      </c>
    </row>
    <row r="2660">
      <c r="A2660" s="31">
        <v>43879.0</v>
      </c>
      <c r="B2660" s="39" t="s">
        <v>174</v>
      </c>
      <c r="C2660" s="33" t="s">
        <v>5</v>
      </c>
      <c r="D2660" s="40">
        <v>434.0</v>
      </c>
      <c r="E2660" s="35" t="str">
        <f t="shared" si="1"/>
        <v>2020-08</v>
      </c>
      <c r="F2660" s="36">
        <f t="shared" si="2"/>
        <v>8</v>
      </c>
      <c r="G2660">
        <f t="shared" si="3"/>
        <v>2020</v>
      </c>
      <c r="H2660" s="37">
        <f t="shared" si="4"/>
        <v>43879</v>
      </c>
    </row>
    <row r="2661">
      <c r="A2661" s="31">
        <v>43879.0</v>
      </c>
      <c r="B2661" s="39" t="s">
        <v>174</v>
      </c>
      <c r="C2661" s="39" t="s">
        <v>3</v>
      </c>
      <c r="D2661" s="34">
        <v>4676.0</v>
      </c>
      <c r="E2661" s="35" t="str">
        <f t="shared" si="1"/>
        <v>2020-08</v>
      </c>
      <c r="F2661" s="36">
        <f t="shared" si="2"/>
        <v>8</v>
      </c>
      <c r="G2661">
        <f t="shared" si="3"/>
        <v>2020</v>
      </c>
      <c r="H2661" s="37">
        <f t="shared" si="4"/>
        <v>43879</v>
      </c>
    </row>
    <row r="2662">
      <c r="A2662" s="31">
        <v>43880.0</v>
      </c>
      <c r="B2662" s="39" t="s">
        <v>174</v>
      </c>
      <c r="C2662" s="33" t="s">
        <v>6</v>
      </c>
      <c r="D2662" s="34">
        <v>1256.0</v>
      </c>
      <c r="E2662" s="35" t="str">
        <f t="shared" si="1"/>
        <v>2020-08</v>
      </c>
      <c r="F2662" s="36">
        <f t="shared" si="2"/>
        <v>8</v>
      </c>
      <c r="G2662">
        <f t="shared" si="3"/>
        <v>2020</v>
      </c>
      <c r="H2662" s="37">
        <f t="shared" si="4"/>
        <v>43880</v>
      </c>
    </row>
    <row r="2663">
      <c r="A2663" s="31">
        <v>43880.0</v>
      </c>
      <c r="B2663" s="39" t="s">
        <v>174</v>
      </c>
      <c r="C2663" s="33" t="s">
        <v>4</v>
      </c>
      <c r="D2663" s="40">
        <v>142.0</v>
      </c>
      <c r="E2663" s="35" t="str">
        <f t="shared" si="1"/>
        <v>2020-08</v>
      </c>
      <c r="F2663" s="36">
        <f t="shared" si="2"/>
        <v>8</v>
      </c>
      <c r="G2663">
        <f t="shared" si="3"/>
        <v>2020</v>
      </c>
      <c r="H2663" s="37">
        <f t="shared" si="4"/>
        <v>43880</v>
      </c>
    </row>
    <row r="2664">
      <c r="A2664" s="31">
        <v>43880.0</v>
      </c>
      <c r="B2664" s="39" t="s">
        <v>174</v>
      </c>
      <c r="C2664" s="33" t="s">
        <v>5</v>
      </c>
      <c r="D2664" s="40">
        <v>316.0</v>
      </c>
      <c r="E2664" s="35" t="str">
        <f t="shared" si="1"/>
        <v>2020-08</v>
      </c>
      <c r="F2664" s="36">
        <f t="shared" si="2"/>
        <v>8</v>
      </c>
      <c r="G2664">
        <f t="shared" si="3"/>
        <v>2020</v>
      </c>
      <c r="H2664" s="37">
        <f t="shared" si="4"/>
        <v>43880</v>
      </c>
    </row>
    <row r="2665">
      <c r="A2665" s="31">
        <v>43880.0</v>
      </c>
      <c r="B2665" s="39" t="s">
        <v>174</v>
      </c>
      <c r="C2665" s="39" t="s">
        <v>3</v>
      </c>
      <c r="D2665" s="34">
        <v>4036.0</v>
      </c>
      <c r="E2665" s="35" t="str">
        <f t="shared" si="1"/>
        <v>2020-08</v>
      </c>
      <c r="F2665" s="36">
        <f t="shared" si="2"/>
        <v>8</v>
      </c>
      <c r="G2665">
        <f t="shared" si="3"/>
        <v>2020</v>
      </c>
      <c r="H2665" s="37">
        <f t="shared" si="4"/>
        <v>43880</v>
      </c>
    </row>
    <row r="2666">
      <c r="A2666" s="31">
        <v>43881.0</v>
      </c>
      <c r="B2666" s="39" t="s">
        <v>174</v>
      </c>
      <c r="C2666" s="33" t="s">
        <v>6</v>
      </c>
      <c r="D2666" s="34">
        <v>1114.0</v>
      </c>
      <c r="E2666" s="35" t="str">
        <f t="shared" si="1"/>
        <v>2020-08</v>
      </c>
      <c r="F2666" s="36">
        <f t="shared" si="2"/>
        <v>8</v>
      </c>
      <c r="G2666">
        <f t="shared" si="3"/>
        <v>2020</v>
      </c>
      <c r="H2666" s="37">
        <f t="shared" si="4"/>
        <v>43881</v>
      </c>
    </row>
    <row r="2667">
      <c r="A2667" s="31">
        <v>43881.0</v>
      </c>
      <c r="B2667" s="39" t="s">
        <v>174</v>
      </c>
      <c r="C2667" s="33" t="s">
        <v>4</v>
      </c>
      <c r="D2667" s="40">
        <v>111.0</v>
      </c>
      <c r="E2667" s="35" t="str">
        <f t="shared" si="1"/>
        <v>2020-08</v>
      </c>
      <c r="F2667" s="36">
        <f t="shared" si="2"/>
        <v>8</v>
      </c>
      <c r="G2667">
        <f t="shared" si="3"/>
        <v>2020</v>
      </c>
      <c r="H2667" s="37">
        <f t="shared" si="4"/>
        <v>43881</v>
      </c>
    </row>
    <row r="2668">
      <c r="A2668" s="31">
        <v>43881.0</v>
      </c>
      <c r="B2668" s="39" t="s">
        <v>174</v>
      </c>
      <c r="C2668" s="33" t="s">
        <v>5</v>
      </c>
      <c r="D2668" s="40">
        <v>237.0</v>
      </c>
      <c r="E2668" s="35" t="str">
        <f t="shared" si="1"/>
        <v>2020-08</v>
      </c>
      <c r="F2668" s="36">
        <f t="shared" si="2"/>
        <v>8</v>
      </c>
      <c r="G2668">
        <f t="shared" si="3"/>
        <v>2020</v>
      </c>
      <c r="H2668" s="37">
        <f t="shared" si="4"/>
        <v>43881</v>
      </c>
    </row>
    <row r="2669">
      <c r="A2669" s="31">
        <v>43881.0</v>
      </c>
      <c r="B2669" s="39" t="s">
        <v>174</v>
      </c>
      <c r="C2669" s="39" t="s">
        <v>3</v>
      </c>
      <c r="D2669" s="34">
        <v>3539.0</v>
      </c>
      <c r="E2669" s="35" t="str">
        <f t="shared" si="1"/>
        <v>2020-08</v>
      </c>
      <c r="F2669" s="36">
        <f t="shared" si="2"/>
        <v>8</v>
      </c>
      <c r="G2669">
        <f t="shared" si="3"/>
        <v>2020</v>
      </c>
      <c r="H2669" s="37">
        <f t="shared" si="4"/>
        <v>43881</v>
      </c>
    </row>
    <row r="2670">
      <c r="A2670" s="31">
        <v>43882.0</v>
      </c>
      <c r="B2670" s="39" t="s">
        <v>174</v>
      </c>
      <c r="C2670" s="33" t="s">
        <v>6</v>
      </c>
      <c r="D2670" s="34">
        <v>1090.0</v>
      </c>
      <c r="E2670" s="35" t="str">
        <f t="shared" si="1"/>
        <v>2020-08</v>
      </c>
      <c r="F2670" s="36">
        <f t="shared" si="2"/>
        <v>8</v>
      </c>
      <c r="G2670">
        <f t="shared" si="3"/>
        <v>2020</v>
      </c>
      <c r="H2670" s="37">
        <f t="shared" si="4"/>
        <v>43882</v>
      </c>
    </row>
    <row r="2671">
      <c r="A2671" s="31">
        <v>43882.0</v>
      </c>
      <c r="B2671" s="39" t="s">
        <v>174</v>
      </c>
      <c r="C2671" s="33" t="s">
        <v>4</v>
      </c>
      <c r="D2671" s="40">
        <v>134.0</v>
      </c>
      <c r="E2671" s="35" t="str">
        <f t="shared" si="1"/>
        <v>2020-08</v>
      </c>
      <c r="F2671" s="36">
        <f t="shared" si="2"/>
        <v>8</v>
      </c>
      <c r="G2671">
        <f t="shared" si="3"/>
        <v>2020</v>
      </c>
      <c r="H2671" s="37">
        <f t="shared" si="4"/>
        <v>43882</v>
      </c>
    </row>
    <row r="2672">
      <c r="A2672" s="31">
        <v>43882.0</v>
      </c>
      <c r="B2672" s="39" t="s">
        <v>174</v>
      </c>
      <c r="C2672" s="33" t="s">
        <v>5</v>
      </c>
      <c r="D2672" s="40">
        <v>403.0</v>
      </c>
      <c r="E2672" s="35" t="str">
        <f t="shared" si="1"/>
        <v>2020-08</v>
      </c>
      <c r="F2672" s="36">
        <f t="shared" si="2"/>
        <v>8</v>
      </c>
      <c r="G2672">
        <f t="shared" si="3"/>
        <v>2020</v>
      </c>
      <c r="H2672" s="37">
        <f t="shared" si="4"/>
        <v>43882</v>
      </c>
    </row>
    <row r="2673">
      <c r="A2673" s="31">
        <v>43882.0</v>
      </c>
      <c r="B2673" s="39" t="s">
        <v>174</v>
      </c>
      <c r="C2673" s="39" t="s">
        <v>3</v>
      </c>
      <c r="D2673" s="34">
        <v>3862.0</v>
      </c>
      <c r="E2673" s="35" t="str">
        <f t="shared" si="1"/>
        <v>2020-08</v>
      </c>
      <c r="F2673" s="36">
        <f t="shared" si="2"/>
        <v>8</v>
      </c>
      <c r="G2673">
        <f t="shared" si="3"/>
        <v>2020</v>
      </c>
      <c r="H2673" s="37">
        <f t="shared" si="4"/>
        <v>43882</v>
      </c>
    </row>
    <row r="2674">
      <c r="A2674" s="31">
        <v>43883.0</v>
      </c>
      <c r="B2674" s="39" t="s">
        <v>174</v>
      </c>
      <c r="C2674" s="33" t="s">
        <v>6</v>
      </c>
      <c r="D2674" s="34">
        <v>1390.0</v>
      </c>
      <c r="E2674" s="35" t="str">
        <f t="shared" si="1"/>
        <v>2020-08</v>
      </c>
      <c r="F2674" s="36">
        <f t="shared" si="2"/>
        <v>8</v>
      </c>
      <c r="G2674">
        <f t="shared" si="3"/>
        <v>2020</v>
      </c>
      <c r="H2674" s="37">
        <f t="shared" si="4"/>
        <v>43883</v>
      </c>
    </row>
    <row r="2675">
      <c r="A2675" s="31">
        <v>43883.0</v>
      </c>
      <c r="B2675" s="39" t="s">
        <v>174</v>
      </c>
      <c r="C2675" s="33" t="s">
        <v>4</v>
      </c>
      <c r="D2675" s="40">
        <v>150.0</v>
      </c>
      <c r="E2675" s="35" t="str">
        <f t="shared" si="1"/>
        <v>2020-08</v>
      </c>
      <c r="F2675" s="36">
        <f t="shared" si="2"/>
        <v>8</v>
      </c>
      <c r="G2675">
        <f t="shared" si="3"/>
        <v>2020</v>
      </c>
      <c r="H2675" s="37">
        <f t="shared" si="4"/>
        <v>43883</v>
      </c>
    </row>
    <row r="2676">
      <c r="A2676" s="31">
        <v>43883.0</v>
      </c>
      <c r="B2676" s="39" t="s">
        <v>174</v>
      </c>
      <c r="C2676" s="33" t="s">
        <v>5</v>
      </c>
      <c r="D2676" s="40">
        <v>316.0</v>
      </c>
      <c r="E2676" s="35" t="str">
        <f t="shared" si="1"/>
        <v>2020-08</v>
      </c>
      <c r="F2676" s="36">
        <f t="shared" si="2"/>
        <v>8</v>
      </c>
      <c r="G2676">
        <f t="shared" si="3"/>
        <v>2020</v>
      </c>
      <c r="H2676" s="37">
        <f t="shared" si="4"/>
        <v>43883</v>
      </c>
    </row>
    <row r="2677">
      <c r="A2677" s="31">
        <v>43883.0</v>
      </c>
      <c r="B2677" s="39" t="s">
        <v>174</v>
      </c>
      <c r="C2677" s="39" t="s">
        <v>3</v>
      </c>
      <c r="D2677" s="34">
        <v>4810.0</v>
      </c>
      <c r="E2677" s="35" t="str">
        <f t="shared" si="1"/>
        <v>2020-08</v>
      </c>
      <c r="F2677" s="36">
        <f t="shared" si="2"/>
        <v>8</v>
      </c>
      <c r="G2677">
        <f t="shared" si="3"/>
        <v>2020</v>
      </c>
      <c r="H2677" s="37">
        <f t="shared" si="4"/>
        <v>43883</v>
      </c>
    </row>
    <row r="2678">
      <c r="A2678" s="31">
        <v>43884.0</v>
      </c>
      <c r="B2678" s="39" t="s">
        <v>174</v>
      </c>
      <c r="C2678" s="33" t="s">
        <v>6</v>
      </c>
      <c r="D2678" s="34">
        <v>1343.0</v>
      </c>
      <c r="E2678" s="35" t="str">
        <f t="shared" si="1"/>
        <v>2020-09</v>
      </c>
      <c r="F2678" s="36">
        <f t="shared" si="2"/>
        <v>9</v>
      </c>
      <c r="G2678">
        <f t="shared" si="3"/>
        <v>2020</v>
      </c>
      <c r="H2678" s="37">
        <f t="shared" si="4"/>
        <v>43884</v>
      </c>
    </row>
    <row r="2679">
      <c r="A2679" s="31">
        <v>43884.0</v>
      </c>
      <c r="B2679" s="39" t="s">
        <v>174</v>
      </c>
      <c r="C2679" s="33" t="s">
        <v>4</v>
      </c>
      <c r="D2679" s="40">
        <v>87.0</v>
      </c>
      <c r="E2679" s="35" t="str">
        <f t="shared" si="1"/>
        <v>2020-09</v>
      </c>
      <c r="F2679" s="36">
        <f t="shared" si="2"/>
        <v>9</v>
      </c>
      <c r="G2679">
        <f t="shared" si="3"/>
        <v>2020</v>
      </c>
      <c r="H2679" s="37">
        <f t="shared" si="4"/>
        <v>43884</v>
      </c>
    </row>
    <row r="2680">
      <c r="A2680" s="31">
        <v>43884.0</v>
      </c>
      <c r="B2680" s="39" t="s">
        <v>174</v>
      </c>
      <c r="C2680" s="33" t="s">
        <v>5</v>
      </c>
      <c r="D2680" s="40">
        <v>340.0</v>
      </c>
      <c r="E2680" s="35" t="str">
        <f t="shared" si="1"/>
        <v>2020-09</v>
      </c>
      <c r="F2680" s="36">
        <f t="shared" si="2"/>
        <v>9</v>
      </c>
      <c r="G2680">
        <f t="shared" si="3"/>
        <v>2020</v>
      </c>
      <c r="H2680" s="37">
        <f t="shared" si="4"/>
        <v>43884</v>
      </c>
    </row>
    <row r="2681">
      <c r="A2681" s="31">
        <v>43884.0</v>
      </c>
      <c r="B2681" s="39" t="s">
        <v>174</v>
      </c>
      <c r="C2681" s="39" t="s">
        <v>3</v>
      </c>
      <c r="D2681" s="34">
        <v>4044.0</v>
      </c>
      <c r="E2681" s="35" t="str">
        <f t="shared" si="1"/>
        <v>2020-09</v>
      </c>
      <c r="F2681" s="36">
        <f t="shared" si="2"/>
        <v>9</v>
      </c>
      <c r="G2681">
        <f t="shared" si="3"/>
        <v>2020</v>
      </c>
      <c r="H2681" s="37">
        <f t="shared" si="4"/>
        <v>43884</v>
      </c>
    </row>
    <row r="2682">
      <c r="A2682" s="31">
        <v>43885.0</v>
      </c>
      <c r="B2682" s="39" t="s">
        <v>174</v>
      </c>
      <c r="C2682" s="33" t="s">
        <v>6</v>
      </c>
      <c r="D2682" s="34">
        <v>1082.0</v>
      </c>
      <c r="E2682" s="35" t="str">
        <f t="shared" si="1"/>
        <v>2020-09</v>
      </c>
      <c r="F2682" s="36">
        <f t="shared" si="2"/>
        <v>9</v>
      </c>
      <c r="G2682">
        <f t="shared" si="3"/>
        <v>2020</v>
      </c>
      <c r="H2682" s="37">
        <f t="shared" si="4"/>
        <v>43885</v>
      </c>
    </row>
    <row r="2683">
      <c r="A2683" s="31">
        <v>43885.0</v>
      </c>
      <c r="B2683" s="39" t="s">
        <v>174</v>
      </c>
      <c r="C2683" s="33" t="s">
        <v>4</v>
      </c>
      <c r="D2683" s="40">
        <v>118.0</v>
      </c>
      <c r="E2683" s="35" t="str">
        <f t="shared" si="1"/>
        <v>2020-09</v>
      </c>
      <c r="F2683" s="36">
        <f t="shared" si="2"/>
        <v>9</v>
      </c>
      <c r="G2683">
        <f t="shared" si="3"/>
        <v>2020</v>
      </c>
      <c r="H2683" s="37">
        <f t="shared" si="4"/>
        <v>43885</v>
      </c>
    </row>
    <row r="2684">
      <c r="A2684" s="31">
        <v>43885.0</v>
      </c>
      <c r="B2684" s="39" t="s">
        <v>174</v>
      </c>
      <c r="C2684" s="33" t="s">
        <v>5</v>
      </c>
      <c r="D2684" s="40">
        <v>276.0</v>
      </c>
      <c r="E2684" s="35" t="str">
        <f t="shared" si="1"/>
        <v>2020-09</v>
      </c>
      <c r="F2684" s="36">
        <f t="shared" si="2"/>
        <v>9</v>
      </c>
      <c r="G2684">
        <f t="shared" si="3"/>
        <v>2020</v>
      </c>
      <c r="H2684" s="37">
        <f t="shared" si="4"/>
        <v>43885</v>
      </c>
    </row>
    <row r="2685">
      <c r="A2685" s="31">
        <v>43885.0</v>
      </c>
      <c r="B2685" s="39" t="s">
        <v>174</v>
      </c>
      <c r="C2685" s="39" t="s">
        <v>3</v>
      </c>
      <c r="D2685" s="34">
        <v>3760.0</v>
      </c>
      <c r="E2685" s="35" t="str">
        <f t="shared" si="1"/>
        <v>2020-09</v>
      </c>
      <c r="F2685" s="36">
        <f t="shared" si="2"/>
        <v>9</v>
      </c>
      <c r="G2685">
        <f t="shared" si="3"/>
        <v>2020</v>
      </c>
      <c r="H2685" s="37">
        <f t="shared" si="4"/>
        <v>43885</v>
      </c>
    </row>
    <row r="2686">
      <c r="A2686" s="31">
        <v>43886.0</v>
      </c>
      <c r="B2686" s="39" t="s">
        <v>174</v>
      </c>
      <c r="C2686" s="33" t="s">
        <v>6</v>
      </c>
      <c r="D2686" s="34">
        <v>1082.0</v>
      </c>
      <c r="E2686" s="35" t="str">
        <f t="shared" si="1"/>
        <v>2020-09</v>
      </c>
      <c r="F2686" s="36">
        <f t="shared" si="2"/>
        <v>9</v>
      </c>
      <c r="G2686">
        <f t="shared" si="3"/>
        <v>2020</v>
      </c>
      <c r="H2686" s="37">
        <f t="shared" si="4"/>
        <v>43886</v>
      </c>
    </row>
    <row r="2687">
      <c r="A2687" s="31">
        <v>43886.0</v>
      </c>
      <c r="B2687" s="39" t="s">
        <v>174</v>
      </c>
      <c r="C2687" s="33" t="s">
        <v>4</v>
      </c>
      <c r="D2687" s="40">
        <v>87.0</v>
      </c>
      <c r="E2687" s="35" t="str">
        <f t="shared" si="1"/>
        <v>2020-09</v>
      </c>
      <c r="F2687" s="36">
        <f t="shared" si="2"/>
        <v>9</v>
      </c>
      <c r="G2687">
        <f t="shared" si="3"/>
        <v>2020</v>
      </c>
      <c r="H2687" s="37">
        <f t="shared" si="4"/>
        <v>43886</v>
      </c>
    </row>
    <row r="2688">
      <c r="A2688" s="31">
        <v>43886.0</v>
      </c>
      <c r="B2688" s="39" t="s">
        <v>174</v>
      </c>
      <c r="C2688" s="33" t="s">
        <v>5</v>
      </c>
      <c r="D2688" s="40">
        <v>269.0</v>
      </c>
      <c r="E2688" s="35" t="str">
        <f t="shared" si="1"/>
        <v>2020-09</v>
      </c>
      <c r="F2688" s="36">
        <f t="shared" si="2"/>
        <v>9</v>
      </c>
      <c r="G2688">
        <f t="shared" si="3"/>
        <v>2020</v>
      </c>
      <c r="H2688" s="37">
        <f t="shared" si="4"/>
        <v>43886</v>
      </c>
    </row>
    <row r="2689">
      <c r="A2689" s="31">
        <v>43886.0</v>
      </c>
      <c r="B2689" s="39" t="s">
        <v>174</v>
      </c>
      <c r="C2689" s="39" t="s">
        <v>3</v>
      </c>
      <c r="D2689" s="34">
        <v>3562.0</v>
      </c>
      <c r="E2689" s="35" t="str">
        <f t="shared" si="1"/>
        <v>2020-09</v>
      </c>
      <c r="F2689" s="36">
        <f t="shared" si="2"/>
        <v>9</v>
      </c>
      <c r="G2689">
        <f t="shared" si="3"/>
        <v>2020</v>
      </c>
      <c r="H2689" s="37">
        <f t="shared" si="4"/>
        <v>43886</v>
      </c>
    </row>
    <row r="2690">
      <c r="A2690" s="31">
        <v>43887.0</v>
      </c>
      <c r="B2690" s="39" t="s">
        <v>174</v>
      </c>
      <c r="C2690" s="33" t="s">
        <v>6</v>
      </c>
      <c r="D2690" s="34">
        <v>1185.0</v>
      </c>
      <c r="E2690" s="35" t="str">
        <f t="shared" si="1"/>
        <v>2020-09</v>
      </c>
      <c r="F2690" s="36">
        <f t="shared" si="2"/>
        <v>9</v>
      </c>
      <c r="G2690">
        <f t="shared" si="3"/>
        <v>2020</v>
      </c>
      <c r="H2690" s="37">
        <f t="shared" si="4"/>
        <v>43887</v>
      </c>
    </row>
    <row r="2691">
      <c r="A2691" s="31">
        <v>43887.0</v>
      </c>
      <c r="B2691" s="39" t="s">
        <v>174</v>
      </c>
      <c r="C2691" s="33" t="s">
        <v>4</v>
      </c>
      <c r="D2691" s="40">
        <v>205.0</v>
      </c>
      <c r="E2691" s="35" t="str">
        <f t="shared" si="1"/>
        <v>2020-09</v>
      </c>
      <c r="F2691" s="36">
        <f t="shared" si="2"/>
        <v>9</v>
      </c>
      <c r="G2691">
        <f t="shared" si="3"/>
        <v>2020</v>
      </c>
      <c r="H2691" s="37">
        <f t="shared" si="4"/>
        <v>43887</v>
      </c>
    </row>
    <row r="2692">
      <c r="A2692" s="31">
        <v>43887.0</v>
      </c>
      <c r="B2692" s="39" t="s">
        <v>174</v>
      </c>
      <c r="C2692" s="33" t="s">
        <v>5</v>
      </c>
      <c r="D2692" s="40">
        <v>261.0</v>
      </c>
      <c r="E2692" s="35" t="str">
        <f t="shared" si="1"/>
        <v>2020-09</v>
      </c>
      <c r="F2692" s="36">
        <f t="shared" si="2"/>
        <v>9</v>
      </c>
      <c r="G2692">
        <f t="shared" si="3"/>
        <v>2020</v>
      </c>
      <c r="H2692" s="37">
        <f t="shared" si="4"/>
        <v>43887</v>
      </c>
    </row>
    <row r="2693">
      <c r="A2693" s="31">
        <v>43887.0</v>
      </c>
      <c r="B2693" s="39" t="s">
        <v>174</v>
      </c>
      <c r="C2693" s="39" t="s">
        <v>3</v>
      </c>
      <c r="D2693" s="34">
        <v>3973.0</v>
      </c>
      <c r="E2693" s="35" t="str">
        <f t="shared" si="1"/>
        <v>2020-09</v>
      </c>
      <c r="F2693" s="36">
        <f t="shared" si="2"/>
        <v>9</v>
      </c>
      <c r="G2693">
        <f t="shared" si="3"/>
        <v>2020</v>
      </c>
      <c r="H2693" s="37">
        <f t="shared" si="4"/>
        <v>43887</v>
      </c>
    </row>
    <row r="2694">
      <c r="A2694" s="31">
        <v>43888.0</v>
      </c>
      <c r="B2694" s="39" t="s">
        <v>174</v>
      </c>
      <c r="C2694" s="33" t="s">
        <v>6</v>
      </c>
      <c r="D2694" s="40">
        <v>987.0</v>
      </c>
      <c r="E2694" s="35" t="str">
        <f t="shared" si="1"/>
        <v>2020-09</v>
      </c>
      <c r="F2694" s="36">
        <f t="shared" si="2"/>
        <v>9</v>
      </c>
      <c r="G2694">
        <f t="shared" si="3"/>
        <v>2020</v>
      </c>
      <c r="H2694" s="37">
        <f t="shared" si="4"/>
        <v>43888</v>
      </c>
    </row>
    <row r="2695">
      <c r="A2695" s="31">
        <v>43888.0</v>
      </c>
      <c r="B2695" s="39" t="s">
        <v>174</v>
      </c>
      <c r="C2695" s="33" t="s">
        <v>4</v>
      </c>
      <c r="D2695" s="40">
        <v>126.0</v>
      </c>
      <c r="E2695" s="35" t="str">
        <f t="shared" si="1"/>
        <v>2020-09</v>
      </c>
      <c r="F2695" s="36">
        <f t="shared" si="2"/>
        <v>9</v>
      </c>
      <c r="G2695">
        <f t="shared" si="3"/>
        <v>2020</v>
      </c>
      <c r="H2695" s="37">
        <f t="shared" si="4"/>
        <v>43888</v>
      </c>
    </row>
    <row r="2696">
      <c r="A2696" s="31">
        <v>43888.0</v>
      </c>
      <c r="B2696" s="39" t="s">
        <v>174</v>
      </c>
      <c r="C2696" s="33" t="s">
        <v>5</v>
      </c>
      <c r="D2696" s="40">
        <v>237.0</v>
      </c>
      <c r="E2696" s="35" t="str">
        <f t="shared" si="1"/>
        <v>2020-09</v>
      </c>
      <c r="F2696" s="36">
        <f t="shared" si="2"/>
        <v>9</v>
      </c>
      <c r="G2696">
        <f t="shared" si="3"/>
        <v>2020</v>
      </c>
      <c r="H2696" s="37">
        <f t="shared" si="4"/>
        <v>43888</v>
      </c>
    </row>
    <row r="2697">
      <c r="A2697" s="31">
        <v>43888.0</v>
      </c>
      <c r="B2697" s="39" t="s">
        <v>174</v>
      </c>
      <c r="C2697" s="39" t="s">
        <v>3</v>
      </c>
      <c r="D2697" s="34">
        <v>3396.0</v>
      </c>
      <c r="E2697" s="35" t="str">
        <f t="shared" si="1"/>
        <v>2020-09</v>
      </c>
      <c r="F2697" s="36">
        <f t="shared" si="2"/>
        <v>9</v>
      </c>
      <c r="G2697">
        <f t="shared" si="3"/>
        <v>2020</v>
      </c>
      <c r="H2697" s="37">
        <f t="shared" si="4"/>
        <v>43888</v>
      </c>
    </row>
    <row r="2698">
      <c r="A2698" s="31">
        <v>43889.0</v>
      </c>
      <c r="B2698" s="39" t="s">
        <v>174</v>
      </c>
      <c r="C2698" s="33" t="s">
        <v>6</v>
      </c>
      <c r="D2698" s="40">
        <v>782.0</v>
      </c>
      <c r="E2698" s="35" t="str">
        <f t="shared" si="1"/>
        <v>2020-09</v>
      </c>
      <c r="F2698" s="36">
        <f t="shared" si="2"/>
        <v>9</v>
      </c>
      <c r="G2698">
        <f t="shared" si="3"/>
        <v>2020</v>
      </c>
      <c r="H2698" s="37">
        <f t="shared" si="4"/>
        <v>43889</v>
      </c>
    </row>
    <row r="2699">
      <c r="A2699" s="31">
        <v>43889.0</v>
      </c>
      <c r="B2699" s="39" t="s">
        <v>174</v>
      </c>
      <c r="C2699" s="33" t="s">
        <v>4</v>
      </c>
      <c r="D2699" s="40">
        <v>126.0</v>
      </c>
      <c r="E2699" s="35" t="str">
        <f t="shared" si="1"/>
        <v>2020-09</v>
      </c>
      <c r="F2699" s="36">
        <f t="shared" si="2"/>
        <v>9</v>
      </c>
      <c r="G2699">
        <f t="shared" si="3"/>
        <v>2020</v>
      </c>
      <c r="H2699" s="37">
        <f t="shared" si="4"/>
        <v>43889</v>
      </c>
    </row>
    <row r="2700">
      <c r="A2700" s="31">
        <v>43889.0</v>
      </c>
      <c r="B2700" s="39" t="s">
        <v>174</v>
      </c>
      <c r="C2700" s="33" t="s">
        <v>5</v>
      </c>
      <c r="D2700" s="40">
        <v>261.0</v>
      </c>
      <c r="E2700" s="35" t="str">
        <f t="shared" si="1"/>
        <v>2020-09</v>
      </c>
      <c r="F2700" s="36">
        <f t="shared" si="2"/>
        <v>9</v>
      </c>
      <c r="G2700">
        <f t="shared" si="3"/>
        <v>2020</v>
      </c>
      <c r="H2700" s="37">
        <f t="shared" si="4"/>
        <v>43889</v>
      </c>
    </row>
    <row r="2701">
      <c r="A2701" s="31">
        <v>43889.0</v>
      </c>
      <c r="B2701" s="39" t="s">
        <v>174</v>
      </c>
      <c r="C2701" s="39" t="s">
        <v>3</v>
      </c>
      <c r="D2701" s="34">
        <v>3009.0</v>
      </c>
      <c r="E2701" s="35" t="str">
        <f t="shared" si="1"/>
        <v>2020-09</v>
      </c>
      <c r="F2701" s="36">
        <f t="shared" si="2"/>
        <v>9</v>
      </c>
      <c r="G2701">
        <f t="shared" si="3"/>
        <v>2020</v>
      </c>
      <c r="H2701" s="37">
        <f t="shared" si="4"/>
        <v>43889</v>
      </c>
    </row>
    <row r="2702">
      <c r="A2702" s="31">
        <v>43890.0</v>
      </c>
      <c r="B2702" s="39" t="s">
        <v>174</v>
      </c>
      <c r="C2702" s="33" t="s">
        <v>6</v>
      </c>
      <c r="D2702" s="34">
        <v>1272.0</v>
      </c>
      <c r="E2702" s="35" t="str">
        <f t="shared" si="1"/>
        <v>2020-09</v>
      </c>
      <c r="F2702" s="36">
        <f t="shared" si="2"/>
        <v>9</v>
      </c>
      <c r="G2702">
        <f t="shared" si="3"/>
        <v>2020</v>
      </c>
      <c r="H2702" s="37">
        <f t="shared" si="4"/>
        <v>43890</v>
      </c>
    </row>
    <row r="2703">
      <c r="A2703" s="31">
        <v>43890.0</v>
      </c>
      <c r="B2703" s="39" t="s">
        <v>174</v>
      </c>
      <c r="C2703" s="33" t="s">
        <v>4</v>
      </c>
      <c r="D2703" s="40">
        <v>126.0</v>
      </c>
      <c r="E2703" s="35" t="str">
        <f t="shared" si="1"/>
        <v>2020-09</v>
      </c>
      <c r="F2703" s="36">
        <f t="shared" si="2"/>
        <v>9</v>
      </c>
      <c r="G2703">
        <f t="shared" si="3"/>
        <v>2020</v>
      </c>
      <c r="H2703" s="37">
        <f t="shared" si="4"/>
        <v>43890</v>
      </c>
    </row>
    <row r="2704">
      <c r="A2704" s="31">
        <v>43890.0</v>
      </c>
      <c r="B2704" s="39" t="s">
        <v>174</v>
      </c>
      <c r="C2704" s="33" t="s">
        <v>5</v>
      </c>
      <c r="D2704" s="40">
        <v>379.0</v>
      </c>
      <c r="E2704" s="35" t="str">
        <f t="shared" si="1"/>
        <v>2020-09</v>
      </c>
      <c r="F2704" s="36">
        <f t="shared" si="2"/>
        <v>9</v>
      </c>
      <c r="G2704">
        <f t="shared" si="3"/>
        <v>2020</v>
      </c>
      <c r="H2704" s="37">
        <f t="shared" si="4"/>
        <v>43890</v>
      </c>
    </row>
    <row r="2705">
      <c r="A2705" s="31">
        <v>43890.0</v>
      </c>
      <c r="B2705" s="39" t="s">
        <v>174</v>
      </c>
      <c r="C2705" s="39" t="s">
        <v>3</v>
      </c>
      <c r="D2705" s="34">
        <v>3973.0</v>
      </c>
      <c r="E2705" s="35" t="str">
        <f t="shared" si="1"/>
        <v>2020-09</v>
      </c>
      <c r="F2705" s="36">
        <f t="shared" si="2"/>
        <v>9</v>
      </c>
      <c r="G2705">
        <f t="shared" si="3"/>
        <v>2020</v>
      </c>
      <c r="H2705" s="37">
        <f t="shared" si="4"/>
        <v>43890</v>
      </c>
    </row>
    <row r="2706">
      <c r="A2706" s="31">
        <v>43891.0</v>
      </c>
      <c r="B2706" s="39" t="s">
        <v>174</v>
      </c>
      <c r="C2706" s="33" t="s">
        <v>6</v>
      </c>
      <c r="D2706" s="34">
        <v>1066.0</v>
      </c>
      <c r="E2706" s="35" t="str">
        <f t="shared" si="1"/>
        <v>2020-10</v>
      </c>
      <c r="F2706" s="36">
        <f t="shared" si="2"/>
        <v>10</v>
      </c>
      <c r="G2706">
        <f t="shared" si="3"/>
        <v>2020</v>
      </c>
      <c r="H2706" s="37">
        <f t="shared" si="4"/>
        <v>43891</v>
      </c>
    </row>
    <row r="2707">
      <c r="A2707" s="31">
        <v>43891.0</v>
      </c>
      <c r="B2707" s="39" t="s">
        <v>174</v>
      </c>
      <c r="C2707" s="33" t="s">
        <v>4</v>
      </c>
      <c r="D2707" s="40">
        <v>142.0</v>
      </c>
      <c r="E2707" s="35" t="str">
        <f t="shared" si="1"/>
        <v>2020-10</v>
      </c>
      <c r="F2707" s="36">
        <f t="shared" si="2"/>
        <v>10</v>
      </c>
      <c r="G2707">
        <f t="shared" si="3"/>
        <v>2020</v>
      </c>
      <c r="H2707" s="37">
        <f t="shared" si="4"/>
        <v>43891</v>
      </c>
    </row>
    <row r="2708">
      <c r="A2708" s="31">
        <v>43891.0</v>
      </c>
      <c r="B2708" s="39" t="s">
        <v>174</v>
      </c>
      <c r="C2708" s="33" t="s">
        <v>5</v>
      </c>
      <c r="D2708" s="40">
        <v>340.0</v>
      </c>
      <c r="E2708" s="35" t="str">
        <f t="shared" si="1"/>
        <v>2020-10</v>
      </c>
      <c r="F2708" s="36">
        <f t="shared" si="2"/>
        <v>10</v>
      </c>
      <c r="G2708">
        <f t="shared" si="3"/>
        <v>2020</v>
      </c>
      <c r="H2708" s="37">
        <f t="shared" si="4"/>
        <v>43891</v>
      </c>
    </row>
    <row r="2709">
      <c r="A2709" s="31">
        <v>43891.0</v>
      </c>
      <c r="B2709" s="39" t="s">
        <v>174</v>
      </c>
      <c r="C2709" s="39" t="s">
        <v>3</v>
      </c>
      <c r="D2709" s="34">
        <v>3633.0</v>
      </c>
      <c r="E2709" s="35" t="str">
        <f t="shared" si="1"/>
        <v>2020-10</v>
      </c>
      <c r="F2709" s="36">
        <f t="shared" si="2"/>
        <v>10</v>
      </c>
      <c r="G2709">
        <f t="shared" si="3"/>
        <v>2020</v>
      </c>
      <c r="H2709" s="37">
        <f t="shared" si="4"/>
        <v>43891</v>
      </c>
    </row>
    <row r="2710">
      <c r="A2710" s="31">
        <v>43892.0</v>
      </c>
      <c r="B2710" s="39" t="s">
        <v>174</v>
      </c>
      <c r="C2710" s="33" t="s">
        <v>6</v>
      </c>
      <c r="D2710" s="40">
        <v>877.0</v>
      </c>
      <c r="E2710" s="35" t="str">
        <f t="shared" si="1"/>
        <v>2020-10</v>
      </c>
      <c r="F2710" s="36">
        <f t="shared" si="2"/>
        <v>10</v>
      </c>
      <c r="G2710">
        <f t="shared" si="3"/>
        <v>2020</v>
      </c>
      <c r="H2710" s="37">
        <f t="shared" si="4"/>
        <v>43892</v>
      </c>
    </row>
    <row r="2711">
      <c r="A2711" s="31">
        <v>43892.0</v>
      </c>
      <c r="B2711" s="39" t="s">
        <v>174</v>
      </c>
      <c r="C2711" s="33" t="s">
        <v>4</v>
      </c>
      <c r="D2711" s="40">
        <v>95.0</v>
      </c>
      <c r="E2711" s="35" t="str">
        <f t="shared" si="1"/>
        <v>2020-10</v>
      </c>
      <c r="F2711" s="36">
        <f t="shared" si="2"/>
        <v>10</v>
      </c>
      <c r="G2711">
        <f t="shared" si="3"/>
        <v>2020</v>
      </c>
      <c r="H2711" s="37">
        <f t="shared" si="4"/>
        <v>43892</v>
      </c>
    </row>
    <row r="2712">
      <c r="A2712" s="31">
        <v>43892.0</v>
      </c>
      <c r="B2712" s="39" t="s">
        <v>174</v>
      </c>
      <c r="C2712" s="33" t="s">
        <v>5</v>
      </c>
      <c r="D2712" s="40">
        <v>276.0</v>
      </c>
      <c r="E2712" s="35" t="str">
        <f t="shared" si="1"/>
        <v>2020-10</v>
      </c>
      <c r="F2712" s="36">
        <f t="shared" si="2"/>
        <v>10</v>
      </c>
      <c r="G2712">
        <f t="shared" si="3"/>
        <v>2020</v>
      </c>
      <c r="H2712" s="37">
        <f t="shared" si="4"/>
        <v>43892</v>
      </c>
    </row>
    <row r="2713">
      <c r="A2713" s="31">
        <v>43892.0</v>
      </c>
      <c r="B2713" s="39" t="s">
        <v>174</v>
      </c>
      <c r="C2713" s="39" t="s">
        <v>3</v>
      </c>
      <c r="D2713" s="34">
        <v>3246.0</v>
      </c>
      <c r="E2713" s="35" t="str">
        <f t="shared" si="1"/>
        <v>2020-10</v>
      </c>
      <c r="F2713" s="36">
        <f t="shared" si="2"/>
        <v>10</v>
      </c>
      <c r="G2713">
        <f t="shared" si="3"/>
        <v>2020</v>
      </c>
      <c r="H2713" s="37">
        <f t="shared" si="4"/>
        <v>43892</v>
      </c>
    </row>
    <row r="2714">
      <c r="A2714" s="31">
        <v>43893.0</v>
      </c>
      <c r="B2714" s="39" t="s">
        <v>174</v>
      </c>
      <c r="C2714" s="33" t="s">
        <v>6</v>
      </c>
      <c r="D2714" s="40">
        <v>735.0</v>
      </c>
      <c r="E2714" s="35" t="str">
        <f t="shared" si="1"/>
        <v>2020-10</v>
      </c>
      <c r="F2714" s="36">
        <f t="shared" si="2"/>
        <v>10</v>
      </c>
      <c r="G2714">
        <f t="shared" si="3"/>
        <v>2020</v>
      </c>
      <c r="H2714" s="37">
        <f t="shared" si="4"/>
        <v>43893</v>
      </c>
    </row>
    <row r="2715">
      <c r="A2715" s="31">
        <v>43893.0</v>
      </c>
      <c r="B2715" s="39" t="s">
        <v>174</v>
      </c>
      <c r="C2715" s="33" t="s">
        <v>4</v>
      </c>
      <c r="D2715" s="40">
        <v>126.0</v>
      </c>
      <c r="E2715" s="35" t="str">
        <f t="shared" si="1"/>
        <v>2020-10</v>
      </c>
      <c r="F2715" s="36">
        <f t="shared" si="2"/>
        <v>10</v>
      </c>
      <c r="G2715">
        <f t="shared" si="3"/>
        <v>2020</v>
      </c>
      <c r="H2715" s="37">
        <f t="shared" si="4"/>
        <v>43893</v>
      </c>
    </row>
    <row r="2716">
      <c r="A2716" s="31">
        <v>43893.0</v>
      </c>
      <c r="B2716" s="39" t="s">
        <v>174</v>
      </c>
      <c r="C2716" s="33" t="s">
        <v>5</v>
      </c>
      <c r="D2716" s="40">
        <v>300.0</v>
      </c>
      <c r="E2716" s="35" t="str">
        <f t="shared" si="1"/>
        <v>2020-10</v>
      </c>
      <c r="F2716" s="36">
        <f t="shared" si="2"/>
        <v>10</v>
      </c>
      <c r="G2716">
        <f t="shared" si="3"/>
        <v>2020</v>
      </c>
      <c r="H2716" s="37">
        <f t="shared" si="4"/>
        <v>43893</v>
      </c>
    </row>
    <row r="2717">
      <c r="A2717" s="31">
        <v>43893.0</v>
      </c>
      <c r="B2717" s="39" t="s">
        <v>174</v>
      </c>
      <c r="C2717" s="39" t="s">
        <v>3</v>
      </c>
      <c r="D2717" s="34">
        <v>3215.0</v>
      </c>
      <c r="E2717" s="35" t="str">
        <f t="shared" si="1"/>
        <v>2020-10</v>
      </c>
      <c r="F2717" s="36">
        <f t="shared" si="2"/>
        <v>10</v>
      </c>
      <c r="G2717">
        <f t="shared" si="3"/>
        <v>2020</v>
      </c>
      <c r="H2717" s="37">
        <f t="shared" si="4"/>
        <v>43893</v>
      </c>
    </row>
    <row r="2718">
      <c r="A2718" s="31">
        <v>43894.0</v>
      </c>
      <c r="B2718" s="39" t="s">
        <v>174</v>
      </c>
      <c r="C2718" s="33" t="s">
        <v>6</v>
      </c>
      <c r="D2718" s="40">
        <v>742.0</v>
      </c>
      <c r="E2718" s="35" t="str">
        <f t="shared" si="1"/>
        <v>2020-10</v>
      </c>
      <c r="F2718" s="36">
        <f t="shared" si="2"/>
        <v>10</v>
      </c>
      <c r="G2718">
        <f t="shared" si="3"/>
        <v>2020</v>
      </c>
      <c r="H2718" s="37">
        <f t="shared" si="4"/>
        <v>43894</v>
      </c>
    </row>
    <row r="2719">
      <c r="A2719" s="31">
        <v>43894.0</v>
      </c>
      <c r="B2719" s="39" t="s">
        <v>174</v>
      </c>
      <c r="C2719" s="33" t="s">
        <v>4</v>
      </c>
      <c r="D2719" s="40">
        <v>118.0</v>
      </c>
      <c r="E2719" s="35" t="str">
        <f t="shared" si="1"/>
        <v>2020-10</v>
      </c>
      <c r="F2719" s="36">
        <f t="shared" si="2"/>
        <v>10</v>
      </c>
      <c r="G2719">
        <f t="shared" si="3"/>
        <v>2020</v>
      </c>
      <c r="H2719" s="37">
        <f t="shared" si="4"/>
        <v>43894</v>
      </c>
    </row>
    <row r="2720">
      <c r="A2720" s="31">
        <v>43894.0</v>
      </c>
      <c r="B2720" s="39" t="s">
        <v>174</v>
      </c>
      <c r="C2720" s="33" t="s">
        <v>5</v>
      </c>
      <c r="D2720" s="40">
        <v>284.0</v>
      </c>
      <c r="E2720" s="35" t="str">
        <f t="shared" si="1"/>
        <v>2020-10</v>
      </c>
      <c r="F2720" s="36">
        <f t="shared" si="2"/>
        <v>10</v>
      </c>
      <c r="G2720">
        <f t="shared" si="3"/>
        <v>2020</v>
      </c>
      <c r="H2720" s="37">
        <f t="shared" si="4"/>
        <v>43894</v>
      </c>
    </row>
    <row r="2721">
      <c r="A2721" s="31">
        <v>43894.0</v>
      </c>
      <c r="B2721" s="39" t="s">
        <v>174</v>
      </c>
      <c r="C2721" s="39" t="s">
        <v>3</v>
      </c>
      <c r="D2721" s="34">
        <v>2891.0</v>
      </c>
      <c r="E2721" s="35" t="str">
        <f t="shared" si="1"/>
        <v>2020-10</v>
      </c>
      <c r="F2721" s="36">
        <f t="shared" si="2"/>
        <v>10</v>
      </c>
      <c r="G2721">
        <f t="shared" si="3"/>
        <v>2020</v>
      </c>
      <c r="H2721" s="37">
        <f t="shared" si="4"/>
        <v>43894</v>
      </c>
    </row>
    <row r="2722">
      <c r="A2722" s="31">
        <v>43895.0</v>
      </c>
      <c r="B2722" s="39" t="s">
        <v>174</v>
      </c>
      <c r="C2722" s="33" t="s">
        <v>6</v>
      </c>
      <c r="D2722" s="40">
        <v>972.0</v>
      </c>
      <c r="E2722" s="35" t="str">
        <f t="shared" si="1"/>
        <v>2020-10</v>
      </c>
      <c r="F2722" s="36">
        <f t="shared" si="2"/>
        <v>10</v>
      </c>
      <c r="G2722">
        <f t="shared" si="3"/>
        <v>2020</v>
      </c>
      <c r="H2722" s="37">
        <f t="shared" si="4"/>
        <v>43895</v>
      </c>
    </row>
    <row r="2723">
      <c r="A2723" s="31">
        <v>43895.0</v>
      </c>
      <c r="B2723" s="39" t="s">
        <v>174</v>
      </c>
      <c r="C2723" s="33" t="s">
        <v>4</v>
      </c>
      <c r="D2723" s="40">
        <v>95.0</v>
      </c>
      <c r="E2723" s="35" t="str">
        <f t="shared" si="1"/>
        <v>2020-10</v>
      </c>
      <c r="F2723" s="36">
        <f t="shared" si="2"/>
        <v>10</v>
      </c>
      <c r="G2723">
        <f t="shared" si="3"/>
        <v>2020</v>
      </c>
      <c r="H2723" s="37">
        <f t="shared" si="4"/>
        <v>43895</v>
      </c>
    </row>
    <row r="2724">
      <c r="A2724" s="31">
        <v>43895.0</v>
      </c>
      <c r="B2724" s="39" t="s">
        <v>174</v>
      </c>
      <c r="C2724" s="33" t="s">
        <v>5</v>
      </c>
      <c r="D2724" s="40">
        <v>363.0</v>
      </c>
      <c r="E2724" s="35" t="str">
        <f t="shared" si="1"/>
        <v>2020-10</v>
      </c>
      <c r="F2724" s="36">
        <f t="shared" si="2"/>
        <v>10</v>
      </c>
      <c r="G2724">
        <f t="shared" si="3"/>
        <v>2020</v>
      </c>
      <c r="H2724" s="37">
        <f t="shared" si="4"/>
        <v>43895</v>
      </c>
    </row>
    <row r="2725">
      <c r="A2725" s="31">
        <v>43895.0</v>
      </c>
      <c r="B2725" s="39" t="s">
        <v>174</v>
      </c>
      <c r="C2725" s="39" t="s">
        <v>3</v>
      </c>
      <c r="D2725" s="34">
        <v>3428.0</v>
      </c>
      <c r="E2725" s="35" t="str">
        <f t="shared" si="1"/>
        <v>2020-10</v>
      </c>
      <c r="F2725" s="36">
        <f t="shared" si="2"/>
        <v>10</v>
      </c>
      <c r="G2725">
        <f t="shared" si="3"/>
        <v>2020</v>
      </c>
      <c r="H2725" s="37">
        <f t="shared" si="4"/>
        <v>43895</v>
      </c>
    </row>
    <row r="2726">
      <c r="A2726" s="31">
        <v>43896.0</v>
      </c>
      <c r="B2726" s="39" t="s">
        <v>174</v>
      </c>
      <c r="C2726" s="33" t="s">
        <v>6</v>
      </c>
      <c r="D2726" s="40">
        <v>782.0</v>
      </c>
      <c r="E2726" s="35" t="str">
        <f t="shared" si="1"/>
        <v>2020-10</v>
      </c>
      <c r="F2726" s="36">
        <f t="shared" si="2"/>
        <v>10</v>
      </c>
      <c r="G2726">
        <f t="shared" si="3"/>
        <v>2020</v>
      </c>
      <c r="H2726" s="37">
        <f t="shared" si="4"/>
        <v>43896</v>
      </c>
    </row>
    <row r="2727">
      <c r="A2727" s="31">
        <v>43896.0</v>
      </c>
      <c r="B2727" s="39" t="s">
        <v>174</v>
      </c>
      <c r="C2727" s="33" t="s">
        <v>4</v>
      </c>
      <c r="D2727" s="40">
        <v>134.0</v>
      </c>
      <c r="E2727" s="35" t="str">
        <f t="shared" si="1"/>
        <v>2020-10</v>
      </c>
      <c r="F2727" s="36">
        <f t="shared" si="2"/>
        <v>10</v>
      </c>
      <c r="G2727">
        <f t="shared" si="3"/>
        <v>2020</v>
      </c>
      <c r="H2727" s="37">
        <f t="shared" si="4"/>
        <v>43896</v>
      </c>
    </row>
    <row r="2728">
      <c r="A2728" s="31">
        <v>43896.0</v>
      </c>
      <c r="B2728" s="39" t="s">
        <v>174</v>
      </c>
      <c r="C2728" s="33" t="s">
        <v>5</v>
      </c>
      <c r="D2728" s="40">
        <v>261.0</v>
      </c>
      <c r="E2728" s="35" t="str">
        <f t="shared" si="1"/>
        <v>2020-10</v>
      </c>
      <c r="F2728" s="36">
        <f t="shared" si="2"/>
        <v>10</v>
      </c>
      <c r="G2728">
        <f t="shared" si="3"/>
        <v>2020</v>
      </c>
      <c r="H2728" s="37">
        <f t="shared" si="4"/>
        <v>43896</v>
      </c>
    </row>
    <row r="2729">
      <c r="A2729" s="31">
        <v>43896.0</v>
      </c>
      <c r="B2729" s="39" t="s">
        <v>174</v>
      </c>
      <c r="C2729" s="39" t="s">
        <v>3</v>
      </c>
      <c r="D2729" s="34">
        <v>3009.0</v>
      </c>
      <c r="E2729" s="35" t="str">
        <f t="shared" si="1"/>
        <v>2020-10</v>
      </c>
      <c r="F2729" s="36">
        <f t="shared" si="2"/>
        <v>10</v>
      </c>
      <c r="G2729">
        <f t="shared" si="3"/>
        <v>2020</v>
      </c>
      <c r="H2729" s="37">
        <f t="shared" si="4"/>
        <v>43896</v>
      </c>
    </row>
    <row r="2730">
      <c r="A2730" s="31">
        <v>43897.0</v>
      </c>
      <c r="B2730" s="39" t="s">
        <v>174</v>
      </c>
      <c r="C2730" s="33" t="s">
        <v>6</v>
      </c>
      <c r="D2730" s="34">
        <v>1193.0</v>
      </c>
      <c r="E2730" s="35" t="str">
        <f t="shared" si="1"/>
        <v>2020-10</v>
      </c>
      <c r="F2730" s="36">
        <f t="shared" si="2"/>
        <v>10</v>
      </c>
      <c r="G2730">
        <f t="shared" si="3"/>
        <v>2020</v>
      </c>
      <c r="H2730" s="37">
        <f t="shared" si="4"/>
        <v>43897</v>
      </c>
    </row>
    <row r="2731">
      <c r="A2731" s="31">
        <v>43897.0</v>
      </c>
      <c r="B2731" s="39" t="s">
        <v>174</v>
      </c>
      <c r="C2731" s="33" t="s">
        <v>4</v>
      </c>
      <c r="D2731" s="40">
        <v>182.0</v>
      </c>
      <c r="E2731" s="35" t="str">
        <f t="shared" si="1"/>
        <v>2020-10</v>
      </c>
      <c r="F2731" s="36">
        <f t="shared" si="2"/>
        <v>10</v>
      </c>
      <c r="G2731">
        <f t="shared" si="3"/>
        <v>2020</v>
      </c>
      <c r="H2731" s="37">
        <f t="shared" si="4"/>
        <v>43897</v>
      </c>
    </row>
    <row r="2732">
      <c r="A2732" s="31">
        <v>43897.0</v>
      </c>
      <c r="B2732" s="39" t="s">
        <v>174</v>
      </c>
      <c r="C2732" s="33" t="s">
        <v>5</v>
      </c>
      <c r="D2732" s="40">
        <v>537.0</v>
      </c>
      <c r="E2732" s="35" t="str">
        <f t="shared" si="1"/>
        <v>2020-10</v>
      </c>
      <c r="F2732" s="36">
        <f t="shared" si="2"/>
        <v>10</v>
      </c>
      <c r="G2732">
        <f t="shared" si="3"/>
        <v>2020</v>
      </c>
      <c r="H2732" s="37">
        <f t="shared" si="4"/>
        <v>43897</v>
      </c>
    </row>
    <row r="2733">
      <c r="A2733" s="31">
        <v>43897.0</v>
      </c>
      <c r="B2733" s="39" t="s">
        <v>174</v>
      </c>
      <c r="C2733" s="39" t="s">
        <v>3</v>
      </c>
      <c r="D2733" s="34">
        <v>3862.0</v>
      </c>
      <c r="E2733" s="35" t="str">
        <f t="shared" si="1"/>
        <v>2020-10</v>
      </c>
      <c r="F2733" s="36">
        <f t="shared" si="2"/>
        <v>10</v>
      </c>
      <c r="G2733">
        <f t="shared" si="3"/>
        <v>2020</v>
      </c>
      <c r="H2733" s="37">
        <f t="shared" si="4"/>
        <v>43897</v>
      </c>
    </row>
    <row r="2734">
      <c r="A2734" s="31">
        <v>43898.0</v>
      </c>
      <c r="B2734" s="39" t="s">
        <v>174</v>
      </c>
      <c r="C2734" s="33" t="s">
        <v>6</v>
      </c>
      <c r="D2734" s="40">
        <v>829.0</v>
      </c>
      <c r="E2734" s="35" t="str">
        <f t="shared" si="1"/>
        <v>2020-11</v>
      </c>
      <c r="F2734" s="36">
        <f t="shared" si="2"/>
        <v>11</v>
      </c>
      <c r="G2734">
        <f t="shared" si="3"/>
        <v>2020</v>
      </c>
      <c r="H2734" s="37">
        <f t="shared" si="4"/>
        <v>43898</v>
      </c>
    </row>
    <row r="2735">
      <c r="A2735" s="31">
        <v>43898.0</v>
      </c>
      <c r="B2735" s="39" t="s">
        <v>174</v>
      </c>
      <c r="C2735" s="33" t="s">
        <v>4</v>
      </c>
      <c r="D2735" s="40">
        <v>118.0</v>
      </c>
      <c r="E2735" s="35" t="str">
        <f t="shared" si="1"/>
        <v>2020-11</v>
      </c>
      <c r="F2735" s="36">
        <f t="shared" si="2"/>
        <v>11</v>
      </c>
      <c r="G2735">
        <f t="shared" si="3"/>
        <v>2020</v>
      </c>
      <c r="H2735" s="37">
        <f t="shared" si="4"/>
        <v>43898</v>
      </c>
    </row>
    <row r="2736">
      <c r="A2736" s="31">
        <v>43898.0</v>
      </c>
      <c r="B2736" s="39" t="s">
        <v>174</v>
      </c>
      <c r="C2736" s="33" t="s">
        <v>5</v>
      </c>
      <c r="D2736" s="40">
        <v>332.0</v>
      </c>
      <c r="E2736" s="35" t="str">
        <f t="shared" si="1"/>
        <v>2020-11</v>
      </c>
      <c r="F2736" s="36">
        <f t="shared" si="2"/>
        <v>11</v>
      </c>
      <c r="G2736">
        <f t="shared" si="3"/>
        <v>2020</v>
      </c>
      <c r="H2736" s="37">
        <f t="shared" si="4"/>
        <v>43898</v>
      </c>
    </row>
    <row r="2737">
      <c r="A2737" s="31">
        <v>43898.0</v>
      </c>
      <c r="B2737" s="39" t="s">
        <v>174</v>
      </c>
      <c r="C2737" s="39" t="s">
        <v>3</v>
      </c>
      <c r="D2737" s="34">
        <v>3428.0</v>
      </c>
      <c r="E2737" s="35" t="str">
        <f t="shared" si="1"/>
        <v>2020-11</v>
      </c>
      <c r="F2737" s="36">
        <f t="shared" si="2"/>
        <v>11</v>
      </c>
      <c r="G2737">
        <f t="shared" si="3"/>
        <v>2020</v>
      </c>
      <c r="H2737" s="37">
        <f t="shared" si="4"/>
        <v>43898</v>
      </c>
    </row>
    <row r="2738">
      <c r="A2738" s="31">
        <v>43899.0</v>
      </c>
      <c r="B2738" s="39" t="s">
        <v>174</v>
      </c>
      <c r="C2738" s="33" t="s">
        <v>6</v>
      </c>
      <c r="D2738" s="40">
        <v>893.0</v>
      </c>
      <c r="E2738" s="35" t="str">
        <f t="shared" si="1"/>
        <v>2020-11</v>
      </c>
      <c r="F2738" s="36">
        <f t="shared" si="2"/>
        <v>11</v>
      </c>
      <c r="G2738">
        <f t="shared" si="3"/>
        <v>2020</v>
      </c>
      <c r="H2738" s="37">
        <f t="shared" si="4"/>
        <v>43899</v>
      </c>
    </row>
    <row r="2739">
      <c r="A2739" s="31">
        <v>43899.0</v>
      </c>
      <c r="B2739" s="39" t="s">
        <v>174</v>
      </c>
      <c r="C2739" s="33" t="s">
        <v>4</v>
      </c>
      <c r="D2739" s="40">
        <v>150.0</v>
      </c>
      <c r="E2739" s="35" t="str">
        <f t="shared" si="1"/>
        <v>2020-11</v>
      </c>
      <c r="F2739" s="36">
        <f t="shared" si="2"/>
        <v>11</v>
      </c>
      <c r="G2739">
        <f t="shared" si="3"/>
        <v>2020</v>
      </c>
      <c r="H2739" s="37">
        <f t="shared" si="4"/>
        <v>43899</v>
      </c>
    </row>
    <row r="2740">
      <c r="A2740" s="31">
        <v>43899.0</v>
      </c>
      <c r="B2740" s="39" t="s">
        <v>174</v>
      </c>
      <c r="C2740" s="33" t="s">
        <v>5</v>
      </c>
      <c r="D2740" s="40">
        <v>348.0</v>
      </c>
      <c r="E2740" s="35" t="str">
        <f t="shared" si="1"/>
        <v>2020-11</v>
      </c>
      <c r="F2740" s="36">
        <f t="shared" si="2"/>
        <v>11</v>
      </c>
      <c r="G2740">
        <f t="shared" si="3"/>
        <v>2020</v>
      </c>
      <c r="H2740" s="37">
        <f t="shared" si="4"/>
        <v>43899</v>
      </c>
    </row>
    <row r="2741">
      <c r="A2741" s="31">
        <v>43899.0</v>
      </c>
      <c r="B2741" s="39" t="s">
        <v>174</v>
      </c>
      <c r="C2741" s="39" t="s">
        <v>3</v>
      </c>
      <c r="D2741" s="34">
        <v>3483.0</v>
      </c>
      <c r="E2741" s="35" t="str">
        <f t="shared" si="1"/>
        <v>2020-11</v>
      </c>
      <c r="F2741" s="36">
        <f t="shared" si="2"/>
        <v>11</v>
      </c>
      <c r="G2741">
        <f t="shared" si="3"/>
        <v>2020</v>
      </c>
      <c r="H2741" s="37">
        <f t="shared" si="4"/>
        <v>43899</v>
      </c>
    </row>
    <row r="2742">
      <c r="A2742" s="31">
        <v>43900.0</v>
      </c>
      <c r="B2742" s="39" t="s">
        <v>174</v>
      </c>
      <c r="C2742" s="33" t="s">
        <v>6</v>
      </c>
      <c r="D2742" s="40">
        <v>877.0</v>
      </c>
      <c r="E2742" s="35" t="str">
        <f t="shared" si="1"/>
        <v>2020-11</v>
      </c>
      <c r="F2742" s="36">
        <f t="shared" si="2"/>
        <v>11</v>
      </c>
      <c r="G2742">
        <f t="shared" si="3"/>
        <v>2020</v>
      </c>
      <c r="H2742" s="37">
        <f t="shared" si="4"/>
        <v>43900</v>
      </c>
    </row>
    <row r="2743">
      <c r="A2743" s="31">
        <v>43900.0</v>
      </c>
      <c r="B2743" s="39" t="s">
        <v>174</v>
      </c>
      <c r="C2743" s="33" t="s">
        <v>4</v>
      </c>
      <c r="D2743" s="40">
        <v>63.0</v>
      </c>
      <c r="E2743" s="35" t="str">
        <f t="shared" si="1"/>
        <v>2020-11</v>
      </c>
      <c r="F2743" s="36">
        <f t="shared" si="2"/>
        <v>11</v>
      </c>
      <c r="G2743">
        <f t="shared" si="3"/>
        <v>2020</v>
      </c>
      <c r="H2743" s="37">
        <f t="shared" si="4"/>
        <v>43900</v>
      </c>
    </row>
    <row r="2744">
      <c r="A2744" s="31">
        <v>43900.0</v>
      </c>
      <c r="B2744" s="39" t="s">
        <v>174</v>
      </c>
      <c r="C2744" s="33" t="s">
        <v>5</v>
      </c>
      <c r="D2744" s="40">
        <v>261.0</v>
      </c>
      <c r="E2744" s="35" t="str">
        <f t="shared" si="1"/>
        <v>2020-11</v>
      </c>
      <c r="F2744" s="36">
        <f t="shared" si="2"/>
        <v>11</v>
      </c>
      <c r="G2744">
        <f t="shared" si="3"/>
        <v>2020</v>
      </c>
      <c r="H2744" s="37">
        <f t="shared" si="4"/>
        <v>43900</v>
      </c>
    </row>
    <row r="2745">
      <c r="A2745" s="31">
        <v>43900.0</v>
      </c>
      <c r="B2745" s="39" t="s">
        <v>174</v>
      </c>
      <c r="C2745" s="39" t="s">
        <v>3</v>
      </c>
      <c r="D2745" s="34">
        <v>3175.0</v>
      </c>
      <c r="E2745" s="35" t="str">
        <f t="shared" si="1"/>
        <v>2020-11</v>
      </c>
      <c r="F2745" s="36">
        <f t="shared" si="2"/>
        <v>11</v>
      </c>
      <c r="G2745">
        <f t="shared" si="3"/>
        <v>2020</v>
      </c>
      <c r="H2745" s="37">
        <f t="shared" si="4"/>
        <v>43900</v>
      </c>
    </row>
    <row r="2746">
      <c r="A2746" s="31">
        <v>43901.0</v>
      </c>
      <c r="B2746" s="39" t="s">
        <v>174</v>
      </c>
      <c r="C2746" s="33" t="s">
        <v>6</v>
      </c>
      <c r="D2746" s="40">
        <v>829.0</v>
      </c>
      <c r="E2746" s="35" t="str">
        <f t="shared" si="1"/>
        <v>2020-11</v>
      </c>
      <c r="F2746" s="36">
        <f t="shared" si="2"/>
        <v>11</v>
      </c>
      <c r="G2746">
        <f t="shared" si="3"/>
        <v>2020</v>
      </c>
      <c r="H2746" s="37">
        <f t="shared" si="4"/>
        <v>43901</v>
      </c>
    </row>
    <row r="2747">
      <c r="A2747" s="31">
        <v>43901.0</v>
      </c>
      <c r="B2747" s="39" t="s">
        <v>174</v>
      </c>
      <c r="C2747" s="33" t="s">
        <v>4</v>
      </c>
      <c r="D2747" s="40">
        <v>55.0</v>
      </c>
      <c r="E2747" s="35" t="str">
        <f t="shared" si="1"/>
        <v>2020-11</v>
      </c>
      <c r="F2747" s="36">
        <f t="shared" si="2"/>
        <v>11</v>
      </c>
      <c r="G2747">
        <f t="shared" si="3"/>
        <v>2020</v>
      </c>
      <c r="H2747" s="37">
        <f t="shared" si="4"/>
        <v>43901</v>
      </c>
    </row>
    <row r="2748">
      <c r="A2748" s="31">
        <v>43901.0</v>
      </c>
      <c r="B2748" s="39" t="s">
        <v>174</v>
      </c>
      <c r="C2748" s="33" t="s">
        <v>5</v>
      </c>
      <c r="D2748" s="40">
        <v>253.0</v>
      </c>
      <c r="E2748" s="35" t="str">
        <f t="shared" si="1"/>
        <v>2020-11</v>
      </c>
      <c r="F2748" s="36">
        <f t="shared" si="2"/>
        <v>11</v>
      </c>
      <c r="G2748">
        <f t="shared" si="3"/>
        <v>2020</v>
      </c>
      <c r="H2748" s="37">
        <f t="shared" si="4"/>
        <v>43901</v>
      </c>
    </row>
    <row r="2749">
      <c r="A2749" s="31">
        <v>43901.0</v>
      </c>
      <c r="B2749" s="39" t="s">
        <v>174</v>
      </c>
      <c r="C2749" s="39" t="s">
        <v>3</v>
      </c>
      <c r="D2749" s="34">
        <v>3175.0</v>
      </c>
      <c r="E2749" s="35" t="str">
        <f t="shared" si="1"/>
        <v>2020-11</v>
      </c>
      <c r="F2749" s="36">
        <f t="shared" si="2"/>
        <v>11</v>
      </c>
      <c r="G2749">
        <f t="shared" si="3"/>
        <v>2020</v>
      </c>
      <c r="H2749" s="37">
        <f t="shared" si="4"/>
        <v>43901</v>
      </c>
    </row>
    <row r="2750">
      <c r="A2750" s="31">
        <v>43902.0</v>
      </c>
      <c r="B2750" s="39" t="s">
        <v>174</v>
      </c>
      <c r="C2750" s="33" t="s">
        <v>6</v>
      </c>
      <c r="D2750" s="40">
        <v>806.0</v>
      </c>
      <c r="E2750" s="35" t="str">
        <f t="shared" si="1"/>
        <v>2020-11</v>
      </c>
      <c r="F2750" s="36">
        <f t="shared" si="2"/>
        <v>11</v>
      </c>
      <c r="G2750">
        <f t="shared" si="3"/>
        <v>2020</v>
      </c>
      <c r="H2750" s="37">
        <f t="shared" si="4"/>
        <v>43902</v>
      </c>
    </row>
    <row r="2751">
      <c r="A2751" s="31">
        <v>43902.0</v>
      </c>
      <c r="B2751" s="39" t="s">
        <v>174</v>
      </c>
      <c r="C2751" s="33" t="s">
        <v>4</v>
      </c>
      <c r="D2751" s="40">
        <v>103.0</v>
      </c>
      <c r="E2751" s="35" t="str">
        <f t="shared" si="1"/>
        <v>2020-11</v>
      </c>
      <c r="F2751" s="36">
        <f t="shared" si="2"/>
        <v>11</v>
      </c>
      <c r="G2751">
        <f t="shared" si="3"/>
        <v>2020</v>
      </c>
      <c r="H2751" s="37">
        <f t="shared" si="4"/>
        <v>43902</v>
      </c>
    </row>
    <row r="2752">
      <c r="A2752" s="31">
        <v>43902.0</v>
      </c>
      <c r="B2752" s="39" t="s">
        <v>174</v>
      </c>
      <c r="C2752" s="33" t="s">
        <v>5</v>
      </c>
      <c r="D2752" s="40">
        <v>308.0</v>
      </c>
      <c r="E2752" s="35" t="str">
        <f t="shared" si="1"/>
        <v>2020-11</v>
      </c>
      <c r="F2752" s="36">
        <f t="shared" si="2"/>
        <v>11</v>
      </c>
      <c r="G2752">
        <f t="shared" si="3"/>
        <v>2020</v>
      </c>
      <c r="H2752" s="37">
        <f t="shared" si="4"/>
        <v>43902</v>
      </c>
    </row>
    <row r="2753">
      <c r="A2753" s="31">
        <v>43902.0</v>
      </c>
      <c r="B2753" s="39" t="s">
        <v>174</v>
      </c>
      <c r="C2753" s="39" t="s">
        <v>3</v>
      </c>
      <c r="D2753" s="34">
        <v>3436.0</v>
      </c>
      <c r="E2753" s="35" t="str">
        <f t="shared" si="1"/>
        <v>2020-11</v>
      </c>
      <c r="F2753" s="36">
        <f t="shared" si="2"/>
        <v>11</v>
      </c>
      <c r="G2753">
        <f t="shared" si="3"/>
        <v>2020</v>
      </c>
      <c r="H2753" s="37">
        <f t="shared" si="4"/>
        <v>43902</v>
      </c>
    </row>
    <row r="2754">
      <c r="A2754" s="31">
        <v>43903.0</v>
      </c>
      <c r="B2754" s="39" t="s">
        <v>174</v>
      </c>
      <c r="C2754" s="33" t="s">
        <v>6</v>
      </c>
      <c r="D2754" s="40">
        <v>877.0</v>
      </c>
      <c r="E2754" s="35" t="str">
        <f t="shared" si="1"/>
        <v>2020-11</v>
      </c>
      <c r="F2754" s="36">
        <f t="shared" si="2"/>
        <v>11</v>
      </c>
      <c r="G2754">
        <f t="shared" si="3"/>
        <v>2020</v>
      </c>
      <c r="H2754" s="37">
        <f t="shared" si="4"/>
        <v>43903</v>
      </c>
    </row>
    <row r="2755">
      <c r="A2755" s="31">
        <v>43903.0</v>
      </c>
      <c r="B2755" s="39" t="s">
        <v>174</v>
      </c>
      <c r="C2755" s="33" t="s">
        <v>4</v>
      </c>
      <c r="D2755" s="40">
        <v>95.0</v>
      </c>
      <c r="E2755" s="35" t="str">
        <f t="shared" si="1"/>
        <v>2020-11</v>
      </c>
      <c r="F2755" s="36">
        <f t="shared" si="2"/>
        <v>11</v>
      </c>
      <c r="G2755">
        <f t="shared" si="3"/>
        <v>2020</v>
      </c>
      <c r="H2755" s="37">
        <f t="shared" si="4"/>
        <v>43903</v>
      </c>
    </row>
    <row r="2756">
      <c r="A2756" s="31">
        <v>43903.0</v>
      </c>
      <c r="B2756" s="39" t="s">
        <v>174</v>
      </c>
      <c r="C2756" s="33" t="s">
        <v>5</v>
      </c>
      <c r="D2756" s="40">
        <v>237.0</v>
      </c>
      <c r="E2756" s="35" t="str">
        <f t="shared" si="1"/>
        <v>2020-11</v>
      </c>
      <c r="F2756" s="36">
        <f t="shared" si="2"/>
        <v>11</v>
      </c>
      <c r="G2756">
        <f t="shared" si="3"/>
        <v>2020</v>
      </c>
      <c r="H2756" s="37">
        <f t="shared" si="4"/>
        <v>43903</v>
      </c>
    </row>
    <row r="2757">
      <c r="A2757" s="31">
        <v>43903.0</v>
      </c>
      <c r="B2757" s="39" t="s">
        <v>174</v>
      </c>
      <c r="C2757" s="39" t="s">
        <v>3</v>
      </c>
      <c r="D2757" s="34">
        <v>4139.0</v>
      </c>
      <c r="E2757" s="35" t="str">
        <f t="shared" si="1"/>
        <v>2020-11</v>
      </c>
      <c r="F2757" s="36">
        <f t="shared" si="2"/>
        <v>11</v>
      </c>
      <c r="G2757">
        <f t="shared" si="3"/>
        <v>2020</v>
      </c>
      <c r="H2757" s="37">
        <f t="shared" si="4"/>
        <v>43903</v>
      </c>
    </row>
    <row r="2758">
      <c r="A2758" s="31">
        <v>43904.0</v>
      </c>
      <c r="B2758" s="39" t="s">
        <v>174</v>
      </c>
      <c r="C2758" s="33" t="s">
        <v>6</v>
      </c>
      <c r="D2758" s="34">
        <v>1248.0</v>
      </c>
      <c r="E2758" s="35" t="str">
        <f t="shared" si="1"/>
        <v>2020-11</v>
      </c>
      <c r="F2758" s="36">
        <f t="shared" si="2"/>
        <v>11</v>
      </c>
      <c r="G2758">
        <f t="shared" si="3"/>
        <v>2020</v>
      </c>
      <c r="H2758" s="37">
        <f t="shared" si="4"/>
        <v>43904</v>
      </c>
    </row>
    <row r="2759">
      <c r="A2759" s="31">
        <v>43904.0</v>
      </c>
      <c r="B2759" s="39" t="s">
        <v>174</v>
      </c>
      <c r="C2759" s="33" t="s">
        <v>4</v>
      </c>
      <c r="D2759" s="40">
        <v>118.0</v>
      </c>
      <c r="E2759" s="35" t="str">
        <f t="shared" si="1"/>
        <v>2020-11</v>
      </c>
      <c r="F2759" s="36">
        <f t="shared" si="2"/>
        <v>11</v>
      </c>
      <c r="G2759">
        <f t="shared" si="3"/>
        <v>2020</v>
      </c>
      <c r="H2759" s="37">
        <f t="shared" si="4"/>
        <v>43904</v>
      </c>
    </row>
    <row r="2760">
      <c r="A2760" s="31">
        <v>43904.0</v>
      </c>
      <c r="B2760" s="39" t="s">
        <v>174</v>
      </c>
      <c r="C2760" s="33" t="s">
        <v>5</v>
      </c>
      <c r="D2760" s="40">
        <v>616.0</v>
      </c>
      <c r="E2760" s="35" t="str">
        <f t="shared" si="1"/>
        <v>2020-11</v>
      </c>
      <c r="F2760" s="36">
        <f t="shared" si="2"/>
        <v>11</v>
      </c>
      <c r="G2760">
        <f t="shared" si="3"/>
        <v>2020</v>
      </c>
      <c r="H2760" s="37">
        <f t="shared" si="4"/>
        <v>43904</v>
      </c>
    </row>
    <row r="2761">
      <c r="A2761" s="31">
        <v>43904.0</v>
      </c>
      <c r="B2761" s="39" t="s">
        <v>174</v>
      </c>
      <c r="C2761" s="39" t="s">
        <v>3</v>
      </c>
      <c r="D2761" s="34">
        <v>5403.0</v>
      </c>
      <c r="E2761" s="35" t="str">
        <f t="shared" si="1"/>
        <v>2020-11</v>
      </c>
      <c r="F2761" s="36">
        <f t="shared" si="2"/>
        <v>11</v>
      </c>
      <c r="G2761">
        <f t="shared" si="3"/>
        <v>2020</v>
      </c>
      <c r="H2761" s="37">
        <f t="shared" si="4"/>
        <v>43904</v>
      </c>
    </row>
    <row r="2762">
      <c r="A2762" s="31">
        <v>43905.0</v>
      </c>
      <c r="B2762" s="39" t="s">
        <v>174</v>
      </c>
      <c r="C2762" s="33" t="s">
        <v>6</v>
      </c>
      <c r="D2762" s="34">
        <v>1232.0</v>
      </c>
      <c r="E2762" s="35" t="str">
        <f t="shared" si="1"/>
        <v>2020-12</v>
      </c>
      <c r="F2762" s="36">
        <f t="shared" si="2"/>
        <v>12</v>
      </c>
      <c r="G2762">
        <f t="shared" si="3"/>
        <v>2020</v>
      </c>
      <c r="H2762" s="37">
        <f t="shared" si="4"/>
        <v>43905</v>
      </c>
    </row>
    <row r="2763">
      <c r="A2763" s="31">
        <v>43905.0</v>
      </c>
      <c r="B2763" s="39" t="s">
        <v>174</v>
      </c>
      <c r="C2763" s="33" t="s">
        <v>4</v>
      </c>
      <c r="D2763" s="40">
        <v>245.0</v>
      </c>
      <c r="E2763" s="35" t="str">
        <f t="shared" si="1"/>
        <v>2020-12</v>
      </c>
      <c r="F2763" s="36">
        <f t="shared" si="2"/>
        <v>12</v>
      </c>
      <c r="G2763">
        <f t="shared" si="3"/>
        <v>2020</v>
      </c>
      <c r="H2763" s="37">
        <f t="shared" si="4"/>
        <v>43905</v>
      </c>
    </row>
    <row r="2764">
      <c r="A2764" s="31">
        <v>43905.0</v>
      </c>
      <c r="B2764" s="39" t="s">
        <v>174</v>
      </c>
      <c r="C2764" s="33" t="s">
        <v>5</v>
      </c>
      <c r="D2764" s="40">
        <v>458.0</v>
      </c>
      <c r="E2764" s="35" t="str">
        <f t="shared" si="1"/>
        <v>2020-12</v>
      </c>
      <c r="F2764" s="36">
        <f t="shared" si="2"/>
        <v>12</v>
      </c>
      <c r="G2764">
        <f t="shared" si="3"/>
        <v>2020</v>
      </c>
      <c r="H2764" s="37">
        <f t="shared" si="4"/>
        <v>43905</v>
      </c>
    </row>
    <row r="2765">
      <c r="A2765" s="31">
        <v>43905.0</v>
      </c>
      <c r="B2765" s="39" t="s">
        <v>174</v>
      </c>
      <c r="C2765" s="39" t="s">
        <v>3</v>
      </c>
      <c r="D2765" s="34">
        <v>5450.0</v>
      </c>
      <c r="E2765" s="35" t="str">
        <f t="shared" si="1"/>
        <v>2020-12</v>
      </c>
      <c r="F2765" s="36">
        <f t="shared" si="2"/>
        <v>12</v>
      </c>
      <c r="G2765">
        <f t="shared" si="3"/>
        <v>2020</v>
      </c>
      <c r="H2765" s="37">
        <f t="shared" si="4"/>
        <v>43905</v>
      </c>
    </row>
    <row r="2766">
      <c r="A2766" s="31">
        <v>43906.0</v>
      </c>
      <c r="B2766" s="39" t="s">
        <v>174</v>
      </c>
      <c r="C2766" s="33" t="s">
        <v>6</v>
      </c>
      <c r="D2766" s="34">
        <v>1359.0</v>
      </c>
      <c r="E2766" s="35" t="str">
        <f t="shared" si="1"/>
        <v>2020-12</v>
      </c>
      <c r="F2766" s="36">
        <f t="shared" si="2"/>
        <v>12</v>
      </c>
      <c r="G2766">
        <f t="shared" si="3"/>
        <v>2020</v>
      </c>
      <c r="H2766" s="37">
        <f t="shared" si="4"/>
        <v>43906</v>
      </c>
    </row>
    <row r="2767">
      <c r="A2767" s="31">
        <v>43906.0</v>
      </c>
      <c r="B2767" s="39" t="s">
        <v>174</v>
      </c>
      <c r="C2767" s="33" t="s">
        <v>4</v>
      </c>
      <c r="D2767" s="40">
        <v>205.0</v>
      </c>
      <c r="E2767" s="35" t="str">
        <f t="shared" si="1"/>
        <v>2020-12</v>
      </c>
      <c r="F2767" s="36">
        <f t="shared" si="2"/>
        <v>12</v>
      </c>
      <c r="G2767">
        <f t="shared" si="3"/>
        <v>2020</v>
      </c>
      <c r="H2767" s="37">
        <f t="shared" si="4"/>
        <v>43906</v>
      </c>
    </row>
    <row r="2768">
      <c r="A2768" s="31">
        <v>43906.0</v>
      </c>
      <c r="B2768" s="39" t="s">
        <v>174</v>
      </c>
      <c r="C2768" s="33" t="s">
        <v>5</v>
      </c>
      <c r="D2768" s="40">
        <v>474.0</v>
      </c>
      <c r="E2768" s="35" t="str">
        <f t="shared" si="1"/>
        <v>2020-12</v>
      </c>
      <c r="F2768" s="36">
        <f t="shared" si="2"/>
        <v>12</v>
      </c>
      <c r="G2768">
        <f t="shared" si="3"/>
        <v>2020</v>
      </c>
      <c r="H2768" s="37">
        <f t="shared" si="4"/>
        <v>43906</v>
      </c>
    </row>
    <row r="2769">
      <c r="A2769" s="31">
        <v>43906.0</v>
      </c>
      <c r="B2769" s="39" t="s">
        <v>174</v>
      </c>
      <c r="C2769" s="39" t="s">
        <v>3</v>
      </c>
      <c r="D2769" s="34">
        <v>5742.0</v>
      </c>
      <c r="E2769" s="35" t="str">
        <f t="shared" si="1"/>
        <v>2020-12</v>
      </c>
      <c r="F2769" s="36">
        <f t="shared" si="2"/>
        <v>12</v>
      </c>
      <c r="G2769">
        <f t="shared" si="3"/>
        <v>2020</v>
      </c>
      <c r="H2769" s="37">
        <f t="shared" si="4"/>
        <v>43906</v>
      </c>
    </row>
    <row r="2770">
      <c r="A2770" s="31">
        <v>43907.0</v>
      </c>
      <c r="B2770" s="39" t="s">
        <v>174</v>
      </c>
      <c r="C2770" s="33" t="s">
        <v>6</v>
      </c>
      <c r="D2770" s="34">
        <v>1406.0</v>
      </c>
      <c r="E2770" s="35" t="str">
        <f t="shared" si="1"/>
        <v>2020-12</v>
      </c>
      <c r="F2770" s="36">
        <f t="shared" si="2"/>
        <v>12</v>
      </c>
      <c r="G2770">
        <f t="shared" si="3"/>
        <v>2020</v>
      </c>
      <c r="H2770" s="37">
        <f t="shared" si="4"/>
        <v>43907</v>
      </c>
    </row>
    <row r="2771">
      <c r="A2771" s="31">
        <v>43907.0</v>
      </c>
      <c r="B2771" s="39" t="s">
        <v>174</v>
      </c>
      <c r="C2771" s="33" t="s">
        <v>4</v>
      </c>
      <c r="D2771" s="40">
        <v>300.0</v>
      </c>
      <c r="E2771" s="35" t="str">
        <f t="shared" si="1"/>
        <v>2020-12</v>
      </c>
      <c r="F2771" s="36">
        <f t="shared" si="2"/>
        <v>12</v>
      </c>
      <c r="G2771">
        <f t="shared" si="3"/>
        <v>2020</v>
      </c>
      <c r="H2771" s="37">
        <f t="shared" si="4"/>
        <v>43907</v>
      </c>
    </row>
    <row r="2772">
      <c r="A2772" s="31">
        <v>43907.0</v>
      </c>
      <c r="B2772" s="39" t="s">
        <v>174</v>
      </c>
      <c r="C2772" s="33" t="s">
        <v>5</v>
      </c>
      <c r="D2772" s="40">
        <v>490.0</v>
      </c>
      <c r="E2772" s="35" t="str">
        <f t="shared" si="1"/>
        <v>2020-12</v>
      </c>
      <c r="F2772" s="36">
        <f t="shared" si="2"/>
        <v>12</v>
      </c>
      <c r="G2772">
        <f t="shared" si="3"/>
        <v>2020</v>
      </c>
      <c r="H2772" s="37">
        <f t="shared" si="4"/>
        <v>43907</v>
      </c>
    </row>
    <row r="2773">
      <c r="A2773" s="31">
        <v>43907.0</v>
      </c>
      <c r="B2773" s="39" t="s">
        <v>174</v>
      </c>
      <c r="C2773" s="39" t="s">
        <v>3</v>
      </c>
      <c r="D2773" s="34">
        <v>6738.0</v>
      </c>
      <c r="E2773" s="35" t="str">
        <f t="shared" si="1"/>
        <v>2020-12</v>
      </c>
      <c r="F2773" s="36">
        <f t="shared" si="2"/>
        <v>12</v>
      </c>
      <c r="G2773">
        <f t="shared" si="3"/>
        <v>2020</v>
      </c>
      <c r="H2773" s="37">
        <f t="shared" si="4"/>
        <v>43907</v>
      </c>
    </row>
    <row r="2774">
      <c r="A2774" s="31">
        <v>43908.0</v>
      </c>
      <c r="B2774" s="39" t="s">
        <v>174</v>
      </c>
      <c r="C2774" s="33" t="s">
        <v>6</v>
      </c>
      <c r="D2774" s="34">
        <v>1438.0</v>
      </c>
      <c r="E2774" s="35" t="str">
        <f t="shared" si="1"/>
        <v>2020-12</v>
      </c>
      <c r="F2774" s="36">
        <f t="shared" si="2"/>
        <v>12</v>
      </c>
      <c r="G2774">
        <f t="shared" si="3"/>
        <v>2020</v>
      </c>
      <c r="H2774" s="37">
        <f t="shared" si="4"/>
        <v>43908</v>
      </c>
    </row>
    <row r="2775">
      <c r="A2775" s="31">
        <v>43908.0</v>
      </c>
      <c r="B2775" s="39" t="s">
        <v>174</v>
      </c>
      <c r="C2775" s="33" t="s">
        <v>4</v>
      </c>
      <c r="D2775" s="40">
        <v>166.0</v>
      </c>
      <c r="E2775" s="35" t="str">
        <f t="shared" si="1"/>
        <v>2020-12</v>
      </c>
      <c r="F2775" s="36">
        <f t="shared" si="2"/>
        <v>12</v>
      </c>
      <c r="G2775">
        <f t="shared" si="3"/>
        <v>2020</v>
      </c>
      <c r="H2775" s="37">
        <f t="shared" si="4"/>
        <v>43908</v>
      </c>
    </row>
    <row r="2776">
      <c r="A2776" s="31">
        <v>43908.0</v>
      </c>
      <c r="B2776" s="39" t="s">
        <v>174</v>
      </c>
      <c r="C2776" s="33" t="s">
        <v>5</v>
      </c>
      <c r="D2776" s="40">
        <v>506.0</v>
      </c>
      <c r="E2776" s="35" t="str">
        <f t="shared" si="1"/>
        <v>2020-12</v>
      </c>
      <c r="F2776" s="36">
        <f t="shared" si="2"/>
        <v>12</v>
      </c>
      <c r="G2776">
        <f t="shared" si="3"/>
        <v>2020</v>
      </c>
      <c r="H2776" s="37">
        <f t="shared" si="4"/>
        <v>43908</v>
      </c>
    </row>
    <row r="2777">
      <c r="A2777" s="31">
        <v>43908.0</v>
      </c>
      <c r="B2777" s="39" t="s">
        <v>174</v>
      </c>
      <c r="C2777" s="39" t="s">
        <v>3</v>
      </c>
      <c r="D2777" s="34">
        <v>6959.0</v>
      </c>
      <c r="E2777" s="35" t="str">
        <f t="shared" si="1"/>
        <v>2020-12</v>
      </c>
      <c r="F2777" s="36">
        <f t="shared" si="2"/>
        <v>12</v>
      </c>
      <c r="G2777">
        <f t="shared" si="3"/>
        <v>2020</v>
      </c>
      <c r="H2777" s="37">
        <f t="shared" si="4"/>
        <v>43908</v>
      </c>
    </row>
    <row r="2778">
      <c r="A2778" s="31">
        <v>43909.0</v>
      </c>
      <c r="B2778" s="39" t="s">
        <v>174</v>
      </c>
      <c r="C2778" s="33" t="s">
        <v>6</v>
      </c>
      <c r="D2778" s="34">
        <v>1580.0</v>
      </c>
      <c r="E2778" s="35" t="str">
        <f t="shared" si="1"/>
        <v>2020-12</v>
      </c>
      <c r="F2778" s="36">
        <f t="shared" si="2"/>
        <v>12</v>
      </c>
      <c r="G2778">
        <f t="shared" si="3"/>
        <v>2020</v>
      </c>
      <c r="H2778" s="37">
        <f t="shared" si="4"/>
        <v>43909</v>
      </c>
    </row>
    <row r="2779">
      <c r="A2779" s="31">
        <v>43909.0</v>
      </c>
      <c r="B2779" s="39" t="s">
        <v>174</v>
      </c>
      <c r="C2779" s="33" t="s">
        <v>4</v>
      </c>
      <c r="D2779" s="40">
        <v>363.0</v>
      </c>
      <c r="E2779" s="35" t="str">
        <f t="shared" si="1"/>
        <v>2020-12</v>
      </c>
      <c r="F2779" s="36">
        <f t="shared" si="2"/>
        <v>12</v>
      </c>
      <c r="G2779">
        <f t="shared" si="3"/>
        <v>2020</v>
      </c>
      <c r="H2779" s="37">
        <f t="shared" si="4"/>
        <v>43909</v>
      </c>
    </row>
    <row r="2780">
      <c r="A2780" s="31">
        <v>43909.0</v>
      </c>
      <c r="B2780" s="39" t="s">
        <v>174</v>
      </c>
      <c r="C2780" s="33" t="s">
        <v>5</v>
      </c>
      <c r="D2780" s="40">
        <v>419.0</v>
      </c>
      <c r="E2780" s="35" t="str">
        <f t="shared" si="1"/>
        <v>2020-12</v>
      </c>
      <c r="F2780" s="36">
        <f t="shared" si="2"/>
        <v>12</v>
      </c>
      <c r="G2780">
        <f t="shared" si="3"/>
        <v>2020</v>
      </c>
      <c r="H2780" s="37">
        <f t="shared" si="4"/>
        <v>43909</v>
      </c>
    </row>
    <row r="2781">
      <c r="A2781" s="31">
        <v>43909.0</v>
      </c>
      <c r="B2781" s="39" t="s">
        <v>174</v>
      </c>
      <c r="C2781" s="39" t="s">
        <v>3</v>
      </c>
      <c r="D2781" s="34">
        <v>7859.0</v>
      </c>
      <c r="E2781" s="35" t="str">
        <f t="shared" si="1"/>
        <v>2020-12</v>
      </c>
      <c r="F2781" s="36">
        <f t="shared" si="2"/>
        <v>12</v>
      </c>
      <c r="G2781">
        <f t="shared" si="3"/>
        <v>2020</v>
      </c>
      <c r="H2781" s="37">
        <f t="shared" si="4"/>
        <v>43909</v>
      </c>
    </row>
    <row r="2782">
      <c r="A2782" s="31">
        <v>43910.0</v>
      </c>
      <c r="B2782" s="39" t="s">
        <v>174</v>
      </c>
      <c r="C2782" s="33" t="s">
        <v>6</v>
      </c>
      <c r="D2782" s="34">
        <v>1643.0</v>
      </c>
      <c r="E2782" s="35" t="str">
        <f t="shared" si="1"/>
        <v>2020-12</v>
      </c>
      <c r="F2782" s="36">
        <f t="shared" si="2"/>
        <v>12</v>
      </c>
      <c r="G2782">
        <f t="shared" si="3"/>
        <v>2020</v>
      </c>
      <c r="H2782" s="37">
        <f t="shared" si="4"/>
        <v>43910</v>
      </c>
    </row>
    <row r="2783">
      <c r="A2783" s="31">
        <v>43910.0</v>
      </c>
      <c r="B2783" s="39" t="s">
        <v>174</v>
      </c>
      <c r="C2783" s="33" t="s">
        <v>4</v>
      </c>
      <c r="D2783" s="40">
        <v>363.0</v>
      </c>
      <c r="E2783" s="35" t="str">
        <f t="shared" si="1"/>
        <v>2020-12</v>
      </c>
      <c r="F2783" s="36">
        <f t="shared" si="2"/>
        <v>12</v>
      </c>
      <c r="G2783">
        <f t="shared" si="3"/>
        <v>2020</v>
      </c>
      <c r="H2783" s="37">
        <f t="shared" si="4"/>
        <v>43910</v>
      </c>
    </row>
    <row r="2784">
      <c r="A2784" s="31">
        <v>43910.0</v>
      </c>
      <c r="B2784" s="39" t="s">
        <v>174</v>
      </c>
      <c r="C2784" s="33" t="s">
        <v>5</v>
      </c>
      <c r="D2784" s="40">
        <v>482.0</v>
      </c>
      <c r="E2784" s="35" t="str">
        <f t="shared" si="1"/>
        <v>2020-12</v>
      </c>
      <c r="F2784" s="36">
        <f t="shared" si="2"/>
        <v>12</v>
      </c>
      <c r="G2784">
        <f t="shared" si="3"/>
        <v>2020</v>
      </c>
      <c r="H2784" s="37">
        <f t="shared" si="4"/>
        <v>43910</v>
      </c>
    </row>
    <row r="2785">
      <c r="A2785" s="31">
        <v>43910.0</v>
      </c>
      <c r="B2785" s="39" t="s">
        <v>174</v>
      </c>
      <c r="C2785" s="39" t="s">
        <v>3</v>
      </c>
      <c r="D2785" s="34">
        <v>7472.0</v>
      </c>
      <c r="E2785" s="35" t="str">
        <f t="shared" si="1"/>
        <v>2020-12</v>
      </c>
      <c r="F2785" s="36">
        <f t="shared" si="2"/>
        <v>12</v>
      </c>
      <c r="G2785">
        <f t="shared" si="3"/>
        <v>2020</v>
      </c>
      <c r="H2785" s="37">
        <f t="shared" si="4"/>
        <v>43910</v>
      </c>
    </row>
    <row r="2786">
      <c r="A2786" s="31">
        <v>43911.0</v>
      </c>
      <c r="B2786" s="39" t="s">
        <v>174</v>
      </c>
      <c r="C2786" s="33" t="s">
        <v>6</v>
      </c>
      <c r="D2786" s="34">
        <v>1888.0</v>
      </c>
      <c r="E2786" s="35" t="str">
        <f t="shared" si="1"/>
        <v>2020-12</v>
      </c>
      <c r="F2786" s="36">
        <f t="shared" si="2"/>
        <v>12</v>
      </c>
      <c r="G2786">
        <f t="shared" si="3"/>
        <v>2020</v>
      </c>
      <c r="H2786" s="37">
        <f t="shared" si="4"/>
        <v>43911</v>
      </c>
    </row>
    <row r="2787">
      <c r="A2787" s="31">
        <v>43911.0</v>
      </c>
      <c r="B2787" s="39" t="s">
        <v>174</v>
      </c>
      <c r="C2787" s="33" t="s">
        <v>4</v>
      </c>
      <c r="D2787" s="40">
        <v>458.0</v>
      </c>
      <c r="E2787" s="35" t="str">
        <f t="shared" si="1"/>
        <v>2020-12</v>
      </c>
      <c r="F2787" s="36">
        <f t="shared" si="2"/>
        <v>12</v>
      </c>
      <c r="G2787">
        <f t="shared" si="3"/>
        <v>2020</v>
      </c>
      <c r="H2787" s="37">
        <f t="shared" si="4"/>
        <v>43911</v>
      </c>
    </row>
    <row r="2788">
      <c r="A2788" s="31">
        <v>43911.0</v>
      </c>
      <c r="B2788" s="39" t="s">
        <v>174</v>
      </c>
      <c r="C2788" s="33" t="s">
        <v>5</v>
      </c>
      <c r="D2788" s="40">
        <v>529.0</v>
      </c>
      <c r="E2788" s="35" t="str">
        <f t="shared" si="1"/>
        <v>2020-12</v>
      </c>
      <c r="F2788" s="36">
        <f t="shared" si="2"/>
        <v>12</v>
      </c>
      <c r="G2788">
        <f t="shared" si="3"/>
        <v>2020</v>
      </c>
      <c r="H2788" s="37">
        <f t="shared" si="4"/>
        <v>43911</v>
      </c>
    </row>
    <row r="2789">
      <c r="A2789" s="31">
        <v>43911.0</v>
      </c>
      <c r="B2789" s="39" t="s">
        <v>174</v>
      </c>
      <c r="C2789" s="39" t="s">
        <v>3</v>
      </c>
      <c r="D2789" s="34">
        <v>8989.0</v>
      </c>
      <c r="E2789" s="35" t="str">
        <f t="shared" si="1"/>
        <v>2020-12</v>
      </c>
      <c r="F2789" s="36">
        <f t="shared" si="2"/>
        <v>12</v>
      </c>
      <c r="G2789">
        <f t="shared" si="3"/>
        <v>2020</v>
      </c>
      <c r="H2789" s="37">
        <f t="shared" si="4"/>
        <v>43911</v>
      </c>
    </row>
    <row r="2790">
      <c r="A2790" s="31">
        <v>43912.0</v>
      </c>
      <c r="B2790" s="39" t="s">
        <v>174</v>
      </c>
      <c r="C2790" s="33" t="s">
        <v>6</v>
      </c>
      <c r="D2790" s="34">
        <v>2006.0</v>
      </c>
      <c r="E2790" s="35" t="str">
        <f t="shared" si="1"/>
        <v>2020-13</v>
      </c>
      <c r="F2790" s="36">
        <f t="shared" si="2"/>
        <v>13</v>
      </c>
      <c r="G2790">
        <f t="shared" si="3"/>
        <v>2020</v>
      </c>
      <c r="H2790" s="37">
        <f t="shared" si="4"/>
        <v>43912</v>
      </c>
    </row>
    <row r="2791">
      <c r="A2791" s="31">
        <v>43912.0</v>
      </c>
      <c r="B2791" s="39" t="s">
        <v>174</v>
      </c>
      <c r="C2791" s="33" t="s">
        <v>4</v>
      </c>
      <c r="D2791" s="40">
        <v>419.0</v>
      </c>
      <c r="E2791" s="35" t="str">
        <f t="shared" si="1"/>
        <v>2020-13</v>
      </c>
      <c r="F2791" s="36">
        <f t="shared" si="2"/>
        <v>13</v>
      </c>
      <c r="G2791">
        <f t="shared" si="3"/>
        <v>2020</v>
      </c>
      <c r="H2791" s="37">
        <f t="shared" si="4"/>
        <v>43912</v>
      </c>
    </row>
    <row r="2792">
      <c r="A2792" s="31">
        <v>43912.0</v>
      </c>
      <c r="B2792" s="39" t="s">
        <v>174</v>
      </c>
      <c r="C2792" s="33" t="s">
        <v>5</v>
      </c>
      <c r="D2792" s="40">
        <v>632.0</v>
      </c>
      <c r="E2792" s="35" t="str">
        <f t="shared" si="1"/>
        <v>2020-13</v>
      </c>
      <c r="F2792" s="36">
        <f t="shared" si="2"/>
        <v>13</v>
      </c>
      <c r="G2792">
        <f t="shared" si="3"/>
        <v>2020</v>
      </c>
      <c r="H2792" s="37">
        <f t="shared" si="4"/>
        <v>43912</v>
      </c>
    </row>
    <row r="2793">
      <c r="A2793" s="31">
        <v>43912.0</v>
      </c>
      <c r="B2793" s="39" t="s">
        <v>174</v>
      </c>
      <c r="C2793" s="39" t="s">
        <v>3</v>
      </c>
      <c r="D2793" s="34">
        <v>8546.0</v>
      </c>
      <c r="E2793" s="35" t="str">
        <f t="shared" si="1"/>
        <v>2020-13</v>
      </c>
      <c r="F2793" s="36">
        <f t="shared" si="2"/>
        <v>13</v>
      </c>
      <c r="G2793">
        <f t="shared" si="3"/>
        <v>2020</v>
      </c>
      <c r="H2793" s="37">
        <f t="shared" si="4"/>
        <v>43912</v>
      </c>
    </row>
    <row r="2794">
      <c r="A2794" s="31">
        <v>43913.0</v>
      </c>
      <c r="B2794" s="39" t="s">
        <v>174</v>
      </c>
      <c r="C2794" s="33" t="s">
        <v>6</v>
      </c>
      <c r="D2794" s="34">
        <v>2156.0</v>
      </c>
      <c r="E2794" s="35" t="str">
        <f t="shared" si="1"/>
        <v>2020-13</v>
      </c>
      <c r="F2794" s="36">
        <f t="shared" si="2"/>
        <v>13</v>
      </c>
      <c r="G2794">
        <f t="shared" si="3"/>
        <v>2020</v>
      </c>
      <c r="H2794" s="37">
        <f t="shared" si="4"/>
        <v>43913</v>
      </c>
    </row>
    <row r="2795">
      <c r="A2795" s="31">
        <v>43913.0</v>
      </c>
      <c r="B2795" s="39" t="s">
        <v>174</v>
      </c>
      <c r="C2795" s="33" t="s">
        <v>4</v>
      </c>
      <c r="D2795" s="40">
        <v>482.0</v>
      </c>
      <c r="E2795" s="35" t="str">
        <f t="shared" si="1"/>
        <v>2020-13</v>
      </c>
      <c r="F2795" s="36">
        <f t="shared" si="2"/>
        <v>13</v>
      </c>
      <c r="G2795">
        <f t="shared" si="3"/>
        <v>2020</v>
      </c>
      <c r="H2795" s="37">
        <f t="shared" si="4"/>
        <v>43913</v>
      </c>
    </row>
    <row r="2796">
      <c r="A2796" s="31">
        <v>43913.0</v>
      </c>
      <c r="B2796" s="39" t="s">
        <v>174</v>
      </c>
      <c r="C2796" s="33" t="s">
        <v>5</v>
      </c>
      <c r="D2796" s="40">
        <v>600.0</v>
      </c>
      <c r="E2796" s="35" t="str">
        <f t="shared" si="1"/>
        <v>2020-13</v>
      </c>
      <c r="F2796" s="36">
        <f t="shared" si="2"/>
        <v>13</v>
      </c>
      <c r="G2796">
        <f t="shared" si="3"/>
        <v>2020</v>
      </c>
      <c r="H2796" s="37">
        <f t="shared" si="4"/>
        <v>43913</v>
      </c>
    </row>
    <row r="2797">
      <c r="A2797" s="31">
        <v>43913.0</v>
      </c>
      <c r="B2797" s="39" t="s">
        <v>174</v>
      </c>
      <c r="C2797" s="39" t="s">
        <v>3</v>
      </c>
      <c r="D2797" s="34">
        <v>9178.0</v>
      </c>
      <c r="E2797" s="35" t="str">
        <f t="shared" si="1"/>
        <v>2020-13</v>
      </c>
      <c r="F2797" s="36">
        <f t="shared" si="2"/>
        <v>13</v>
      </c>
      <c r="G2797">
        <f t="shared" si="3"/>
        <v>2020</v>
      </c>
      <c r="H2797" s="37">
        <f t="shared" si="4"/>
        <v>43913</v>
      </c>
    </row>
    <row r="2798">
      <c r="A2798" s="31">
        <v>43914.0</v>
      </c>
      <c r="B2798" s="39" t="s">
        <v>174</v>
      </c>
      <c r="C2798" s="33" t="s">
        <v>6</v>
      </c>
      <c r="D2798" s="34">
        <v>2069.0</v>
      </c>
      <c r="E2798" s="35" t="str">
        <f t="shared" si="1"/>
        <v>2020-13</v>
      </c>
      <c r="F2798" s="36">
        <f t="shared" si="2"/>
        <v>13</v>
      </c>
      <c r="G2798">
        <f t="shared" si="3"/>
        <v>2020</v>
      </c>
      <c r="H2798" s="37">
        <f t="shared" si="4"/>
        <v>43914</v>
      </c>
    </row>
    <row r="2799">
      <c r="A2799" s="31">
        <v>43914.0</v>
      </c>
      <c r="B2799" s="39" t="s">
        <v>174</v>
      </c>
      <c r="C2799" s="33" t="s">
        <v>4</v>
      </c>
      <c r="D2799" s="40">
        <v>513.0</v>
      </c>
      <c r="E2799" s="35" t="str">
        <f t="shared" si="1"/>
        <v>2020-13</v>
      </c>
      <c r="F2799" s="36">
        <f t="shared" si="2"/>
        <v>13</v>
      </c>
      <c r="G2799">
        <f t="shared" si="3"/>
        <v>2020</v>
      </c>
      <c r="H2799" s="37">
        <f t="shared" si="4"/>
        <v>43914</v>
      </c>
    </row>
    <row r="2800">
      <c r="A2800" s="31">
        <v>43914.0</v>
      </c>
      <c r="B2800" s="39" t="s">
        <v>174</v>
      </c>
      <c r="C2800" s="33" t="s">
        <v>5</v>
      </c>
      <c r="D2800" s="40">
        <v>742.0</v>
      </c>
      <c r="E2800" s="35" t="str">
        <f t="shared" si="1"/>
        <v>2020-13</v>
      </c>
      <c r="F2800" s="36">
        <f t="shared" si="2"/>
        <v>13</v>
      </c>
      <c r="G2800">
        <f t="shared" si="3"/>
        <v>2020</v>
      </c>
      <c r="H2800" s="37">
        <f t="shared" si="4"/>
        <v>43914</v>
      </c>
    </row>
    <row r="2801">
      <c r="A2801" s="31">
        <v>43914.0</v>
      </c>
      <c r="B2801" s="39" t="s">
        <v>174</v>
      </c>
      <c r="C2801" s="39" t="s">
        <v>3</v>
      </c>
      <c r="D2801" s="34">
        <v>11256.0</v>
      </c>
      <c r="E2801" s="35" t="str">
        <f t="shared" si="1"/>
        <v>2020-13</v>
      </c>
      <c r="F2801" s="36">
        <f t="shared" si="2"/>
        <v>13</v>
      </c>
      <c r="G2801">
        <f t="shared" si="3"/>
        <v>2020</v>
      </c>
      <c r="H2801" s="37">
        <f t="shared" si="4"/>
        <v>43914</v>
      </c>
    </row>
    <row r="2802">
      <c r="A2802" s="31">
        <v>43915.0</v>
      </c>
      <c r="B2802" s="39" t="s">
        <v>174</v>
      </c>
      <c r="C2802" s="33" t="s">
        <v>6</v>
      </c>
      <c r="D2802" s="34">
        <v>2401.0</v>
      </c>
      <c r="E2802" s="35" t="str">
        <f t="shared" si="1"/>
        <v>2020-13</v>
      </c>
      <c r="F2802" s="36">
        <f t="shared" si="2"/>
        <v>13</v>
      </c>
      <c r="G2802">
        <f t="shared" si="3"/>
        <v>2020</v>
      </c>
      <c r="H2802" s="37">
        <f t="shared" si="4"/>
        <v>43915</v>
      </c>
    </row>
    <row r="2803">
      <c r="A2803" s="31">
        <v>43915.0</v>
      </c>
      <c r="B2803" s="39" t="s">
        <v>174</v>
      </c>
      <c r="C2803" s="33" t="s">
        <v>4</v>
      </c>
      <c r="D2803" s="40">
        <v>608.0</v>
      </c>
      <c r="E2803" s="35" t="str">
        <f t="shared" si="1"/>
        <v>2020-13</v>
      </c>
      <c r="F2803" s="36">
        <f t="shared" si="2"/>
        <v>13</v>
      </c>
      <c r="G2803">
        <f t="shared" si="3"/>
        <v>2020</v>
      </c>
      <c r="H2803" s="37">
        <f t="shared" si="4"/>
        <v>43915</v>
      </c>
    </row>
    <row r="2804">
      <c r="A2804" s="31">
        <v>43915.0</v>
      </c>
      <c r="B2804" s="39" t="s">
        <v>174</v>
      </c>
      <c r="C2804" s="33" t="s">
        <v>5</v>
      </c>
      <c r="D2804" s="40">
        <v>616.0</v>
      </c>
      <c r="E2804" s="35" t="str">
        <f t="shared" si="1"/>
        <v>2020-13</v>
      </c>
      <c r="F2804" s="36">
        <f t="shared" si="2"/>
        <v>13</v>
      </c>
      <c r="G2804">
        <f t="shared" si="3"/>
        <v>2020</v>
      </c>
      <c r="H2804" s="37">
        <f t="shared" si="4"/>
        <v>43915</v>
      </c>
    </row>
    <row r="2805">
      <c r="A2805" s="31">
        <v>43915.0</v>
      </c>
      <c r="B2805" s="39" t="s">
        <v>174</v>
      </c>
      <c r="C2805" s="39" t="s">
        <v>3</v>
      </c>
      <c r="D2805" s="34">
        <v>11903.0</v>
      </c>
      <c r="E2805" s="35" t="str">
        <f t="shared" si="1"/>
        <v>2020-13</v>
      </c>
      <c r="F2805" s="36">
        <f t="shared" si="2"/>
        <v>13</v>
      </c>
      <c r="G2805">
        <f t="shared" si="3"/>
        <v>2020</v>
      </c>
      <c r="H2805" s="37">
        <f t="shared" si="4"/>
        <v>43915</v>
      </c>
    </row>
    <row r="2806">
      <c r="A2806" s="31">
        <v>43916.0</v>
      </c>
      <c r="B2806" s="39" t="s">
        <v>174</v>
      </c>
      <c r="C2806" s="33" t="s">
        <v>6</v>
      </c>
      <c r="D2806" s="34">
        <v>2583.0</v>
      </c>
      <c r="E2806" s="35" t="str">
        <f t="shared" si="1"/>
        <v>2020-13</v>
      </c>
      <c r="F2806" s="36">
        <f t="shared" si="2"/>
        <v>13</v>
      </c>
      <c r="G2806">
        <f t="shared" si="3"/>
        <v>2020</v>
      </c>
      <c r="H2806" s="37">
        <f t="shared" si="4"/>
        <v>43916</v>
      </c>
    </row>
    <row r="2807">
      <c r="A2807" s="31">
        <v>43916.0</v>
      </c>
      <c r="B2807" s="39" t="s">
        <v>174</v>
      </c>
      <c r="C2807" s="33" t="s">
        <v>4</v>
      </c>
      <c r="D2807" s="40">
        <v>395.0</v>
      </c>
      <c r="E2807" s="35" t="str">
        <f t="shared" si="1"/>
        <v>2020-13</v>
      </c>
      <c r="F2807" s="36">
        <f t="shared" si="2"/>
        <v>13</v>
      </c>
      <c r="G2807">
        <f t="shared" si="3"/>
        <v>2020</v>
      </c>
      <c r="H2807" s="37">
        <f t="shared" si="4"/>
        <v>43916</v>
      </c>
    </row>
    <row r="2808">
      <c r="A2808" s="31">
        <v>43916.0</v>
      </c>
      <c r="B2808" s="39" t="s">
        <v>174</v>
      </c>
      <c r="C2808" s="33" t="s">
        <v>5</v>
      </c>
      <c r="D2808" s="40">
        <v>900.0</v>
      </c>
      <c r="E2808" s="35" t="str">
        <f t="shared" si="1"/>
        <v>2020-13</v>
      </c>
      <c r="F2808" s="36">
        <f t="shared" si="2"/>
        <v>13</v>
      </c>
      <c r="G2808">
        <f t="shared" si="3"/>
        <v>2020</v>
      </c>
      <c r="H2808" s="37">
        <f t="shared" si="4"/>
        <v>43916</v>
      </c>
    </row>
    <row r="2809">
      <c r="A2809" s="31">
        <v>43916.0</v>
      </c>
      <c r="B2809" s="39" t="s">
        <v>174</v>
      </c>
      <c r="C2809" s="39" t="s">
        <v>3</v>
      </c>
      <c r="D2809" s="34">
        <v>14613.0</v>
      </c>
      <c r="E2809" s="35" t="str">
        <f t="shared" si="1"/>
        <v>2020-13</v>
      </c>
      <c r="F2809" s="36">
        <f t="shared" si="2"/>
        <v>13</v>
      </c>
      <c r="G2809">
        <f t="shared" si="3"/>
        <v>2020</v>
      </c>
      <c r="H2809" s="37">
        <f t="shared" si="4"/>
        <v>43916</v>
      </c>
    </row>
    <row r="2810">
      <c r="A2810" s="31">
        <v>43917.0</v>
      </c>
      <c r="B2810" s="39" t="s">
        <v>174</v>
      </c>
      <c r="C2810" s="33" t="s">
        <v>6</v>
      </c>
      <c r="D2810" s="34">
        <v>3073.0</v>
      </c>
      <c r="E2810" s="35" t="str">
        <f t="shared" si="1"/>
        <v>2020-13</v>
      </c>
      <c r="F2810" s="36">
        <f t="shared" si="2"/>
        <v>13</v>
      </c>
      <c r="G2810">
        <f t="shared" si="3"/>
        <v>2020</v>
      </c>
      <c r="H2810" s="37">
        <f t="shared" si="4"/>
        <v>43917</v>
      </c>
    </row>
    <row r="2811">
      <c r="A2811" s="31">
        <v>43917.0</v>
      </c>
      <c r="B2811" s="39" t="s">
        <v>174</v>
      </c>
      <c r="C2811" s="33" t="s">
        <v>4</v>
      </c>
      <c r="D2811" s="40">
        <v>711.0</v>
      </c>
      <c r="E2811" s="35" t="str">
        <f t="shared" si="1"/>
        <v>2020-13</v>
      </c>
      <c r="F2811" s="36">
        <f t="shared" si="2"/>
        <v>13</v>
      </c>
      <c r="G2811">
        <f t="shared" si="3"/>
        <v>2020</v>
      </c>
      <c r="H2811" s="37">
        <f t="shared" si="4"/>
        <v>43917</v>
      </c>
    </row>
    <row r="2812">
      <c r="A2812" s="31">
        <v>43917.0</v>
      </c>
      <c r="B2812" s="39" t="s">
        <v>174</v>
      </c>
      <c r="C2812" s="33" t="s">
        <v>5</v>
      </c>
      <c r="D2812" s="34">
        <v>1098.0</v>
      </c>
      <c r="E2812" s="35" t="str">
        <f t="shared" si="1"/>
        <v>2020-13</v>
      </c>
      <c r="F2812" s="36">
        <f t="shared" si="2"/>
        <v>13</v>
      </c>
      <c r="G2812">
        <f t="shared" si="3"/>
        <v>2020</v>
      </c>
      <c r="H2812" s="37">
        <f t="shared" si="4"/>
        <v>43917</v>
      </c>
    </row>
    <row r="2813">
      <c r="A2813" s="31">
        <v>43917.0</v>
      </c>
      <c r="B2813" s="39" t="s">
        <v>174</v>
      </c>
      <c r="C2813" s="39" t="s">
        <v>3</v>
      </c>
      <c r="D2813" s="34">
        <v>18523.0</v>
      </c>
      <c r="E2813" s="35" t="str">
        <f t="shared" si="1"/>
        <v>2020-13</v>
      </c>
      <c r="F2813" s="36">
        <f t="shared" si="2"/>
        <v>13</v>
      </c>
      <c r="G2813">
        <f t="shared" si="3"/>
        <v>2020</v>
      </c>
      <c r="H2813" s="37">
        <f t="shared" si="4"/>
        <v>43917</v>
      </c>
    </row>
    <row r="2814">
      <c r="A2814" s="31">
        <v>43918.0</v>
      </c>
      <c r="B2814" s="39" t="s">
        <v>174</v>
      </c>
      <c r="C2814" s="33" t="s">
        <v>6</v>
      </c>
      <c r="D2814" s="34">
        <v>3736.0</v>
      </c>
      <c r="E2814" s="35" t="str">
        <f t="shared" si="1"/>
        <v>2020-13</v>
      </c>
      <c r="F2814" s="36">
        <f t="shared" si="2"/>
        <v>13</v>
      </c>
      <c r="G2814">
        <f t="shared" si="3"/>
        <v>2020</v>
      </c>
      <c r="H2814" s="37">
        <f t="shared" si="4"/>
        <v>43918</v>
      </c>
    </row>
    <row r="2815">
      <c r="A2815" s="31">
        <v>43918.0</v>
      </c>
      <c r="B2815" s="39" t="s">
        <v>174</v>
      </c>
      <c r="C2815" s="33" t="s">
        <v>4</v>
      </c>
      <c r="D2815" s="40">
        <v>853.0</v>
      </c>
      <c r="E2815" s="35" t="str">
        <f t="shared" si="1"/>
        <v>2020-13</v>
      </c>
      <c r="F2815" s="36">
        <f t="shared" si="2"/>
        <v>13</v>
      </c>
      <c r="G2815">
        <f t="shared" si="3"/>
        <v>2020</v>
      </c>
      <c r="H2815" s="37">
        <f t="shared" si="4"/>
        <v>43918</v>
      </c>
    </row>
    <row r="2816">
      <c r="A2816" s="31">
        <v>43918.0</v>
      </c>
      <c r="B2816" s="39" t="s">
        <v>174</v>
      </c>
      <c r="C2816" s="33" t="s">
        <v>5</v>
      </c>
      <c r="D2816" s="34">
        <v>1122.0</v>
      </c>
      <c r="E2816" s="35" t="str">
        <f t="shared" si="1"/>
        <v>2020-13</v>
      </c>
      <c r="F2816" s="36">
        <f t="shared" si="2"/>
        <v>13</v>
      </c>
      <c r="G2816">
        <f t="shared" si="3"/>
        <v>2020</v>
      </c>
      <c r="H2816" s="37">
        <f t="shared" si="4"/>
        <v>43918</v>
      </c>
    </row>
    <row r="2817">
      <c r="A2817" s="31">
        <v>43918.0</v>
      </c>
      <c r="B2817" s="39" t="s">
        <v>174</v>
      </c>
      <c r="C2817" s="39" t="s">
        <v>3</v>
      </c>
      <c r="D2817" s="34">
        <v>19218.0</v>
      </c>
      <c r="E2817" s="35" t="str">
        <f t="shared" si="1"/>
        <v>2020-13</v>
      </c>
      <c r="F2817" s="36">
        <f t="shared" si="2"/>
        <v>13</v>
      </c>
      <c r="G2817">
        <f t="shared" si="3"/>
        <v>2020</v>
      </c>
      <c r="H2817" s="37">
        <f t="shared" si="4"/>
        <v>43918</v>
      </c>
    </row>
    <row r="2818">
      <c r="A2818" s="31">
        <v>43919.0</v>
      </c>
      <c r="B2818" s="39" t="s">
        <v>174</v>
      </c>
      <c r="C2818" s="33" t="s">
        <v>6</v>
      </c>
      <c r="D2818" s="34">
        <v>3697.0</v>
      </c>
      <c r="E2818" s="35" t="str">
        <f t="shared" si="1"/>
        <v>2020-14</v>
      </c>
      <c r="F2818" s="36">
        <f t="shared" si="2"/>
        <v>14</v>
      </c>
      <c r="G2818">
        <f t="shared" si="3"/>
        <v>2020</v>
      </c>
      <c r="H2818" s="37">
        <f t="shared" si="4"/>
        <v>43919</v>
      </c>
    </row>
    <row r="2819">
      <c r="A2819" s="31">
        <v>43919.0</v>
      </c>
      <c r="B2819" s="39" t="s">
        <v>174</v>
      </c>
      <c r="C2819" s="33" t="s">
        <v>4</v>
      </c>
      <c r="D2819" s="40">
        <v>750.0</v>
      </c>
      <c r="E2819" s="35" t="str">
        <f t="shared" si="1"/>
        <v>2020-14</v>
      </c>
      <c r="F2819" s="36">
        <f t="shared" si="2"/>
        <v>14</v>
      </c>
      <c r="G2819">
        <f t="shared" si="3"/>
        <v>2020</v>
      </c>
      <c r="H2819" s="37">
        <f t="shared" si="4"/>
        <v>43919</v>
      </c>
    </row>
    <row r="2820">
      <c r="A2820" s="31">
        <v>43919.0</v>
      </c>
      <c r="B2820" s="39" t="s">
        <v>174</v>
      </c>
      <c r="C2820" s="33" t="s">
        <v>5</v>
      </c>
      <c r="D2820" s="34">
        <v>1011.0</v>
      </c>
      <c r="E2820" s="35" t="str">
        <f t="shared" si="1"/>
        <v>2020-14</v>
      </c>
      <c r="F2820" s="36">
        <f t="shared" si="2"/>
        <v>14</v>
      </c>
      <c r="G2820">
        <f t="shared" si="3"/>
        <v>2020</v>
      </c>
      <c r="H2820" s="37">
        <f t="shared" si="4"/>
        <v>43919</v>
      </c>
    </row>
    <row r="2821">
      <c r="A2821" s="31">
        <v>43919.0</v>
      </c>
      <c r="B2821" s="39" t="s">
        <v>174</v>
      </c>
      <c r="C2821" s="39" t="s">
        <v>3</v>
      </c>
      <c r="D2821" s="34">
        <v>18538.0</v>
      </c>
      <c r="E2821" s="35" t="str">
        <f t="shared" si="1"/>
        <v>2020-14</v>
      </c>
      <c r="F2821" s="36">
        <f t="shared" si="2"/>
        <v>14</v>
      </c>
      <c r="G2821">
        <f t="shared" si="3"/>
        <v>2020</v>
      </c>
      <c r="H2821" s="37">
        <f t="shared" si="4"/>
        <v>43919</v>
      </c>
    </row>
    <row r="2822">
      <c r="A2822" s="31">
        <v>43920.0</v>
      </c>
      <c r="B2822" s="39" t="s">
        <v>174</v>
      </c>
      <c r="C2822" s="33" t="s">
        <v>6</v>
      </c>
      <c r="D2822" s="34">
        <v>3744.0</v>
      </c>
      <c r="E2822" s="35" t="str">
        <f t="shared" si="1"/>
        <v>2020-14</v>
      </c>
      <c r="F2822" s="36">
        <f t="shared" si="2"/>
        <v>14</v>
      </c>
      <c r="G2822">
        <f t="shared" si="3"/>
        <v>2020</v>
      </c>
      <c r="H2822" s="37">
        <f t="shared" si="4"/>
        <v>43920</v>
      </c>
    </row>
    <row r="2823">
      <c r="A2823" s="31">
        <v>43920.0</v>
      </c>
      <c r="B2823" s="39" t="s">
        <v>174</v>
      </c>
      <c r="C2823" s="33" t="s">
        <v>4</v>
      </c>
      <c r="D2823" s="40">
        <v>537.0</v>
      </c>
      <c r="E2823" s="35" t="str">
        <f t="shared" si="1"/>
        <v>2020-14</v>
      </c>
      <c r="F2823" s="36">
        <f t="shared" si="2"/>
        <v>14</v>
      </c>
      <c r="G2823">
        <f t="shared" si="3"/>
        <v>2020</v>
      </c>
      <c r="H2823" s="37">
        <f t="shared" si="4"/>
        <v>43920</v>
      </c>
    </row>
    <row r="2824">
      <c r="A2824" s="31">
        <v>43920.0</v>
      </c>
      <c r="B2824" s="39" t="s">
        <v>174</v>
      </c>
      <c r="C2824" s="33" t="s">
        <v>5</v>
      </c>
      <c r="D2824" s="34">
        <v>1011.0</v>
      </c>
      <c r="E2824" s="35" t="str">
        <f t="shared" si="1"/>
        <v>2020-14</v>
      </c>
      <c r="F2824" s="36">
        <f t="shared" si="2"/>
        <v>14</v>
      </c>
      <c r="G2824">
        <f t="shared" si="3"/>
        <v>2020</v>
      </c>
      <c r="H2824" s="37">
        <f t="shared" si="4"/>
        <v>43920</v>
      </c>
    </row>
    <row r="2825">
      <c r="A2825" s="31">
        <v>43920.0</v>
      </c>
      <c r="B2825" s="39" t="s">
        <v>174</v>
      </c>
      <c r="C2825" s="39" t="s">
        <v>3</v>
      </c>
      <c r="D2825" s="34">
        <v>15774.0</v>
      </c>
      <c r="E2825" s="35" t="str">
        <f t="shared" si="1"/>
        <v>2020-14</v>
      </c>
      <c r="F2825" s="36">
        <f t="shared" si="2"/>
        <v>14</v>
      </c>
      <c r="G2825">
        <f t="shared" si="3"/>
        <v>2020</v>
      </c>
      <c r="H2825" s="37">
        <f t="shared" si="4"/>
        <v>43920</v>
      </c>
    </row>
    <row r="2826">
      <c r="A2826" s="31">
        <v>43921.0</v>
      </c>
      <c r="B2826" s="39" t="s">
        <v>174</v>
      </c>
      <c r="C2826" s="33" t="s">
        <v>6</v>
      </c>
      <c r="D2826" s="34">
        <v>3025.0</v>
      </c>
      <c r="E2826" s="35" t="str">
        <f t="shared" si="1"/>
        <v>2020-14</v>
      </c>
      <c r="F2826" s="36">
        <f t="shared" si="2"/>
        <v>14</v>
      </c>
      <c r="G2826">
        <f t="shared" si="3"/>
        <v>2020</v>
      </c>
      <c r="H2826" s="37">
        <f t="shared" si="4"/>
        <v>43921</v>
      </c>
    </row>
    <row r="2827">
      <c r="A2827" s="31">
        <v>43921.0</v>
      </c>
      <c r="B2827" s="39" t="s">
        <v>174</v>
      </c>
      <c r="C2827" s="33" t="s">
        <v>4</v>
      </c>
      <c r="D2827" s="40">
        <v>545.0</v>
      </c>
      <c r="E2827" s="35" t="str">
        <f t="shared" si="1"/>
        <v>2020-14</v>
      </c>
      <c r="F2827" s="36">
        <f t="shared" si="2"/>
        <v>14</v>
      </c>
      <c r="G2827">
        <f t="shared" si="3"/>
        <v>2020</v>
      </c>
      <c r="H2827" s="37">
        <f t="shared" si="4"/>
        <v>43921</v>
      </c>
    </row>
    <row r="2828">
      <c r="A2828" s="31">
        <v>43921.0</v>
      </c>
      <c r="B2828" s="39" t="s">
        <v>174</v>
      </c>
      <c r="C2828" s="33" t="s">
        <v>5</v>
      </c>
      <c r="D2828" s="40">
        <v>995.0</v>
      </c>
      <c r="E2828" s="35" t="str">
        <f t="shared" si="1"/>
        <v>2020-14</v>
      </c>
      <c r="F2828" s="36">
        <f t="shared" si="2"/>
        <v>14</v>
      </c>
      <c r="G2828">
        <f t="shared" si="3"/>
        <v>2020</v>
      </c>
      <c r="H2828" s="37">
        <f t="shared" si="4"/>
        <v>43921</v>
      </c>
    </row>
    <row r="2829">
      <c r="A2829" s="31">
        <v>43921.0</v>
      </c>
      <c r="B2829" s="39" t="s">
        <v>174</v>
      </c>
      <c r="C2829" s="39" t="s">
        <v>3</v>
      </c>
      <c r="D2829" s="34">
        <v>14944.0</v>
      </c>
      <c r="E2829" s="35" t="str">
        <f t="shared" si="1"/>
        <v>2020-14</v>
      </c>
      <c r="F2829" s="36">
        <f t="shared" si="2"/>
        <v>14</v>
      </c>
      <c r="G2829">
        <f t="shared" si="3"/>
        <v>2020</v>
      </c>
      <c r="H2829" s="37">
        <f t="shared" si="4"/>
        <v>43921</v>
      </c>
    </row>
    <row r="2830">
      <c r="A2830" s="31">
        <v>43922.0</v>
      </c>
      <c r="B2830" s="39" t="s">
        <v>174</v>
      </c>
      <c r="C2830" s="33" t="s">
        <v>6</v>
      </c>
      <c r="D2830" s="34">
        <v>3270.0</v>
      </c>
      <c r="E2830" s="35" t="str">
        <f t="shared" si="1"/>
        <v>2020-14</v>
      </c>
      <c r="F2830" s="36">
        <f t="shared" si="2"/>
        <v>14</v>
      </c>
      <c r="G2830">
        <f t="shared" si="3"/>
        <v>2020</v>
      </c>
      <c r="H2830" s="37">
        <f t="shared" si="4"/>
        <v>43922</v>
      </c>
    </row>
    <row r="2831">
      <c r="A2831" s="31">
        <v>43922.0</v>
      </c>
      <c r="B2831" s="39" t="s">
        <v>174</v>
      </c>
      <c r="C2831" s="33" t="s">
        <v>4</v>
      </c>
      <c r="D2831" s="40">
        <v>553.0</v>
      </c>
      <c r="E2831" s="35" t="str">
        <f t="shared" si="1"/>
        <v>2020-14</v>
      </c>
      <c r="F2831" s="36">
        <f t="shared" si="2"/>
        <v>14</v>
      </c>
      <c r="G2831">
        <f t="shared" si="3"/>
        <v>2020</v>
      </c>
      <c r="H2831" s="37">
        <f t="shared" si="4"/>
        <v>43922</v>
      </c>
    </row>
    <row r="2832">
      <c r="A2832" s="31">
        <v>43922.0</v>
      </c>
      <c r="B2832" s="39" t="s">
        <v>174</v>
      </c>
      <c r="C2832" s="33" t="s">
        <v>5</v>
      </c>
      <c r="D2832" s="40">
        <v>908.0</v>
      </c>
      <c r="E2832" s="35" t="str">
        <f t="shared" si="1"/>
        <v>2020-14</v>
      </c>
      <c r="F2832" s="36">
        <f t="shared" si="2"/>
        <v>14</v>
      </c>
      <c r="G2832">
        <f t="shared" si="3"/>
        <v>2020</v>
      </c>
      <c r="H2832" s="37">
        <f t="shared" si="4"/>
        <v>43922</v>
      </c>
    </row>
    <row r="2833">
      <c r="A2833" s="31">
        <v>43922.0</v>
      </c>
      <c r="B2833" s="39" t="s">
        <v>174</v>
      </c>
      <c r="C2833" s="39" t="s">
        <v>3</v>
      </c>
      <c r="D2833" s="34">
        <v>14589.0</v>
      </c>
      <c r="E2833" s="35" t="str">
        <f t="shared" si="1"/>
        <v>2020-14</v>
      </c>
      <c r="F2833" s="36">
        <f t="shared" si="2"/>
        <v>14</v>
      </c>
      <c r="G2833">
        <f t="shared" si="3"/>
        <v>2020</v>
      </c>
      <c r="H2833" s="37">
        <f t="shared" si="4"/>
        <v>43922</v>
      </c>
    </row>
    <row r="2834">
      <c r="A2834" s="31">
        <v>43923.0</v>
      </c>
      <c r="B2834" s="39" t="s">
        <v>174</v>
      </c>
      <c r="C2834" s="33" t="s">
        <v>6</v>
      </c>
      <c r="D2834" s="34">
        <v>3081.0</v>
      </c>
      <c r="E2834" s="35" t="str">
        <f t="shared" si="1"/>
        <v>2020-14</v>
      </c>
      <c r="F2834" s="36">
        <f t="shared" si="2"/>
        <v>14</v>
      </c>
      <c r="G2834">
        <f t="shared" si="3"/>
        <v>2020</v>
      </c>
      <c r="H2834" s="37">
        <f t="shared" si="4"/>
        <v>43923</v>
      </c>
    </row>
    <row r="2835">
      <c r="A2835" s="31">
        <v>43923.0</v>
      </c>
      <c r="B2835" s="39" t="s">
        <v>174</v>
      </c>
      <c r="C2835" s="33" t="s">
        <v>4</v>
      </c>
      <c r="D2835" s="40">
        <v>450.0</v>
      </c>
      <c r="E2835" s="35" t="str">
        <f t="shared" si="1"/>
        <v>2020-14</v>
      </c>
      <c r="F2835" s="36">
        <f t="shared" si="2"/>
        <v>14</v>
      </c>
      <c r="G2835">
        <f t="shared" si="3"/>
        <v>2020</v>
      </c>
      <c r="H2835" s="37">
        <f t="shared" si="4"/>
        <v>43923</v>
      </c>
    </row>
    <row r="2836">
      <c r="A2836" s="31">
        <v>43923.0</v>
      </c>
      <c r="B2836" s="39" t="s">
        <v>174</v>
      </c>
      <c r="C2836" s="33" t="s">
        <v>5</v>
      </c>
      <c r="D2836" s="40">
        <v>766.0</v>
      </c>
      <c r="E2836" s="35" t="str">
        <f t="shared" si="1"/>
        <v>2020-14</v>
      </c>
      <c r="F2836" s="36">
        <f t="shared" si="2"/>
        <v>14</v>
      </c>
      <c r="G2836">
        <f t="shared" si="3"/>
        <v>2020</v>
      </c>
      <c r="H2836" s="37">
        <f t="shared" si="4"/>
        <v>43923</v>
      </c>
    </row>
    <row r="2837">
      <c r="A2837" s="31">
        <v>43923.0</v>
      </c>
      <c r="B2837" s="39" t="s">
        <v>174</v>
      </c>
      <c r="C2837" s="39" t="s">
        <v>3</v>
      </c>
      <c r="D2837" s="34">
        <v>13380.0</v>
      </c>
      <c r="E2837" s="35" t="str">
        <f t="shared" si="1"/>
        <v>2020-14</v>
      </c>
      <c r="F2837" s="36">
        <f t="shared" si="2"/>
        <v>14</v>
      </c>
      <c r="G2837">
        <f t="shared" si="3"/>
        <v>2020</v>
      </c>
      <c r="H2837" s="37">
        <f t="shared" si="4"/>
        <v>43923</v>
      </c>
    </row>
    <row r="2838">
      <c r="A2838" s="31">
        <v>43924.0</v>
      </c>
      <c r="B2838" s="39" t="s">
        <v>174</v>
      </c>
      <c r="C2838" s="33" t="s">
        <v>6</v>
      </c>
      <c r="D2838" s="34">
        <v>3223.0</v>
      </c>
      <c r="E2838" s="35" t="str">
        <f t="shared" si="1"/>
        <v>2020-14</v>
      </c>
      <c r="F2838" s="36">
        <f t="shared" si="2"/>
        <v>14</v>
      </c>
      <c r="G2838">
        <f t="shared" si="3"/>
        <v>2020</v>
      </c>
      <c r="H2838" s="37">
        <f t="shared" si="4"/>
        <v>43924</v>
      </c>
    </row>
    <row r="2839">
      <c r="A2839" s="31">
        <v>43924.0</v>
      </c>
      <c r="B2839" s="39" t="s">
        <v>174</v>
      </c>
      <c r="C2839" s="33" t="s">
        <v>4</v>
      </c>
      <c r="D2839" s="40">
        <v>442.0</v>
      </c>
      <c r="E2839" s="35" t="str">
        <f t="shared" si="1"/>
        <v>2020-14</v>
      </c>
      <c r="F2839" s="36">
        <f t="shared" si="2"/>
        <v>14</v>
      </c>
      <c r="G2839">
        <f t="shared" si="3"/>
        <v>2020</v>
      </c>
      <c r="H2839" s="37">
        <f t="shared" si="4"/>
        <v>43924</v>
      </c>
    </row>
    <row r="2840">
      <c r="A2840" s="31">
        <v>43924.0</v>
      </c>
      <c r="B2840" s="39" t="s">
        <v>174</v>
      </c>
      <c r="C2840" s="33" t="s">
        <v>5</v>
      </c>
      <c r="D2840" s="40">
        <v>940.0</v>
      </c>
      <c r="E2840" s="35" t="str">
        <f t="shared" si="1"/>
        <v>2020-14</v>
      </c>
      <c r="F2840" s="36">
        <f t="shared" si="2"/>
        <v>14</v>
      </c>
      <c r="G2840">
        <f t="shared" si="3"/>
        <v>2020</v>
      </c>
      <c r="H2840" s="37">
        <f t="shared" si="4"/>
        <v>43924</v>
      </c>
    </row>
    <row r="2841">
      <c r="A2841" s="31">
        <v>43924.0</v>
      </c>
      <c r="B2841" s="39" t="s">
        <v>174</v>
      </c>
      <c r="C2841" s="39" t="s">
        <v>3</v>
      </c>
      <c r="D2841" s="34">
        <v>14336.0</v>
      </c>
      <c r="E2841" s="35" t="str">
        <f t="shared" si="1"/>
        <v>2020-14</v>
      </c>
      <c r="F2841" s="36">
        <f t="shared" si="2"/>
        <v>14</v>
      </c>
      <c r="G2841">
        <f t="shared" si="3"/>
        <v>2020</v>
      </c>
      <c r="H2841" s="37">
        <f t="shared" si="4"/>
        <v>43924</v>
      </c>
    </row>
    <row r="2842">
      <c r="A2842" s="31">
        <v>43925.0</v>
      </c>
      <c r="B2842" s="39" t="s">
        <v>174</v>
      </c>
      <c r="C2842" s="33" t="s">
        <v>6</v>
      </c>
      <c r="D2842" s="34">
        <v>3570.0</v>
      </c>
      <c r="E2842" s="35" t="str">
        <f t="shared" si="1"/>
        <v>2020-14</v>
      </c>
      <c r="F2842" s="36">
        <f t="shared" si="2"/>
        <v>14</v>
      </c>
      <c r="G2842">
        <f t="shared" si="3"/>
        <v>2020</v>
      </c>
      <c r="H2842" s="37">
        <f t="shared" si="4"/>
        <v>43925</v>
      </c>
    </row>
    <row r="2843">
      <c r="A2843" s="31">
        <v>43925.0</v>
      </c>
      <c r="B2843" s="39" t="s">
        <v>174</v>
      </c>
      <c r="C2843" s="33" t="s">
        <v>4</v>
      </c>
      <c r="D2843" s="40">
        <v>569.0</v>
      </c>
      <c r="E2843" s="35" t="str">
        <f t="shared" si="1"/>
        <v>2020-14</v>
      </c>
      <c r="F2843" s="36">
        <f t="shared" si="2"/>
        <v>14</v>
      </c>
      <c r="G2843">
        <f t="shared" si="3"/>
        <v>2020</v>
      </c>
      <c r="H2843" s="37">
        <f t="shared" si="4"/>
        <v>43925</v>
      </c>
    </row>
    <row r="2844">
      <c r="A2844" s="31">
        <v>43925.0</v>
      </c>
      <c r="B2844" s="39" t="s">
        <v>174</v>
      </c>
      <c r="C2844" s="33" t="s">
        <v>5</v>
      </c>
      <c r="D2844" s="40">
        <v>995.0</v>
      </c>
      <c r="E2844" s="35" t="str">
        <f t="shared" si="1"/>
        <v>2020-14</v>
      </c>
      <c r="F2844" s="36">
        <f t="shared" si="2"/>
        <v>14</v>
      </c>
      <c r="G2844">
        <f t="shared" si="3"/>
        <v>2020</v>
      </c>
      <c r="H2844" s="37">
        <f t="shared" si="4"/>
        <v>43925</v>
      </c>
    </row>
    <row r="2845">
      <c r="A2845" s="31">
        <v>43925.0</v>
      </c>
      <c r="B2845" s="39" t="s">
        <v>174</v>
      </c>
      <c r="C2845" s="39" t="s">
        <v>3</v>
      </c>
      <c r="D2845" s="34">
        <v>15308.0</v>
      </c>
      <c r="E2845" s="35" t="str">
        <f t="shared" si="1"/>
        <v>2020-14</v>
      </c>
      <c r="F2845" s="36">
        <f t="shared" si="2"/>
        <v>14</v>
      </c>
      <c r="G2845">
        <f t="shared" si="3"/>
        <v>2020</v>
      </c>
      <c r="H2845" s="37">
        <f t="shared" si="4"/>
        <v>43925</v>
      </c>
    </row>
    <row r="2846">
      <c r="A2846" s="31">
        <v>43926.0</v>
      </c>
      <c r="B2846" s="39" t="s">
        <v>174</v>
      </c>
      <c r="C2846" s="33" t="s">
        <v>6</v>
      </c>
      <c r="D2846" s="34">
        <v>3705.0</v>
      </c>
      <c r="E2846" s="35" t="str">
        <f t="shared" si="1"/>
        <v>2020-15</v>
      </c>
      <c r="F2846" s="36">
        <f t="shared" si="2"/>
        <v>15</v>
      </c>
      <c r="G2846">
        <f t="shared" si="3"/>
        <v>2020</v>
      </c>
      <c r="H2846" s="37">
        <f t="shared" si="4"/>
        <v>43926</v>
      </c>
    </row>
    <row r="2847">
      <c r="A2847" s="31">
        <v>43926.0</v>
      </c>
      <c r="B2847" s="39" t="s">
        <v>174</v>
      </c>
      <c r="C2847" s="33" t="s">
        <v>4</v>
      </c>
      <c r="D2847" s="40">
        <v>719.0</v>
      </c>
      <c r="E2847" s="35" t="str">
        <f t="shared" si="1"/>
        <v>2020-15</v>
      </c>
      <c r="F2847" s="36">
        <f t="shared" si="2"/>
        <v>15</v>
      </c>
      <c r="G2847">
        <f t="shared" si="3"/>
        <v>2020</v>
      </c>
      <c r="H2847" s="37">
        <f t="shared" si="4"/>
        <v>43926</v>
      </c>
    </row>
    <row r="2848">
      <c r="A2848" s="31">
        <v>43926.0</v>
      </c>
      <c r="B2848" s="39" t="s">
        <v>174</v>
      </c>
      <c r="C2848" s="33" t="s">
        <v>5</v>
      </c>
      <c r="D2848" s="34">
        <v>1003.0</v>
      </c>
      <c r="E2848" s="35" t="str">
        <f t="shared" si="1"/>
        <v>2020-15</v>
      </c>
      <c r="F2848" s="36">
        <f t="shared" si="2"/>
        <v>15</v>
      </c>
      <c r="G2848">
        <f t="shared" si="3"/>
        <v>2020</v>
      </c>
      <c r="H2848" s="37">
        <f t="shared" si="4"/>
        <v>43926</v>
      </c>
    </row>
    <row r="2849">
      <c r="A2849" s="31">
        <v>43926.0</v>
      </c>
      <c r="B2849" s="39" t="s">
        <v>174</v>
      </c>
      <c r="C2849" s="39" t="s">
        <v>3</v>
      </c>
      <c r="D2849" s="34">
        <v>16421.0</v>
      </c>
      <c r="E2849" s="35" t="str">
        <f t="shared" si="1"/>
        <v>2020-15</v>
      </c>
      <c r="F2849" s="36">
        <f t="shared" si="2"/>
        <v>15</v>
      </c>
      <c r="G2849">
        <f t="shared" si="3"/>
        <v>2020</v>
      </c>
      <c r="H2849" s="37">
        <f t="shared" si="4"/>
        <v>43926</v>
      </c>
    </row>
    <row r="2850">
      <c r="A2850" s="31">
        <v>43927.0</v>
      </c>
      <c r="B2850" s="39" t="s">
        <v>174</v>
      </c>
      <c r="C2850" s="33" t="s">
        <v>6</v>
      </c>
      <c r="D2850" s="34">
        <v>3562.0</v>
      </c>
      <c r="E2850" s="35" t="str">
        <f t="shared" si="1"/>
        <v>2020-15</v>
      </c>
      <c r="F2850" s="36">
        <f t="shared" si="2"/>
        <v>15</v>
      </c>
      <c r="G2850">
        <f t="shared" si="3"/>
        <v>2020</v>
      </c>
      <c r="H2850" s="37">
        <f t="shared" si="4"/>
        <v>43927</v>
      </c>
    </row>
    <row r="2851">
      <c r="A2851" s="31">
        <v>43927.0</v>
      </c>
      <c r="B2851" s="39" t="s">
        <v>174</v>
      </c>
      <c r="C2851" s="33" t="s">
        <v>4</v>
      </c>
      <c r="D2851" s="40">
        <v>663.0</v>
      </c>
      <c r="E2851" s="35" t="str">
        <f t="shared" si="1"/>
        <v>2020-15</v>
      </c>
      <c r="F2851" s="36">
        <f t="shared" si="2"/>
        <v>15</v>
      </c>
      <c r="G2851">
        <f t="shared" si="3"/>
        <v>2020</v>
      </c>
      <c r="H2851" s="37">
        <f t="shared" si="4"/>
        <v>43927</v>
      </c>
    </row>
    <row r="2852">
      <c r="A2852" s="31">
        <v>43927.0</v>
      </c>
      <c r="B2852" s="39" t="s">
        <v>174</v>
      </c>
      <c r="C2852" s="33" t="s">
        <v>5</v>
      </c>
      <c r="D2852" s="40">
        <v>964.0</v>
      </c>
      <c r="E2852" s="35" t="str">
        <f t="shared" si="1"/>
        <v>2020-15</v>
      </c>
      <c r="F2852" s="36">
        <f t="shared" si="2"/>
        <v>15</v>
      </c>
      <c r="G2852">
        <f t="shared" si="3"/>
        <v>2020</v>
      </c>
      <c r="H2852" s="37">
        <f t="shared" si="4"/>
        <v>43927</v>
      </c>
    </row>
    <row r="2853">
      <c r="A2853" s="31">
        <v>43927.0</v>
      </c>
      <c r="B2853" s="39" t="s">
        <v>174</v>
      </c>
      <c r="C2853" s="39" t="s">
        <v>3</v>
      </c>
      <c r="D2853" s="34">
        <v>14818.0</v>
      </c>
      <c r="E2853" s="35" t="str">
        <f t="shared" si="1"/>
        <v>2020-15</v>
      </c>
      <c r="F2853" s="36">
        <f t="shared" si="2"/>
        <v>15</v>
      </c>
      <c r="G2853">
        <f t="shared" si="3"/>
        <v>2020</v>
      </c>
      <c r="H2853" s="37">
        <f t="shared" si="4"/>
        <v>43927</v>
      </c>
    </row>
    <row r="2854">
      <c r="A2854" s="31">
        <v>43928.0</v>
      </c>
      <c r="B2854" s="39" t="s">
        <v>174</v>
      </c>
      <c r="C2854" s="33" t="s">
        <v>6</v>
      </c>
      <c r="D2854" s="34">
        <v>3428.0</v>
      </c>
      <c r="E2854" s="35" t="str">
        <f t="shared" si="1"/>
        <v>2020-15</v>
      </c>
      <c r="F2854" s="36">
        <f t="shared" si="2"/>
        <v>15</v>
      </c>
      <c r="G2854">
        <f t="shared" si="3"/>
        <v>2020</v>
      </c>
      <c r="H2854" s="37">
        <f t="shared" si="4"/>
        <v>43928</v>
      </c>
    </row>
    <row r="2855">
      <c r="A2855" s="31">
        <v>43928.0</v>
      </c>
      <c r="B2855" s="39" t="s">
        <v>174</v>
      </c>
      <c r="C2855" s="33" t="s">
        <v>4</v>
      </c>
      <c r="D2855" s="40">
        <v>466.0</v>
      </c>
      <c r="E2855" s="35" t="str">
        <f t="shared" si="1"/>
        <v>2020-15</v>
      </c>
      <c r="F2855" s="36">
        <f t="shared" si="2"/>
        <v>15</v>
      </c>
      <c r="G2855">
        <f t="shared" si="3"/>
        <v>2020</v>
      </c>
      <c r="H2855" s="37">
        <f t="shared" si="4"/>
        <v>43928</v>
      </c>
    </row>
    <row r="2856">
      <c r="A2856" s="31">
        <v>43928.0</v>
      </c>
      <c r="B2856" s="39" t="s">
        <v>174</v>
      </c>
      <c r="C2856" s="33" t="s">
        <v>5</v>
      </c>
      <c r="D2856" s="40">
        <v>893.0</v>
      </c>
      <c r="E2856" s="35" t="str">
        <f t="shared" si="1"/>
        <v>2020-15</v>
      </c>
      <c r="F2856" s="36">
        <f t="shared" si="2"/>
        <v>15</v>
      </c>
      <c r="G2856">
        <f t="shared" si="3"/>
        <v>2020</v>
      </c>
      <c r="H2856" s="37">
        <f t="shared" si="4"/>
        <v>43928</v>
      </c>
    </row>
    <row r="2857">
      <c r="A2857" s="31">
        <v>43928.0</v>
      </c>
      <c r="B2857" s="39" t="s">
        <v>174</v>
      </c>
      <c r="C2857" s="39" t="s">
        <v>3</v>
      </c>
      <c r="D2857" s="34">
        <v>14486.0</v>
      </c>
      <c r="E2857" s="35" t="str">
        <f t="shared" si="1"/>
        <v>2020-15</v>
      </c>
      <c r="F2857" s="36">
        <f t="shared" si="2"/>
        <v>15</v>
      </c>
      <c r="G2857">
        <f t="shared" si="3"/>
        <v>2020</v>
      </c>
      <c r="H2857" s="37">
        <f t="shared" si="4"/>
        <v>43928</v>
      </c>
    </row>
    <row r="2858">
      <c r="A2858" s="31">
        <v>43929.0</v>
      </c>
      <c r="B2858" s="39" t="s">
        <v>174</v>
      </c>
      <c r="C2858" s="33" t="s">
        <v>6</v>
      </c>
      <c r="D2858" s="34">
        <v>3602.0</v>
      </c>
      <c r="E2858" s="35" t="str">
        <f t="shared" si="1"/>
        <v>2020-15</v>
      </c>
      <c r="F2858" s="36">
        <f t="shared" si="2"/>
        <v>15</v>
      </c>
      <c r="G2858">
        <f t="shared" si="3"/>
        <v>2020</v>
      </c>
      <c r="H2858" s="37">
        <f t="shared" si="4"/>
        <v>43929</v>
      </c>
    </row>
    <row r="2859">
      <c r="A2859" s="31">
        <v>43929.0</v>
      </c>
      <c r="B2859" s="39" t="s">
        <v>174</v>
      </c>
      <c r="C2859" s="33" t="s">
        <v>4</v>
      </c>
      <c r="D2859" s="40">
        <v>529.0</v>
      </c>
      <c r="E2859" s="35" t="str">
        <f t="shared" si="1"/>
        <v>2020-15</v>
      </c>
      <c r="F2859" s="36">
        <f t="shared" si="2"/>
        <v>15</v>
      </c>
      <c r="G2859">
        <f t="shared" si="3"/>
        <v>2020</v>
      </c>
      <c r="H2859" s="37">
        <f t="shared" si="4"/>
        <v>43929</v>
      </c>
    </row>
    <row r="2860">
      <c r="A2860" s="31">
        <v>43929.0</v>
      </c>
      <c r="B2860" s="39" t="s">
        <v>174</v>
      </c>
      <c r="C2860" s="33" t="s">
        <v>5</v>
      </c>
      <c r="D2860" s="40">
        <v>853.0</v>
      </c>
      <c r="E2860" s="35" t="str">
        <f t="shared" si="1"/>
        <v>2020-15</v>
      </c>
      <c r="F2860" s="36">
        <f t="shared" si="2"/>
        <v>15</v>
      </c>
      <c r="G2860">
        <f t="shared" si="3"/>
        <v>2020</v>
      </c>
      <c r="H2860" s="37">
        <f t="shared" si="4"/>
        <v>43929</v>
      </c>
    </row>
    <row r="2861">
      <c r="A2861" s="31">
        <v>43929.0</v>
      </c>
      <c r="B2861" s="39" t="s">
        <v>174</v>
      </c>
      <c r="C2861" s="39" t="s">
        <v>3</v>
      </c>
      <c r="D2861" s="34">
        <v>14858.0</v>
      </c>
      <c r="E2861" s="35" t="str">
        <f t="shared" si="1"/>
        <v>2020-15</v>
      </c>
      <c r="F2861" s="36">
        <f t="shared" si="2"/>
        <v>15</v>
      </c>
      <c r="G2861">
        <f t="shared" si="3"/>
        <v>2020</v>
      </c>
      <c r="H2861" s="37">
        <f t="shared" si="4"/>
        <v>43929</v>
      </c>
    </row>
    <row r="2862">
      <c r="A2862" s="31">
        <v>43930.0</v>
      </c>
      <c r="B2862" s="39" t="s">
        <v>174</v>
      </c>
      <c r="C2862" s="33" t="s">
        <v>6</v>
      </c>
      <c r="D2862" s="34">
        <v>3341.0</v>
      </c>
      <c r="E2862" s="35" t="str">
        <f t="shared" si="1"/>
        <v>2020-15</v>
      </c>
      <c r="F2862" s="36">
        <f t="shared" si="2"/>
        <v>15</v>
      </c>
      <c r="G2862">
        <f t="shared" si="3"/>
        <v>2020</v>
      </c>
      <c r="H2862" s="37">
        <f t="shared" si="4"/>
        <v>43930</v>
      </c>
    </row>
    <row r="2863">
      <c r="A2863" s="31">
        <v>43930.0</v>
      </c>
      <c r="B2863" s="39" t="s">
        <v>174</v>
      </c>
      <c r="C2863" s="33" t="s">
        <v>4</v>
      </c>
      <c r="D2863" s="40">
        <v>474.0</v>
      </c>
      <c r="E2863" s="35" t="str">
        <f t="shared" si="1"/>
        <v>2020-15</v>
      </c>
      <c r="F2863" s="36">
        <f t="shared" si="2"/>
        <v>15</v>
      </c>
      <c r="G2863">
        <f t="shared" si="3"/>
        <v>2020</v>
      </c>
      <c r="H2863" s="37">
        <f t="shared" si="4"/>
        <v>43930</v>
      </c>
    </row>
    <row r="2864">
      <c r="A2864" s="31">
        <v>43930.0</v>
      </c>
      <c r="B2864" s="39" t="s">
        <v>174</v>
      </c>
      <c r="C2864" s="33" t="s">
        <v>5</v>
      </c>
      <c r="D2864" s="40">
        <v>924.0</v>
      </c>
      <c r="E2864" s="35" t="str">
        <f t="shared" si="1"/>
        <v>2020-15</v>
      </c>
      <c r="F2864" s="36">
        <f t="shared" si="2"/>
        <v>15</v>
      </c>
      <c r="G2864">
        <f t="shared" si="3"/>
        <v>2020</v>
      </c>
      <c r="H2864" s="37">
        <f t="shared" si="4"/>
        <v>43930</v>
      </c>
    </row>
    <row r="2865">
      <c r="A2865" s="31">
        <v>43930.0</v>
      </c>
      <c r="B2865" s="39" t="s">
        <v>174</v>
      </c>
      <c r="C2865" s="39" t="s">
        <v>3</v>
      </c>
      <c r="D2865" s="34">
        <v>14763.0</v>
      </c>
      <c r="E2865" s="35" t="str">
        <f t="shared" si="1"/>
        <v>2020-15</v>
      </c>
      <c r="F2865" s="36">
        <f t="shared" si="2"/>
        <v>15</v>
      </c>
      <c r="G2865">
        <f t="shared" si="3"/>
        <v>2020</v>
      </c>
      <c r="H2865" s="37">
        <f t="shared" si="4"/>
        <v>43930</v>
      </c>
    </row>
    <row r="2866">
      <c r="A2866" s="31">
        <v>43931.0</v>
      </c>
      <c r="B2866" s="39" t="s">
        <v>174</v>
      </c>
      <c r="C2866" s="33" t="s">
        <v>6</v>
      </c>
      <c r="D2866" s="34">
        <v>3554.0</v>
      </c>
      <c r="E2866" s="35" t="str">
        <f t="shared" si="1"/>
        <v>2020-15</v>
      </c>
      <c r="F2866" s="36">
        <f t="shared" si="2"/>
        <v>15</v>
      </c>
      <c r="G2866">
        <f t="shared" si="3"/>
        <v>2020</v>
      </c>
      <c r="H2866" s="37">
        <f t="shared" si="4"/>
        <v>43931</v>
      </c>
    </row>
    <row r="2867">
      <c r="A2867" s="31">
        <v>43931.0</v>
      </c>
      <c r="B2867" s="39" t="s">
        <v>174</v>
      </c>
      <c r="C2867" s="33" t="s">
        <v>4</v>
      </c>
      <c r="D2867" s="40">
        <v>600.0</v>
      </c>
      <c r="E2867" s="35" t="str">
        <f t="shared" si="1"/>
        <v>2020-15</v>
      </c>
      <c r="F2867" s="36">
        <f t="shared" si="2"/>
        <v>15</v>
      </c>
      <c r="G2867">
        <f t="shared" si="3"/>
        <v>2020</v>
      </c>
      <c r="H2867" s="37">
        <f t="shared" si="4"/>
        <v>43931</v>
      </c>
    </row>
    <row r="2868">
      <c r="A2868" s="31">
        <v>43931.0</v>
      </c>
      <c r="B2868" s="39" t="s">
        <v>174</v>
      </c>
      <c r="C2868" s="33" t="s">
        <v>5</v>
      </c>
      <c r="D2868" s="40">
        <v>987.0</v>
      </c>
      <c r="E2868" s="35" t="str">
        <f t="shared" si="1"/>
        <v>2020-15</v>
      </c>
      <c r="F2868" s="36">
        <f t="shared" si="2"/>
        <v>15</v>
      </c>
      <c r="G2868">
        <f t="shared" si="3"/>
        <v>2020</v>
      </c>
      <c r="H2868" s="37">
        <f t="shared" si="4"/>
        <v>43931</v>
      </c>
    </row>
    <row r="2869">
      <c r="A2869" s="31">
        <v>43931.0</v>
      </c>
      <c r="B2869" s="39" t="s">
        <v>174</v>
      </c>
      <c r="C2869" s="39" t="s">
        <v>3</v>
      </c>
      <c r="D2869" s="34">
        <v>14305.0</v>
      </c>
      <c r="E2869" s="35" t="str">
        <f t="shared" si="1"/>
        <v>2020-15</v>
      </c>
      <c r="F2869" s="36">
        <f t="shared" si="2"/>
        <v>15</v>
      </c>
      <c r="G2869">
        <f t="shared" si="3"/>
        <v>2020</v>
      </c>
      <c r="H2869" s="37">
        <f t="shared" si="4"/>
        <v>43931</v>
      </c>
    </row>
    <row r="2870">
      <c r="A2870" s="31">
        <v>43932.0</v>
      </c>
      <c r="B2870" s="39" t="s">
        <v>174</v>
      </c>
      <c r="C2870" s="33" t="s">
        <v>6</v>
      </c>
      <c r="D2870" s="34">
        <v>3981.0</v>
      </c>
      <c r="E2870" s="35" t="str">
        <f t="shared" si="1"/>
        <v>2020-15</v>
      </c>
      <c r="F2870" s="36">
        <f t="shared" si="2"/>
        <v>15</v>
      </c>
      <c r="G2870">
        <f t="shared" si="3"/>
        <v>2020</v>
      </c>
      <c r="H2870" s="37">
        <f t="shared" si="4"/>
        <v>43932</v>
      </c>
    </row>
    <row r="2871">
      <c r="A2871" s="31">
        <v>43932.0</v>
      </c>
      <c r="B2871" s="39" t="s">
        <v>174</v>
      </c>
      <c r="C2871" s="33" t="s">
        <v>4</v>
      </c>
      <c r="D2871" s="40">
        <v>506.0</v>
      </c>
      <c r="E2871" s="35" t="str">
        <f t="shared" si="1"/>
        <v>2020-15</v>
      </c>
      <c r="F2871" s="36">
        <f t="shared" si="2"/>
        <v>15</v>
      </c>
      <c r="G2871">
        <f t="shared" si="3"/>
        <v>2020</v>
      </c>
      <c r="H2871" s="37">
        <f t="shared" si="4"/>
        <v>43932</v>
      </c>
    </row>
    <row r="2872">
      <c r="A2872" s="31">
        <v>43932.0</v>
      </c>
      <c r="B2872" s="39" t="s">
        <v>174</v>
      </c>
      <c r="C2872" s="33" t="s">
        <v>5</v>
      </c>
      <c r="D2872" s="34">
        <v>1058.0</v>
      </c>
      <c r="E2872" s="35" t="str">
        <f t="shared" si="1"/>
        <v>2020-15</v>
      </c>
      <c r="F2872" s="36">
        <f t="shared" si="2"/>
        <v>15</v>
      </c>
      <c r="G2872">
        <f t="shared" si="3"/>
        <v>2020</v>
      </c>
      <c r="H2872" s="37">
        <f t="shared" si="4"/>
        <v>43932</v>
      </c>
    </row>
    <row r="2873">
      <c r="A2873" s="31">
        <v>43932.0</v>
      </c>
      <c r="B2873" s="39" t="s">
        <v>174</v>
      </c>
      <c r="C2873" s="39" t="s">
        <v>3</v>
      </c>
      <c r="D2873" s="34">
        <v>15229.0</v>
      </c>
      <c r="E2873" s="35" t="str">
        <f t="shared" si="1"/>
        <v>2020-15</v>
      </c>
      <c r="F2873" s="36">
        <f t="shared" si="2"/>
        <v>15</v>
      </c>
      <c r="G2873">
        <f t="shared" si="3"/>
        <v>2020</v>
      </c>
      <c r="H2873" s="37">
        <f t="shared" si="4"/>
        <v>43932</v>
      </c>
    </row>
    <row r="2874">
      <c r="A2874" s="31">
        <v>43933.0</v>
      </c>
      <c r="B2874" s="39" t="s">
        <v>174</v>
      </c>
      <c r="C2874" s="33" t="s">
        <v>6</v>
      </c>
      <c r="D2874" s="34">
        <v>3760.0</v>
      </c>
      <c r="E2874" s="35" t="str">
        <f t="shared" si="1"/>
        <v>2020-16</v>
      </c>
      <c r="F2874" s="36">
        <f t="shared" si="2"/>
        <v>16</v>
      </c>
      <c r="G2874">
        <f t="shared" si="3"/>
        <v>2020</v>
      </c>
      <c r="H2874" s="37">
        <f t="shared" si="4"/>
        <v>43933</v>
      </c>
    </row>
    <row r="2875">
      <c r="A2875" s="31">
        <v>43933.0</v>
      </c>
      <c r="B2875" s="39" t="s">
        <v>174</v>
      </c>
      <c r="C2875" s="33" t="s">
        <v>4</v>
      </c>
      <c r="D2875" s="40">
        <v>632.0</v>
      </c>
      <c r="E2875" s="35" t="str">
        <f t="shared" si="1"/>
        <v>2020-16</v>
      </c>
      <c r="F2875" s="36">
        <f t="shared" si="2"/>
        <v>16</v>
      </c>
      <c r="G2875">
        <f t="shared" si="3"/>
        <v>2020</v>
      </c>
      <c r="H2875" s="37">
        <f t="shared" si="4"/>
        <v>43933</v>
      </c>
    </row>
    <row r="2876">
      <c r="A2876" s="31">
        <v>43933.0</v>
      </c>
      <c r="B2876" s="39" t="s">
        <v>174</v>
      </c>
      <c r="C2876" s="33" t="s">
        <v>5</v>
      </c>
      <c r="D2876" s="34">
        <v>1003.0</v>
      </c>
      <c r="E2876" s="35" t="str">
        <f t="shared" si="1"/>
        <v>2020-16</v>
      </c>
      <c r="F2876" s="36">
        <f t="shared" si="2"/>
        <v>16</v>
      </c>
      <c r="G2876">
        <f t="shared" si="3"/>
        <v>2020</v>
      </c>
      <c r="H2876" s="37">
        <f t="shared" si="4"/>
        <v>43933</v>
      </c>
    </row>
    <row r="2877">
      <c r="A2877" s="31">
        <v>43933.0</v>
      </c>
      <c r="B2877" s="39" t="s">
        <v>174</v>
      </c>
      <c r="C2877" s="39" t="s">
        <v>3</v>
      </c>
      <c r="D2877" s="34">
        <v>14439.0</v>
      </c>
      <c r="E2877" s="35" t="str">
        <f t="shared" si="1"/>
        <v>2020-16</v>
      </c>
      <c r="F2877" s="36">
        <f t="shared" si="2"/>
        <v>16</v>
      </c>
      <c r="G2877">
        <f t="shared" si="3"/>
        <v>2020</v>
      </c>
      <c r="H2877" s="37">
        <f t="shared" si="4"/>
        <v>43933</v>
      </c>
    </row>
    <row r="2878">
      <c r="A2878" s="31">
        <v>43934.0</v>
      </c>
      <c r="B2878" s="39" t="s">
        <v>174</v>
      </c>
      <c r="C2878" s="33" t="s">
        <v>6</v>
      </c>
      <c r="D2878" s="34">
        <v>3934.0</v>
      </c>
      <c r="E2878" s="35" t="str">
        <f t="shared" si="1"/>
        <v>2020-16</v>
      </c>
      <c r="F2878" s="36">
        <f t="shared" si="2"/>
        <v>16</v>
      </c>
      <c r="G2878">
        <f t="shared" si="3"/>
        <v>2020</v>
      </c>
      <c r="H2878" s="37">
        <f t="shared" si="4"/>
        <v>43934</v>
      </c>
    </row>
    <row r="2879">
      <c r="A2879" s="31">
        <v>43934.0</v>
      </c>
      <c r="B2879" s="39" t="s">
        <v>174</v>
      </c>
      <c r="C2879" s="33" t="s">
        <v>4</v>
      </c>
      <c r="D2879" s="40">
        <v>679.0</v>
      </c>
      <c r="E2879" s="35" t="str">
        <f t="shared" si="1"/>
        <v>2020-16</v>
      </c>
      <c r="F2879" s="36">
        <f t="shared" si="2"/>
        <v>16</v>
      </c>
      <c r="G2879">
        <f t="shared" si="3"/>
        <v>2020</v>
      </c>
      <c r="H2879" s="37">
        <f t="shared" si="4"/>
        <v>43934</v>
      </c>
    </row>
    <row r="2880">
      <c r="A2880" s="31">
        <v>43934.0</v>
      </c>
      <c r="B2880" s="39" t="s">
        <v>174</v>
      </c>
      <c r="C2880" s="33" t="s">
        <v>5</v>
      </c>
      <c r="D2880" s="34">
        <v>1114.0</v>
      </c>
      <c r="E2880" s="35" t="str">
        <f t="shared" si="1"/>
        <v>2020-16</v>
      </c>
      <c r="F2880" s="36">
        <f t="shared" si="2"/>
        <v>16</v>
      </c>
      <c r="G2880">
        <f t="shared" si="3"/>
        <v>2020</v>
      </c>
      <c r="H2880" s="37">
        <f t="shared" si="4"/>
        <v>43934</v>
      </c>
    </row>
    <row r="2881">
      <c r="A2881" s="31">
        <v>43934.0</v>
      </c>
      <c r="B2881" s="39" t="s">
        <v>174</v>
      </c>
      <c r="C2881" s="39" t="s">
        <v>3</v>
      </c>
      <c r="D2881" s="34">
        <v>14771.0</v>
      </c>
      <c r="E2881" s="35" t="str">
        <f t="shared" si="1"/>
        <v>2020-16</v>
      </c>
      <c r="F2881" s="36">
        <f t="shared" si="2"/>
        <v>16</v>
      </c>
      <c r="G2881">
        <f t="shared" si="3"/>
        <v>2020</v>
      </c>
      <c r="H2881" s="37">
        <f t="shared" si="4"/>
        <v>43934</v>
      </c>
    </row>
    <row r="2882">
      <c r="A2882" s="31">
        <v>43935.0</v>
      </c>
      <c r="B2882" s="39" t="s">
        <v>174</v>
      </c>
      <c r="C2882" s="33" t="s">
        <v>6</v>
      </c>
      <c r="D2882" s="34">
        <v>3602.0</v>
      </c>
      <c r="E2882" s="35" t="str">
        <f t="shared" si="1"/>
        <v>2020-16</v>
      </c>
      <c r="F2882" s="36">
        <f t="shared" si="2"/>
        <v>16</v>
      </c>
      <c r="G2882">
        <f t="shared" si="3"/>
        <v>2020</v>
      </c>
      <c r="H2882" s="37">
        <f t="shared" si="4"/>
        <v>43935</v>
      </c>
    </row>
    <row r="2883">
      <c r="A2883" s="31">
        <v>43935.0</v>
      </c>
      <c r="B2883" s="39" t="s">
        <v>174</v>
      </c>
      <c r="C2883" s="33" t="s">
        <v>4</v>
      </c>
      <c r="D2883" s="40">
        <v>656.0</v>
      </c>
      <c r="E2883" s="35" t="str">
        <f t="shared" si="1"/>
        <v>2020-16</v>
      </c>
      <c r="F2883" s="36">
        <f t="shared" si="2"/>
        <v>16</v>
      </c>
      <c r="G2883">
        <f t="shared" si="3"/>
        <v>2020</v>
      </c>
      <c r="H2883" s="37">
        <f t="shared" si="4"/>
        <v>43935</v>
      </c>
    </row>
    <row r="2884">
      <c r="A2884" s="31">
        <v>43935.0</v>
      </c>
      <c r="B2884" s="39" t="s">
        <v>174</v>
      </c>
      <c r="C2884" s="33" t="s">
        <v>5</v>
      </c>
      <c r="D2884" s="40">
        <v>964.0</v>
      </c>
      <c r="E2884" s="35" t="str">
        <f t="shared" si="1"/>
        <v>2020-16</v>
      </c>
      <c r="F2884" s="36">
        <f t="shared" si="2"/>
        <v>16</v>
      </c>
      <c r="G2884">
        <f t="shared" si="3"/>
        <v>2020</v>
      </c>
      <c r="H2884" s="37">
        <f t="shared" si="4"/>
        <v>43935</v>
      </c>
    </row>
    <row r="2885">
      <c r="A2885" s="31">
        <v>43935.0</v>
      </c>
      <c r="B2885" s="39" t="s">
        <v>174</v>
      </c>
      <c r="C2885" s="39" t="s">
        <v>3</v>
      </c>
      <c r="D2885" s="34">
        <v>14573.0</v>
      </c>
      <c r="E2885" s="35" t="str">
        <f t="shared" si="1"/>
        <v>2020-16</v>
      </c>
      <c r="F2885" s="36">
        <f t="shared" si="2"/>
        <v>16</v>
      </c>
      <c r="G2885">
        <f t="shared" si="3"/>
        <v>2020</v>
      </c>
      <c r="H2885" s="37">
        <f t="shared" si="4"/>
        <v>43935</v>
      </c>
    </row>
    <row r="2886">
      <c r="A2886" s="31">
        <v>43936.0</v>
      </c>
      <c r="B2886" s="39" t="s">
        <v>174</v>
      </c>
      <c r="C2886" s="33" t="s">
        <v>6</v>
      </c>
      <c r="D2886" s="34">
        <v>3791.0</v>
      </c>
      <c r="E2886" s="35" t="str">
        <f t="shared" si="1"/>
        <v>2020-16</v>
      </c>
      <c r="F2886" s="36">
        <f t="shared" si="2"/>
        <v>16</v>
      </c>
      <c r="G2886">
        <f t="shared" si="3"/>
        <v>2020</v>
      </c>
      <c r="H2886" s="37">
        <f t="shared" si="4"/>
        <v>43936</v>
      </c>
    </row>
    <row r="2887">
      <c r="A2887" s="31">
        <v>43936.0</v>
      </c>
      <c r="B2887" s="39" t="s">
        <v>174</v>
      </c>
      <c r="C2887" s="33" t="s">
        <v>4</v>
      </c>
      <c r="D2887" s="40">
        <v>608.0</v>
      </c>
      <c r="E2887" s="35" t="str">
        <f t="shared" si="1"/>
        <v>2020-16</v>
      </c>
      <c r="F2887" s="36">
        <f t="shared" si="2"/>
        <v>16</v>
      </c>
      <c r="G2887">
        <f t="shared" si="3"/>
        <v>2020</v>
      </c>
      <c r="H2887" s="37">
        <f t="shared" si="4"/>
        <v>43936</v>
      </c>
    </row>
    <row r="2888">
      <c r="A2888" s="31">
        <v>43936.0</v>
      </c>
      <c r="B2888" s="39" t="s">
        <v>174</v>
      </c>
      <c r="C2888" s="33" t="s">
        <v>5</v>
      </c>
      <c r="D2888" s="34">
        <v>1035.0</v>
      </c>
      <c r="E2888" s="35" t="str">
        <f t="shared" si="1"/>
        <v>2020-16</v>
      </c>
      <c r="F2888" s="36">
        <f t="shared" si="2"/>
        <v>16</v>
      </c>
      <c r="G2888">
        <f t="shared" si="3"/>
        <v>2020</v>
      </c>
      <c r="H2888" s="37">
        <f t="shared" si="4"/>
        <v>43936</v>
      </c>
    </row>
    <row r="2889">
      <c r="A2889" s="31">
        <v>43936.0</v>
      </c>
      <c r="B2889" s="39" t="s">
        <v>174</v>
      </c>
      <c r="C2889" s="39" t="s">
        <v>3</v>
      </c>
      <c r="D2889" s="34">
        <v>15110.0</v>
      </c>
      <c r="E2889" s="35" t="str">
        <f t="shared" si="1"/>
        <v>2020-16</v>
      </c>
      <c r="F2889" s="36">
        <f t="shared" si="2"/>
        <v>16</v>
      </c>
      <c r="G2889">
        <f t="shared" si="3"/>
        <v>2020</v>
      </c>
      <c r="H2889" s="37">
        <f t="shared" si="4"/>
        <v>43936</v>
      </c>
    </row>
    <row r="2890">
      <c r="A2890" s="31">
        <v>43937.0</v>
      </c>
      <c r="B2890" s="39" t="s">
        <v>174</v>
      </c>
      <c r="C2890" s="33" t="s">
        <v>6</v>
      </c>
      <c r="D2890" s="34">
        <v>4107.0</v>
      </c>
      <c r="E2890" s="35" t="str">
        <f t="shared" si="1"/>
        <v>2020-16</v>
      </c>
      <c r="F2890" s="36">
        <f t="shared" si="2"/>
        <v>16</v>
      </c>
      <c r="G2890">
        <f t="shared" si="3"/>
        <v>2020</v>
      </c>
      <c r="H2890" s="37">
        <f t="shared" si="4"/>
        <v>43937</v>
      </c>
    </row>
    <row r="2891">
      <c r="A2891" s="31">
        <v>43937.0</v>
      </c>
      <c r="B2891" s="39" t="s">
        <v>174</v>
      </c>
      <c r="C2891" s="33" t="s">
        <v>4</v>
      </c>
      <c r="D2891" s="40">
        <v>679.0</v>
      </c>
      <c r="E2891" s="35" t="str">
        <f t="shared" si="1"/>
        <v>2020-16</v>
      </c>
      <c r="F2891" s="36">
        <f t="shared" si="2"/>
        <v>16</v>
      </c>
      <c r="G2891">
        <f t="shared" si="3"/>
        <v>2020</v>
      </c>
      <c r="H2891" s="37">
        <f t="shared" si="4"/>
        <v>43937</v>
      </c>
    </row>
    <row r="2892">
      <c r="A2892" s="31">
        <v>43937.0</v>
      </c>
      <c r="B2892" s="39" t="s">
        <v>174</v>
      </c>
      <c r="C2892" s="33" t="s">
        <v>5</v>
      </c>
      <c r="D2892" s="40">
        <v>987.0</v>
      </c>
      <c r="E2892" s="35" t="str">
        <f t="shared" si="1"/>
        <v>2020-16</v>
      </c>
      <c r="F2892" s="36">
        <f t="shared" si="2"/>
        <v>16</v>
      </c>
      <c r="G2892">
        <f t="shared" si="3"/>
        <v>2020</v>
      </c>
      <c r="H2892" s="37">
        <f t="shared" si="4"/>
        <v>43937</v>
      </c>
    </row>
    <row r="2893">
      <c r="A2893" s="31">
        <v>43937.0</v>
      </c>
      <c r="B2893" s="39" t="s">
        <v>174</v>
      </c>
      <c r="C2893" s="39" t="s">
        <v>3</v>
      </c>
      <c r="D2893" s="34">
        <v>18546.0</v>
      </c>
      <c r="E2893" s="35" t="str">
        <f t="shared" si="1"/>
        <v>2020-16</v>
      </c>
      <c r="F2893" s="36">
        <f t="shared" si="2"/>
        <v>16</v>
      </c>
      <c r="G2893">
        <f t="shared" si="3"/>
        <v>2020</v>
      </c>
      <c r="H2893" s="37">
        <f t="shared" si="4"/>
        <v>43937</v>
      </c>
    </row>
    <row r="2894">
      <c r="A2894" s="31">
        <v>43938.0</v>
      </c>
      <c r="B2894" s="39" t="s">
        <v>174</v>
      </c>
      <c r="C2894" s="33" t="s">
        <v>6</v>
      </c>
      <c r="D2894" s="34">
        <v>4060.0</v>
      </c>
      <c r="E2894" s="35" t="str">
        <f t="shared" si="1"/>
        <v>2020-16</v>
      </c>
      <c r="F2894" s="36">
        <f t="shared" si="2"/>
        <v>16</v>
      </c>
      <c r="G2894">
        <f t="shared" si="3"/>
        <v>2020</v>
      </c>
      <c r="H2894" s="37">
        <f t="shared" si="4"/>
        <v>43938</v>
      </c>
    </row>
    <row r="2895">
      <c r="A2895" s="31">
        <v>43938.0</v>
      </c>
      <c r="B2895" s="39" t="s">
        <v>174</v>
      </c>
      <c r="C2895" s="33" t="s">
        <v>4</v>
      </c>
      <c r="D2895" s="40">
        <v>569.0</v>
      </c>
      <c r="E2895" s="35" t="str">
        <f t="shared" si="1"/>
        <v>2020-16</v>
      </c>
      <c r="F2895" s="36">
        <f t="shared" si="2"/>
        <v>16</v>
      </c>
      <c r="G2895">
        <f t="shared" si="3"/>
        <v>2020</v>
      </c>
      <c r="H2895" s="37">
        <f t="shared" si="4"/>
        <v>43938</v>
      </c>
    </row>
    <row r="2896">
      <c r="A2896" s="31">
        <v>43938.0</v>
      </c>
      <c r="B2896" s="39" t="s">
        <v>174</v>
      </c>
      <c r="C2896" s="33" t="s">
        <v>5</v>
      </c>
      <c r="D2896" s="34">
        <v>1098.0</v>
      </c>
      <c r="E2896" s="35" t="str">
        <f t="shared" si="1"/>
        <v>2020-16</v>
      </c>
      <c r="F2896" s="36">
        <f t="shared" si="2"/>
        <v>16</v>
      </c>
      <c r="G2896">
        <f t="shared" si="3"/>
        <v>2020</v>
      </c>
      <c r="H2896" s="37">
        <f t="shared" si="4"/>
        <v>43938</v>
      </c>
    </row>
    <row r="2897">
      <c r="A2897" s="31">
        <v>43938.0</v>
      </c>
      <c r="B2897" s="39" t="s">
        <v>174</v>
      </c>
      <c r="C2897" s="39" t="s">
        <v>3</v>
      </c>
      <c r="D2897" s="34">
        <v>18728.0</v>
      </c>
      <c r="E2897" s="35" t="str">
        <f t="shared" si="1"/>
        <v>2020-16</v>
      </c>
      <c r="F2897" s="36">
        <f t="shared" si="2"/>
        <v>16</v>
      </c>
      <c r="G2897">
        <f t="shared" si="3"/>
        <v>2020</v>
      </c>
      <c r="H2897" s="37">
        <f t="shared" si="4"/>
        <v>43938</v>
      </c>
    </row>
    <row r="2898">
      <c r="A2898" s="31">
        <v>43939.0</v>
      </c>
      <c r="B2898" s="39" t="s">
        <v>174</v>
      </c>
      <c r="C2898" s="33" t="s">
        <v>6</v>
      </c>
      <c r="D2898" s="34">
        <v>5118.0</v>
      </c>
      <c r="E2898" s="35" t="str">
        <f t="shared" si="1"/>
        <v>2020-16</v>
      </c>
      <c r="F2898" s="36">
        <f t="shared" si="2"/>
        <v>16</v>
      </c>
      <c r="G2898">
        <f t="shared" si="3"/>
        <v>2020</v>
      </c>
      <c r="H2898" s="37">
        <f t="shared" si="4"/>
        <v>43939</v>
      </c>
    </row>
    <row r="2899">
      <c r="A2899" s="31">
        <v>43939.0</v>
      </c>
      <c r="B2899" s="39" t="s">
        <v>174</v>
      </c>
      <c r="C2899" s="33" t="s">
        <v>4</v>
      </c>
      <c r="D2899" s="40">
        <v>656.0</v>
      </c>
      <c r="E2899" s="35" t="str">
        <f t="shared" si="1"/>
        <v>2020-16</v>
      </c>
      <c r="F2899" s="36">
        <f t="shared" si="2"/>
        <v>16</v>
      </c>
      <c r="G2899">
        <f t="shared" si="3"/>
        <v>2020</v>
      </c>
      <c r="H2899" s="37">
        <f t="shared" si="4"/>
        <v>43939</v>
      </c>
    </row>
    <row r="2900">
      <c r="A2900" s="31">
        <v>43939.0</v>
      </c>
      <c r="B2900" s="39" t="s">
        <v>174</v>
      </c>
      <c r="C2900" s="33" t="s">
        <v>5</v>
      </c>
      <c r="D2900" s="34">
        <v>1406.0</v>
      </c>
      <c r="E2900" s="35" t="str">
        <f t="shared" si="1"/>
        <v>2020-16</v>
      </c>
      <c r="F2900" s="36">
        <f t="shared" si="2"/>
        <v>16</v>
      </c>
      <c r="G2900">
        <f t="shared" si="3"/>
        <v>2020</v>
      </c>
      <c r="H2900" s="37">
        <f t="shared" si="4"/>
        <v>43939</v>
      </c>
    </row>
    <row r="2901">
      <c r="A2901" s="31">
        <v>43939.0</v>
      </c>
      <c r="B2901" s="39" t="s">
        <v>174</v>
      </c>
      <c r="C2901" s="39" t="s">
        <v>3</v>
      </c>
      <c r="D2901" s="34">
        <v>19699.0</v>
      </c>
      <c r="E2901" s="35" t="str">
        <f t="shared" si="1"/>
        <v>2020-16</v>
      </c>
      <c r="F2901" s="36">
        <f t="shared" si="2"/>
        <v>16</v>
      </c>
      <c r="G2901">
        <f t="shared" si="3"/>
        <v>2020</v>
      </c>
      <c r="H2901" s="37">
        <f t="shared" si="4"/>
        <v>43939</v>
      </c>
    </row>
    <row r="2902">
      <c r="A2902" s="31">
        <v>43940.0</v>
      </c>
      <c r="B2902" s="39" t="s">
        <v>174</v>
      </c>
      <c r="C2902" s="33" t="s">
        <v>6</v>
      </c>
      <c r="D2902" s="34">
        <v>4250.0</v>
      </c>
      <c r="E2902" s="35" t="str">
        <f t="shared" si="1"/>
        <v>2020-17</v>
      </c>
      <c r="F2902" s="36">
        <f t="shared" si="2"/>
        <v>17</v>
      </c>
      <c r="G2902">
        <f t="shared" si="3"/>
        <v>2020</v>
      </c>
      <c r="H2902" s="37">
        <f t="shared" si="4"/>
        <v>43940</v>
      </c>
    </row>
    <row r="2903">
      <c r="A2903" s="31">
        <v>43940.0</v>
      </c>
      <c r="B2903" s="39" t="s">
        <v>174</v>
      </c>
      <c r="C2903" s="33" t="s">
        <v>4</v>
      </c>
      <c r="D2903" s="40">
        <v>608.0</v>
      </c>
      <c r="E2903" s="35" t="str">
        <f t="shared" si="1"/>
        <v>2020-17</v>
      </c>
      <c r="F2903" s="36">
        <f t="shared" si="2"/>
        <v>17</v>
      </c>
      <c r="G2903">
        <f t="shared" si="3"/>
        <v>2020</v>
      </c>
      <c r="H2903" s="37">
        <f t="shared" si="4"/>
        <v>43940</v>
      </c>
    </row>
    <row r="2904">
      <c r="A2904" s="31">
        <v>43940.0</v>
      </c>
      <c r="B2904" s="39" t="s">
        <v>174</v>
      </c>
      <c r="C2904" s="33" t="s">
        <v>5</v>
      </c>
      <c r="D2904" s="40">
        <v>995.0</v>
      </c>
      <c r="E2904" s="35" t="str">
        <f t="shared" si="1"/>
        <v>2020-17</v>
      </c>
      <c r="F2904" s="36">
        <f t="shared" si="2"/>
        <v>17</v>
      </c>
      <c r="G2904">
        <f t="shared" si="3"/>
        <v>2020</v>
      </c>
      <c r="H2904" s="37">
        <f t="shared" si="4"/>
        <v>43940</v>
      </c>
    </row>
    <row r="2905">
      <c r="A2905" s="31">
        <v>43940.0</v>
      </c>
      <c r="B2905" s="39" t="s">
        <v>174</v>
      </c>
      <c r="C2905" s="39" t="s">
        <v>3</v>
      </c>
      <c r="D2905" s="34">
        <v>16034.0</v>
      </c>
      <c r="E2905" s="35" t="str">
        <f t="shared" si="1"/>
        <v>2020-17</v>
      </c>
      <c r="F2905" s="36">
        <f t="shared" si="2"/>
        <v>17</v>
      </c>
      <c r="G2905">
        <f t="shared" si="3"/>
        <v>2020</v>
      </c>
      <c r="H2905" s="37">
        <f t="shared" si="4"/>
        <v>43940</v>
      </c>
    </row>
    <row r="2906">
      <c r="A2906" s="31">
        <v>43941.0</v>
      </c>
      <c r="B2906" s="39" t="s">
        <v>174</v>
      </c>
      <c r="C2906" s="33" t="s">
        <v>6</v>
      </c>
      <c r="D2906" s="34">
        <v>4265.0</v>
      </c>
      <c r="E2906" s="35" t="str">
        <f t="shared" si="1"/>
        <v>2020-17</v>
      </c>
      <c r="F2906" s="36">
        <f t="shared" si="2"/>
        <v>17</v>
      </c>
      <c r="G2906">
        <f t="shared" si="3"/>
        <v>2020</v>
      </c>
      <c r="H2906" s="37">
        <f t="shared" si="4"/>
        <v>43941</v>
      </c>
    </row>
    <row r="2907">
      <c r="A2907" s="31">
        <v>43941.0</v>
      </c>
      <c r="B2907" s="39" t="s">
        <v>174</v>
      </c>
      <c r="C2907" s="33" t="s">
        <v>4</v>
      </c>
      <c r="D2907" s="40">
        <v>569.0</v>
      </c>
      <c r="E2907" s="35" t="str">
        <f t="shared" si="1"/>
        <v>2020-17</v>
      </c>
      <c r="F2907" s="36">
        <f t="shared" si="2"/>
        <v>17</v>
      </c>
      <c r="G2907">
        <f t="shared" si="3"/>
        <v>2020</v>
      </c>
      <c r="H2907" s="37">
        <f t="shared" si="4"/>
        <v>43941</v>
      </c>
    </row>
    <row r="2908">
      <c r="A2908" s="31">
        <v>43941.0</v>
      </c>
      <c r="B2908" s="39" t="s">
        <v>174</v>
      </c>
      <c r="C2908" s="33" t="s">
        <v>5</v>
      </c>
      <c r="D2908" s="40">
        <v>893.0</v>
      </c>
      <c r="E2908" s="35" t="str">
        <f t="shared" si="1"/>
        <v>2020-17</v>
      </c>
      <c r="F2908" s="36">
        <f t="shared" si="2"/>
        <v>17</v>
      </c>
      <c r="G2908">
        <f t="shared" si="3"/>
        <v>2020</v>
      </c>
      <c r="H2908" s="37">
        <f t="shared" si="4"/>
        <v>43941</v>
      </c>
    </row>
    <row r="2909">
      <c r="A2909" s="31">
        <v>43941.0</v>
      </c>
      <c r="B2909" s="39" t="s">
        <v>174</v>
      </c>
      <c r="C2909" s="39" t="s">
        <v>3</v>
      </c>
      <c r="D2909" s="34">
        <v>15987.0</v>
      </c>
      <c r="E2909" s="35" t="str">
        <f t="shared" si="1"/>
        <v>2020-17</v>
      </c>
      <c r="F2909" s="36">
        <f t="shared" si="2"/>
        <v>17</v>
      </c>
      <c r="G2909">
        <f t="shared" si="3"/>
        <v>2020</v>
      </c>
      <c r="H2909" s="37">
        <f t="shared" si="4"/>
        <v>43941</v>
      </c>
    </row>
    <row r="2910">
      <c r="A2910" s="31">
        <v>43942.0</v>
      </c>
      <c r="B2910" s="39" t="s">
        <v>174</v>
      </c>
      <c r="C2910" s="33" t="s">
        <v>6</v>
      </c>
      <c r="D2910" s="34">
        <v>4084.0</v>
      </c>
      <c r="E2910" s="35" t="str">
        <f t="shared" si="1"/>
        <v>2020-17</v>
      </c>
      <c r="F2910" s="36">
        <f t="shared" si="2"/>
        <v>17</v>
      </c>
      <c r="G2910">
        <f t="shared" si="3"/>
        <v>2020</v>
      </c>
      <c r="H2910" s="37">
        <f t="shared" si="4"/>
        <v>43942</v>
      </c>
    </row>
    <row r="2911">
      <c r="A2911" s="31">
        <v>43942.0</v>
      </c>
      <c r="B2911" s="39" t="s">
        <v>174</v>
      </c>
      <c r="C2911" s="33" t="s">
        <v>4</v>
      </c>
      <c r="D2911" s="40">
        <v>585.0</v>
      </c>
      <c r="E2911" s="35" t="str">
        <f t="shared" si="1"/>
        <v>2020-17</v>
      </c>
      <c r="F2911" s="36">
        <f t="shared" si="2"/>
        <v>17</v>
      </c>
      <c r="G2911">
        <f t="shared" si="3"/>
        <v>2020</v>
      </c>
      <c r="H2911" s="37">
        <f t="shared" si="4"/>
        <v>43942</v>
      </c>
    </row>
    <row r="2912">
      <c r="A2912" s="31">
        <v>43942.0</v>
      </c>
      <c r="B2912" s="39" t="s">
        <v>174</v>
      </c>
      <c r="C2912" s="33" t="s">
        <v>5</v>
      </c>
      <c r="D2912" s="34">
        <v>1066.0</v>
      </c>
      <c r="E2912" s="35" t="str">
        <f t="shared" si="1"/>
        <v>2020-17</v>
      </c>
      <c r="F2912" s="36">
        <f t="shared" si="2"/>
        <v>17</v>
      </c>
      <c r="G2912">
        <f t="shared" si="3"/>
        <v>2020</v>
      </c>
      <c r="H2912" s="37">
        <f t="shared" si="4"/>
        <v>43942</v>
      </c>
    </row>
    <row r="2913">
      <c r="A2913" s="31">
        <v>43942.0</v>
      </c>
      <c r="B2913" s="39" t="s">
        <v>174</v>
      </c>
      <c r="C2913" s="39" t="s">
        <v>3</v>
      </c>
      <c r="D2913" s="34">
        <v>17385.0</v>
      </c>
      <c r="E2913" s="35" t="str">
        <f t="shared" si="1"/>
        <v>2020-17</v>
      </c>
      <c r="F2913" s="36">
        <f t="shared" si="2"/>
        <v>17</v>
      </c>
      <c r="G2913">
        <f t="shared" si="3"/>
        <v>2020</v>
      </c>
      <c r="H2913" s="37">
        <f t="shared" si="4"/>
        <v>43942</v>
      </c>
    </row>
    <row r="2914">
      <c r="A2914" s="31">
        <v>43943.0</v>
      </c>
      <c r="B2914" s="39" t="s">
        <v>174</v>
      </c>
      <c r="C2914" s="33" t="s">
        <v>6</v>
      </c>
      <c r="D2914" s="34">
        <v>3981.0</v>
      </c>
      <c r="E2914" s="35" t="str">
        <f t="shared" si="1"/>
        <v>2020-17</v>
      </c>
      <c r="F2914" s="36">
        <f t="shared" si="2"/>
        <v>17</v>
      </c>
      <c r="G2914">
        <f t="shared" si="3"/>
        <v>2020</v>
      </c>
      <c r="H2914" s="37">
        <f t="shared" si="4"/>
        <v>43943</v>
      </c>
    </row>
    <row r="2915">
      <c r="A2915" s="31">
        <v>43943.0</v>
      </c>
      <c r="B2915" s="39" t="s">
        <v>174</v>
      </c>
      <c r="C2915" s="33" t="s">
        <v>4</v>
      </c>
      <c r="D2915" s="40">
        <v>569.0</v>
      </c>
      <c r="E2915" s="35" t="str">
        <f t="shared" si="1"/>
        <v>2020-17</v>
      </c>
      <c r="F2915" s="36">
        <f t="shared" si="2"/>
        <v>17</v>
      </c>
      <c r="G2915">
        <f t="shared" si="3"/>
        <v>2020</v>
      </c>
      <c r="H2915" s="37">
        <f t="shared" si="4"/>
        <v>43943</v>
      </c>
    </row>
    <row r="2916">
      <c r="A2916" s="31">
        <v>43943.0</v>
      </c>
      <c r="B2916" s="39" t="s">
        <v>174</v>
      </c>
      <c r="C2916" s="33" t="s">
        <v>5</v>
      </c>
      <c r="D2916" s="34">
        <v>1035.0</v>
      </c>
      <c r="E2916" s="35" t="str">
        <f t="shared" si="1"/>
        <v>2020-17</v>
      </c>
      <c r="F2916" s="36">
        <f t="shared" si="2"/>
        <v>17</v>
      </c>
      <c r="G2916">
        <f t="shared" si="3"/>
        <v>2020</v>
      </c>
      <c r="H2916" s="37">
        <f t="shared" si="4"/>
        <v>43943</v>
      </c>
    </row>
    <row r="2917">
      <c r="A2917" s="31">
        <v>43943.0</v>
      </c>
      <c r="B2917" s="39" t="s">
        <v>174</v>
      </c>
      <c r="C2917" s="39" t="s">
        <v>3</v>
      </c>
      <c r="D2917" s="34">
        <v>16753.0</v>
      </c>
      <c r="E2917" s="35" t="str">
        <f t="shared" si="1"/>
        <v>2020-17</v>
      </c>
      <c r="F2917" s="36">
        <f t="shared" si="2"/>
        <v>17</v>
      </c>
      <c r="G2917">
        <f t="shared" si="3"/>
        <v>2020</v>
      </c>
      <c r="H2917" s="37">
        <f t="shared" si="4"/>
        <v>43943</v>
      </c>
    </row>
    <row r="2918">
      <c r="A2918" s="31">
        <v>43944.0</v>
      </c>
      <c r="B2918" s="39" t="s">
        <v>174</v>
      </c>
      <c r="C2918" s="33" t="s">
        <v>6</v>
      </c>
      <c r="D2918" s="34">
        <v>4115.0</v>
      </c>
      <c r="E2918" s="35" t="str">
        <f t="shared" si="1"/>
        <v>2020-17</v>
      </c>
      <c r="F2918" s="36">
        <f t="shared" si="2"/>
        <v>17</v>
      </c>
      <c r="G2918">
        <f t="shared" si="3"/>
        <v>2020</v>
      </c>
      <c r="H2918" s="37">
        <f t="shared" si="4"/>
        <v>43944</v>
      </c>
    </row>
    <row r="2919">
      <c r="A2919" s="31">
        <v>43944.0</v>
      </c>
      <c r="B2919" s="39" t="s">
        <v>174</v>
      </c>
      <c r="C2919" s="33" t="s">
        <v>4</v>
      </c>
      <c r="D2919" s="40">
        <v>656.0</v>
      </c>
      <c r="E2919" s="35" t="str">
        <f t="shared" si="1"/>
        <v>2020-17</v>
      </c>
      <c r="F2919" s="36">
        <f t="shared" si="2"/>
        <v>17</v>
      </c>
      <c r="G2919">
        <f t="shared" si="3"/>
        <v>2020</v>
      </c>
      <c r="H2919" s="37">
        <f t="shared" si="4"/>
        <v>43944</v>
      </c>
    </row>
    <row r="2920">
      <c r="A2920" s="31">
        <v>43944.0</v>
      </c>
      <c r="B2920" s="39" t="s">
        <v>174</v>
      </c>
      <c r="C2920" s="33" t="s">
        <v>5</v>
      </c>
      <c r="D2920" s="34">
        <v>1098.0</v>
      </c>
      <c r="E2920" s="35" t="str">
        <f t="shared" si="1"/>
        <v>2020-17</v>
      </c>
      <c r="F2920" s="36">
        <f t="shared" si="2"/>
        <v>17</v>
      </c>
      <c r="G2920">
        <f t="shared" si="3"/>
        <v>2020</v>
      </c>
      <c r="H2920" s="37">
        <f t="shared" si="4"/>
        <v>43944</v>
      </c>
    </row>
    <row r="2921">
      <c r="A2921" s="31">
        <v>43944.0</v>
      </c>
      <c r="B2921" s="39" t="s">
        <v>174</v>
      </c>
      <c r="C2921" s="39" t="s">
        <v>3</v>
      </c>
      <c r="D2921" s="34">
        <v>17022.0</v>
      </c>
      <c r="E2921" s="35" t="str">
        <f t="shared" si="1"/>
        <v>2020-17</v>
      </c>
      <c r="F2921" s="36">
        <f t="shared" si="2"/>
        <v>17</v>
      </c>
      <c r="G2921">
        <f t="shared" si="3"/>
        <v>2020</v>
      </c>
      <c r="H2921" s="37">
        <f t="shared" si="4"/>
        <v>43944</v>
      </c>
    </row>
    <row r="2922">
      <c r="A2922" s="31">
        <v>43945.0</v>
      </c>
      <c r="B2922" s="39" t="s">
        <v>174</v>
      </c>
      <c r="C2922" s="33" t="s">
        <v>6</v>
      </c>
      <c r="D2922" s="34">
        <v>3989.0</v>
      </c>
      <c r="E2922" s="35" t="str">
        <f t="shared" si="1"/>
        <v>2020-17</v>
      </c>
      <c r="F2922" s="36">
        <f t="shared" si="2"/>
        <v>17</v>
      </c>
      <c r="G2922">
        <f t="shared" si="3"/>
        <v>2020</v>
      </c>
      <c r="H2922" s="37">
        <f t="shared" si="4"/>
        <v>43945</v>
      </c>
    </row>
    <row r="2923">
      <c r="A2923" s="31">
        <v>43945.0</v>
      </c>
      <c r="B2923" s="39" t="s">
        <v>174</v>
      </c>
      <c r="C2923" s="33" t="s">
        <v>4</v>
      </c>
      <c r="D2923" s="40">
        <v>600.0</v>
      </c>
      <c r="E2923" s="35" t="str">
        <f t="shared" si="1"/>
        <v>2020-17</v>
      </c>
      <c r="F2923" s="36">
        <f t="shared" si="2"/>
        <v>17</v>
      </c>
      <c r="G2923">
        <f t="shared" si="3"/>
        <v>2020</v>
      </c>
      <c r="H2923" s="37">
        <f t="shared" si="4"/>
        <v>43945</v>
      </c>
    </row>
    <row r="2924">
      <c r="A2924" s="31">
        <v>43945.0</v>
      </c>
      <c r="B2924" s="39" t="s">
        <v>174</v>
      </c>
      <c r="C2924" s="33" t="s">
        <v>5</v>
      </c>
      <c r="D2924" s="40">
        <v>893.0</v>
      </c>
      <c r="E2924" s="35" t="str">
        <f t="shared" si="1"/>
        <v>2020-17</v>
      </c>
      <c r="F2924" s="36">
        <f t="shared" si="2"/>
        <v>17</v>
      </c>
      <c r="G2924">
        <f t="shared" si="3"/>
        <v>2020</v>
      </c>
      <c r="H2924" s="37">
        <f t="shared" si="4"/>
        <v>43945</v>
      </c>
    </row>
    <row r="2925">
      <c r="A2925" s="31">
        <v>43945.0</v>
      </c>
      <c r="B2925" s="39" t="s">
        <v>174</v>
      </c>
      <c r="C2925" s="39" t="s">
        <v>3</v>
      </c>
      <c r="D2925" s="34">
        <v>16335.0</v>
      </c>
      <c r="E2925" s="35" t="str">
        <f t="shared" si="1"/>
        <v>2020-17</v>
      </c>
      <c r="F2925" s="36">
        <f t="shared" si="2"/>
        <v>17</v>
      </c>
      <c r="G2925">
        <f t="shared" si="3"/>
        <v>2020</v>
      </c>
      <c r="H2925" s="37">
        <f t="shared" si="4"/>
        <v>43945</v>
      </c>
    </row>
    <row r="2926">
      <c r="A2926" s="31">
        <v>43946.0</v>
      </c>
      <c r="B2926" s="39" t="s">
        <v>174</v>
      </c>
      <c r="C2926" s="33" t="s">
        <v>6</v>
      </c>
      <c r="D2926" s="34">
        <v>4289.0</v>
      </c>
      <c r="E2926" s="35" t="str">
        <f t="shared" si="1"/>
        <v>2020-17</v>
      </c>
      <c r="F2926" s="36">
        <f t="shared" si="2"/>
        <v>17</v>
      </c>
      <c r="G2926">
        <f t="shared" si="3"/>
        <v>2020</v>
      </c>
      <c r="H2926" s="37">
        <f t="shared" si="4"/>
        <v>43946</v>
      </c>
    </row>
    <row r="2927">
      <c r="A2927" s="31">
        <v>43946.0</v>
      </c>
      <c r="B2927" s="39" t="s">
        <v>174</v>
      </c>
      <c r="C2927" s="33" t="s">
        <v>4</v>
      </c>
      <c r="D2927" s="40">
        <v>537.0</v>
      </c>
      <c r="E2927" s="35" t="str">
        <f t="shared" si="1"/>
        <v>2020-17</v>
      </c>
      <c r="F2927" s="36">
        <f t="shared" si="2"/>
        <v>17</v>
      </c>
      <c r="G2927">
        <f t="shared" si="3"/>
        <v>2020</v>
      </c>
      <c r="H2927" s="37">
        <f t="shared" si="4"/>
        <v>43946</v>
      </c>
    </row>
    <row r="2928">
      <c r="A2928" s="31">
        <v>43946.0</v>
      </c>
      <c r="B2928" s="39" t="s">
        <v>174</v>
      </c>
      <c r="C2928" s="33" t="s">
        <v>5</v>
      </c>
      <c r="D2928" s="40">
        <v>940.0</v>
      </c>
      <c r="E2928" s="35" t="str">
        <f t="shared" si="1"/>
        <v>2020-17</v>
      </c>
      <c r="F2928" s="36">
        <f t="shared" si="2"/>
        <v>17</v>
      </c>
      <c r="G2928">
        <f t="shared" si="3"/>
        <v>2020</v>
      </c>
      <c r="H2928" s="37">
        <f t="shared" si="4"/>
        <v>43946</v>
      </c>
    </row>
    <row r="2929">
      <c r="A2929" s="31">
        <v>43946.0</v>
      </c>
      <c r="B2929" s="39" t="s">
        <v>174</v>
      </c>
      <c r="C2929" s="39" t="s">
        <v>3</v>
      </c>
      <c r="D2929" s="34">
        <v>16098.0</v>
      </c>
      <c r="E2929" s="35" t="str">
        <f t="shared" si="1"/>
        <v>2020-17</v>
      </c>
      <c r="F2929" s="36">
        <f t="shared" si="2"/>
        <v>17</v>
      </c>
      <c r="G2929">
        <f t="shared" si="3"/>
        <v>2020</v>
      </c>
      <c r="H2929" s="37">
        <f t="shared" si="4"/>
        <v>43946</v>
      </c>
    </row>
    <row r="2930">
      <c r="A2930" s="31">
        <v>43947.0</v>
      </c>
      <c r="B2930" s="39" t="s">
        <v>174</v>
      </c>
      <c r="C2930" s="33" t="s">
        <v>6</v>
      </c>
      <c r="D2930" s="34">
        <v>4202.0</v>
      </c>
      <c r="E2930" s="35" t="str">
        <f t="shared" si="1"/>
        <v>2020-18</v>
      </c>
      <c r="F2930" s="36">
        <f t="shared" si="2"/>
        <v>18</v>
      </c>
      <c r="G2930">
        <f t="shared" si="3"/>
        <v>2020</v>
      </c>
      <c r="H2930" s="37">
        <f t="shared" si="4"/>
        <v>43947</v>
      </c>
    </row>
    <row r="2931">
      <c r="A2931" s="31">
        <v>43947.0</v>
      </c>
      <c r="B2931" s="39" t="s">
        <v>174</v>
      </c>
      <c r="C2931" s="33" t="s">
        <v>4</v>
      </c>
      <c r="D2931" s="40">
        <v>482.0</v>
      </c>
      <c r="E2931" s="35" t="str">
        <f t="shared" si="1"/>
        <v>2020-18</v>
      </c>
      <c r="F2931" s="36">
        <f t="shared" si="2"/>
        <v>18</v>
      </c>
      <c r="G2931">
        <f t="shared" si="3"/>
        <v>2020</v>
      </c>
      <c r="H2931" s="37">
        <f t="shared" si="4"/>
        <v>43947</v>
      </c>
    </row>
    <row r="2932">
      <c r="A2932" s="31">
        <v>43947.0</v>
      </c>
      <c r="B2932" s="39" t="s">
        <v>174</v>
      </c>
      <c r="C2932" s="33" t="s">
        <v>5</v>
      </c>
      <c r="D2932" s="40">
        <v>861.0</v>
      </c>
      <c r="E2932" s="35" t="str">
        <f t="shared" si="1"/>
        <v>2020-18</v>
      </c>
      <c r="F2932" s="36">
        <f t="shared" si="2"/>
        <v>18</v>
      </c>
      <c r="G2932">
        <f t="shared" si="3"/>
        <v>2020</v>
      </c>
      <c r="H2932" s="37">
        <f t="shared" si="4"/>
        <v>43947</v>
      </c>
    </row>
    <row r="2933">
      <c r="A2933" s="31">
        <v>43947.0</v>
      </c>
      <c r="B2933" s="39" t="s">
        <v>174</v>
      </c>
      <c r="C2933" s="39" t="s">
        <v>3</v>
      </c>
      <c r="D2933" s="34">
        <v>15347.0</v>
      </c>
      <c r="E2933" s="35" t="str">
        <f t="shared" si="1"/>
        <v>2020-18</v>
      </c>
      <c r="F2933" s="36">
        <f t="shared" si="2"/>
        <v>18</v>
      </c>
      <c r="G2933">
        <f t="shared" si="3"/>
        <v>2020</v>
      </c>
      <c r="H2933" s="37">
        <f t="shared" si="4"/>
        <v>43947</v>
      </c>
    </row>
    <row r="2934">
      <c r="A2934" s="31">
        <v>43948.0</v>
      </c>
      <c r="B2934" s="39" t="s">
        <v>174</v>
      </c>
      <c r="C2934" s="33" t="s">
        <v>6</v>
      </c>
      <c r="D2934" s="34">
        <v>4194.0</v>
      </c>
      <c r="E2934" s="35" t="str">
        <f t="shared" si="1"/>
        <v>2020-18</v>
      </c>
      <c r="F2934" s="36">
        <f t="shared" si="2"/>
        <v>18</v>
      </c>
      <c r="G2934">
        <f t="shared" si="3"/>
        <v>2020</v>
      </c>
      <c r="H2934" s="37">
        <f t="shared" si="4"/>
        <v>43948</v>
      </c>
    </row>
    <row r="2935">
      <c r="A2935" s="31">
        <v>43948.0</v>
      </c>
      <c r="B2935" s="39" t="s">
        <v>174</v>
      </c>
      <c r="C2935" s="33" t="s">
        <v>4</v>
      </c>
      <c r="D2935" s="40">
        <v>513.0</v>
      </c>
      <c r="E2935" s="35" t="str">
        <f t="shared" si="1"/>
        <v>2020-18</v>
      </c>
      <c r="F2935" s="36">
        <f t="shared" si="2"/>
        <v>18</v>
      </c>
      <c r="G2935">
        <f t="shared" si="3"/>
        <v>2020</v>
      </c>
      <c r="H2935" s="37">
        <f t="shared" si="4"/>
        <v>43948</v>
      </c>
    </row>
    <row r="2936">
      <c r="A2936" s="31">
        <v>43948.0</v>
      </c>
      <c r="B2936" s="39" t="s">
        <v>174</v>
      </c>
      <c r="C2936" s="33" t="s">
        <v>5</v>
      </c>
      <c r="D2936" s="40">
        <v>979.0</v>
      </c>
      <c r="E2936" s="35" t="str">
        <f t="shared" si="1"/>
        <v>2020-18</v>
      </c>
      <c r="F2936" s="36">
        <f t="shared" si="2"/>
        <v>18</v>
      </c>
      <c r="G2936">
        <f t="shared" si="3"/>
        <v>2020</v>
      </c>
      <c r="H2936" s="37">
        <f t="shared" si="4"/>
        <v>43948</v>
      </c>
    </row>
    <row r="2937">
      <c r="A2937" s="31">
        <v>43948.0</v>
      </c>
      <c r="B2937" s="39" t="s">
        <v>174</v>
      </c>
      <c r="C2937" s="39" t="s">
        <v>3</v>
      </c>
      <c r="D2937" s="34">
        <v>16406.0</v>
      </c>
      <c r="E2937" s="35" t="str">
        <f t="shared" si="1"/>
        <v>2020-18</v>
      </c>
      <c r="F2937" s="36">
        <f t="shared" si="2"/>
        <v>18</v>
      </c>
      <c r="G2937">
        <f t="shared" si="3"/>
        <v>2020</v>
      </c>
      <c r="H2937" s="37">
        <f t="shared" si="4"/>
        <v>43948</v>
      </c>
    </row>
    <row r="2938">
      <c r="A2938" s="31">
        <v>43949.0</v>
      </c>
      <c r="B2938" s="39" t="s">
        <v>174</v>
      </c>
      <c r="C2938" s="33" t="s">
        <v>6</v>
      </c>
      <c r="D2938" s="34">
        <v>4210.0</v>
      </c>
      <c r="E2938" s="35" t="str">
        <f t="shared" si="1"/>
        <v>2020-18</v>
      </c>
      <c r="F2938" s="36">
        <f t="shared" si="2"/>
        <v>18</v>
      </c>
      <c r="G2938">
        <f t="shared" si="3"/>
        <v>2020</v>
      </c>
      <c r="H2938" s="37">
        <f t="shared" si="4"/>
        <v>43949</v>
      </c>
    </row>
    <row r="2939">
      <c r="A2939" s="31">
        <v>43949.0</v>
      </c>
      <c r="B2939" s="39" t="s">
        <v>174</v>
      </c>
      <c r="C2939" s="33" t="s">
        <v>4</v>
      </c>
      <c r="D2939" s="40">
        <v>490.0</v>
      </c>
      <c r="E2939" s="35" t="str">
        <f t="shared" si="1"/>
        <v>2020-18</v>
      </c>
      <c r="F2939" s="36">
        <f t="shared" si="2"/>
        <v>18</v>
      </c>
      <c r="G2939">
        <f t="shared" si="3"/>
        <v>2020</v>
      </c>
      <c r="H2939" s="37">
        <f t="shared" si="4"/>
        <v>43949</v>
      </c>
    </row>
    <row r="2940">
      <c r="A2940" s="31">
        <v>43949.0</v>
      </c>
      <c r="B2940" s="39" t="s">
        <v>174</v>
      </c>
      <c r="C2940" s="33" t="s">
        <v>5</v>
      </c>
      <c r="D2940" s="34">
        <v>1066.0</v>
      </c>
      <c r="E2940" s="35" t="str">
        <f t="shared" si="1"/>
        <v>2020-18</v>
      </c>
      <c r="F2940" s="36">
        <f t="shared" si="2"/>
        <v>18</v>
      </c>
      <c r="G2940">
        <f t="shared" si="3"/>
        <v>2020</v>
      </c>
      <c r="H2940" s="37">
        <f t="shared" si="4"/>
        <v>43949</v>
      </c>
    </row>
    <row r="2941">
      <c r="A2941" s="31">
        <v>43949.0</v>
      </c>
      <c r="B2941" s="39" t="s">
        <v>174</v>
      </c>
      <c r="C2941" s="39" t="s">
        <v>3</v>
      </c>
      <c r="D2941" s="34">
        <v>15308.0</v>
      </c>
      <c r="E2941" s="35" t="str">
        <f t="shared" si="1"/>
        <v>2020-18</v>
      </c>
      <c r="F2941" s="36">
        <f t="shared" si="2"/>
        <v>18</v>
      </c>
      <c r="G2941">
        <f t="shared" si="3"/>
        <v>2020</v>
      </c>
      <c r="H2941" s="37">
        <f t="shared" si="4"/>
        <v>43949</v>
      </c>
    </row>
    <row r="2942">
      <c r="A2942" s="31">
        <v>43950.0</v>
      </c>
      <c r="B2942" s="39" t="s">
        <v>174</v>
      </c>
      <c r="C2942" s="33" t="s">
        <v>6</v>
      </c>
      <c r="D2942" s="34">
        <v>4028.0</v>
      </c>
      <c r="E2942" s="35" t="str">
        <f t="shared" si="1"/>
        <v>2020-18</v>
      </c>
      <c r="F2942" s="36">
        <f t="shared" si="2"/>
        <v>18</v>
      </c>
      <c r="G2942">
        <f t="shared" si="3"/>
        <v>2020</v>
      </c>
      <c r="H2942" s="37">
        <f t="shared" si="4"/>
        <v>43950</v>
      </c>
    </row>
    <row r="2943">
      <c r="A2943" s="31">
        <v>43950.0</v>
      </c>
      <c r="B2943" s="39" t="s">
        <v>174</v>
      </c>
      <c r="C2943" s="33" t="s">
        <v>4</v>
      </c>
      <c r="D2943" s="40">
        <v>521.0</v>
      </c>
      <c r="E2943" s="35" t="str">
        <f t="shared" si="1"/>
        <v>2020-18</v>
      </c>
      <c r="F2943" s="36">
        <f t="shared" si="2"/>
        <v>18</v>
      </c>
      <c r="G2943">
        <f t="shared" si="3"/>
        <v>2020</v>
      </c>
      <c r="H2943" s="37">
        <f t="shared" si="4"/>
        <v>43950</v>
      </c>
    </row>
    <row r="2944">
      <c r="A2944" s="31">
        <v>43950.0</v>
      </c>
      <c r="B2944" s="39" t="s">
        <v>174</v>
      </c>
      <c r="C2944" s="33" t="s">
        <v>5</v>
      </c>
      <c r="D2944" s="40">
        <v>932.0</v>
      </c>
      <c r="E2944" s="35" t="str">
        <f t="shared" si="1"/>
        <v>2020-18</v>
      </c>
      <c r="F2944" s="36">
        <f t="shared" si="2"/>
        <v>18</v>
      </c>
      <c r="G2944">
        <f t="shared" si="3"/>
        <v>2020</v>
      </c>
      <c r="H2944" s="37">
        <f t="shared" si="4"/>
        <v>43950</v>
      </c>
    </row>
    <row r="2945">
      <c r="A2945" s="31">
        <v>43950.0</v>
      </c>
      <c r="B2945" s="39" t="s">
        <v>174</v>
      </c>
      <c r="C2945" s="39" t="s">
        <v>3</v>
      </c>
      <c r="D2945" s="34">
        <v>16635.0</v>
      </c>
      <c r="E2945" s="35" t="str">
        <f t="shared" si="1"/>
        <v>2020-18</v>
      </c>
      <c r="F2945" s="36">
        <f t="shared" si="2"/>
        <v>18</v>
      </c>
      <c r="G2945">
        <f t="shared" si="3"/>
        <v>2020</v>
      </c>
      <c r="H2945" s="37">
        <f t="shared" si="4"/>
        <v>43950</v>
      </c>
    </row>
    <row r="2946">
      <c r="A2946" s="31">
        <v>43951.0</v>
      </c>
      <c r="B2946" s="39" t="s">
        <v>174</v>
      </c>
      <c r="C2946" s="33" t="s">
        <v>6</v>
      </c>
      <c r="D2946" s="34">
        <v>4020.0</v>
      </c>
      <c r="E2946" s="35" t="str">
        <f t="shared" si="1"/>
        <v>2020-18</v>
      </c>
      <c r="F2946" s="36">
        <f t="shared" si="2"/>
        <v>18</v>
      </c>
      <c r="G2946">
        <f t="shared" si="3"/>
        <v>2020</v>
      </c>
      <c r="H2946" s="37">
        <f t="shared" si="4"/>
        <v>43951</v>
      </c>
    </row>
    <row r="2947">
      <c r="A2947" s="31">
        <v>43951.0</v>
      </c>
      <c r="B2947" s="39" t="s">
        <v>174</v>
      </c>
      <c r="C2947" s="33" t="s">
        <v>4</v>
      </c>
      <c r="D2947" s="40">
        <v>482.0</v>
      </c>
      <c r="E2947" s="35" t="str">
        <f t="shared" si="1"/>
        <v>2020-18</v>
      </c>
      <c r="F2947" s="36">
        <f t="shared" si="2"/>
        <v>18</v>
      </c>
      <c r="G2947">
        <f t="shared" si="3"/>
        <v>2020</v>
      </c>
      <c r="H2947" s="37">
        <f t="shared" si="4"/>
        <v>43951</v>
      </c>
    </row>
    <row r="2948">
      <c r="A2948" s="31">
        <v>43951.0</v>
      </c>
      <c r="B2948" s="39" t="s">
        <v>174</v>
      </c>
      <c r="C2948" s="33" t="s">
        <v>5</v>
      </c>
      <c r="D2948" s="34">
        <v>1011.0</v>
      </c>
      <c r="E2948" s="35" t="str">
        <f t="shared" si="1"/>
        <v>2020-18</v>
      </c>
      <c r="F2948" s="36">
        <f t="shared" si="2"/>
        <v>18</v>
      </c>
      <c r="G2948">
        <f t="shared" si="3"/>
        <v>2020</v>
      </c>
      <c r="H2948" s="37">
        <f t="shared" si="4"/>
        <v>43951</v>
      </c>
    </row>
    <row r="2949">
      <c r="A2949" s="31">
        <v>43951.0</v>
      </c>
      <c r="B2949" s="39" t="s">
        <v>174</v>
      </c>
      <c r="C2949" s="39" t="s">
        <v>3</v>
      </c>
      <c r="D2949" s="34">
        <v>14779.0</v>
      </c>
      <c r="E2949" s="35" t="str">
        <f t="shared" si="1"/>
        <v>2020-18</v>
      </c>
      <c r="F2949" s="36">
        <f t="shared" si="2"/>
        <v>18</v>
      </c>
      <c r="G2949">
        <f t="shared" si="3"/>
        <v>2020</v>
      </c>
      <c r="H2949" s="37">
        <f t="shared" si="4"/>
        <v>43951</v>
      </c>
    </row>
    <row r="2950">
      <c r="A2950" s="31">
        <v>43952.0</v>
      </c>
      <c r="B2950" s="39" t="s">
        <v>174</v>
      </c>
      <c r="C2950" s="33" t="s">
        <v>6</v>
      </c>
      <c r="D2950" s="34">
        <v>3657.0</v>
      </c>
      <c r="E2950" s="35" t="str">
        <f t="shared" si="1"/>
        <v>2020-18</v>
      </c>
      <c r="F2950" s="36">
        <f t="shared" si="2"/>
        <v>18</v>
      </c>
      <c r="G2950">
        <f t="shared" si="3"/>
        <v>2020</v>
      </c>
      <c r="H2950" s="37">
        <f t="shared" si="4"/>
        <v>43952</v>
      </c>
    </row>
    <row r="2951">
      <c r="A2951" s="31">
        <v>43952.0</v>
      </c>
      <c r="B2951" s="39" t="s">
        <v>174</v>
      </c>
      <c r="C2951" s="33" t="s">
        <v>4</v>
      </c>
      <c r="D2951" s="40">
        <v>513.0</v>
      </c>
      <c r="E2951" s="35" t="str">
        <f t="shared" si="1"/>
        <v>2020-18</v>
      </c>
      <c r="F2951" s="36">
        <f t="shared" si="2"/>
        <v>18</v>
      </c>
      <c r="G2951">
        <f t="shared" si="3"/>
        <v>2020</v>
      </c>
      <c r="H2951" s="37">
        <f t="shared" si="4"/>
        <v>43952</v>
      </c>
    </row>
    <row r="2952">
      <c r="A2952" s="31">
        <v>43952.0</v>
      </c>
      <c r="B2952" s="39" t="s">
        <v>174</v>
      </c>
      <c r="C2952" s="33" t="s">
        <v>5</v>
      </c>
      <c r="D2952" s="40">
        <v>964.0</v>
      </c>
      <c r="E2952" s="35" t="str">
        <f t="shared" si="1"/>
        <v>2020-18</v>
      </c>
      <c r="F2952" s="36">
        <f t="shared" si="2"/>
        <v>18</v>
      </c>
      <c r="G2952">
        <f t="shared" si="3"/>
        <v>2020</v>
      </c>
      <c r="H2952" s="37">
        <f t="shared" si="4"/>
        <v>43952</v>
      </c>
    </row>
    <row r="2953">
      <c r="A2953" s="31">
        <v>43952.0</v>
      </c>
      <c r="B2953" s="39" t="s">
        <v>174</v>
      </c>
      <c r="C2953" s="39" t="s">
        <v>3</v>
      </c>
      <c r="D2953" s="34">
        <v>13807.0</v>
      </c>
      <c r="E2953" s="35" t="str">
        <f t="shared" si="1"/>
        <v>2020-18</v>
      </c>
      <c r="F2953" s="36">
        <f t="shared" si="2"/>
        <v>18</v>
      </c>
      <c r="G2953">
        <f t="shared" si="3"/>
        <v>2020</v>
      </c>
      <c r="H2953" s="37">
        <f t="shared" si="4"/>
        <v>43952</v>
      </c>
    </row>
    <row r="2954">
      <c r="A2954" s="31">
        <v>43953.0</v>
      </c>
      <c r="B2954" s="39" t="s">
        <v>174</v>
      </c>
      <c r="C2954" s="33" t="s">
        <v>6</v>
      </c>
      <c r="D2954" s="34">
        <v>3460.0</v>
      </c>
      <c r="E2954" s="35" t="str">
        <f t="shared" si="1"/>
        <v>2020-18</v>
      </c>
      <c r="F2954" s="36">
        <f t="shared" si="2"/>
        <v>18</v>
      </c>
      <c r="G2954">
        <f t="shared" si="3"/>
        <v>2020</v>
      </c>
      <c r="H2954" s="37">
        <f t="shared" si="4"/>
        <v>43953</v>
      </c>
    </row>
    <row r="2955">
      <c r="A2955" s="31">
        <v>43953.0</v>
      </c>
      <c r="B2955" s="39" t="s">
        <v>174</v>
      </c>
      <c r="C2955" s="33" t="s">
        <v>4</v>
      </c>
      <c r="D2955" s="40">
        <v>355.0</v>
      </c>
      <c r="E2955" s="35" t="str">
        <f t="shared" si="1"/>
        <v>2020-18</v>
      </c>
      <c r="F2955" s="36">
        <f t="shared" si="2"/>
        <v>18</v>
      </c>
      <c r="G2955">
        <f t="shared" si="3"/>
        <v>2020</v>
      </c>
      <c r="H2955" s="37">
        <f t="shared" si="4"/>
        <v>43953</v>
      </c>
    </row>
    <row r="2956">
      <c r="A2956" s="31">
        <v>43953.0</v>
      </c>
      <c r="B2956" s="39" t="s">
        <v>174</v>
      </c>
      <c r="C2956" s="33" t="s">
        <v>5</v>
      </c>
      <c r="D2956" s="40">
        <v>703.0</v>
      </c>
      <c r="E2956" s="35" t="str">
        <f t="shared" si="1"/>
        <v>2020-18</v>
      </c>
      <c r="F2956" s="36">
        <f t="shared" si="2"/>
        <v>18</v>
      </c>
      <c r="G2956">
        <f t="shared" si="3"/>
        <v>2020</v>
      </c>
      <c r="H2956" s="37">
        <f t="shared" si="4"/>
        <v>43953</v>
      </c>
    </row>
    <row r="2957">
      <c r="A2957" s="31">
        <v>43953.0</v>
      </c>
      <c r="B2957" s="39" t="s">
        <v>174</v>
      </c>
      <c r="C2957" s="39" t="s">
        <v>3</v>
      </c>
      <c r="D2957" s="34">
        <v>12756.0</v>
      </c>
      <c r="E2957" s="35" t="str">
        <f t="shared" si="1"/>
        <v>2020-18</v>
      </c>
      <c r="F2957" s="36">
        <f t="shared" si="2"/>
        <v>18</v>
      </c>
      <c r="G2957">
        <f t="shared" si="3"/>
        <v>2020</v>
      </c>
      <c r="H2957" s="37">
        <f t="shared" si="4"/>
        <v>43953</v>
      </c>
    </row>
    <row r="2958">
      <c r="A2958" s="31">
        <v>43954.0</v>
      </c>
      <c r="B2958" s="39" t="s">
        <v>174</v>
      </c>
      <c r="C2958" s="33" t="s">
        <v>6</v>
      </c>
      <c r="D2958" s="34">
        <v>3760.0</v>
      </c>
      <c r="E2958" s="35" t="str">
        <f t="shared" si="1"/>
        <v>2020-19</v>
      </c>
      <c r="F2958" s="36">
        <f t="shared" si="2"/>
        <v>19</v>
      </c>
      <c r="G2958">
        <f t="shared" si="3"/>
        <v>2020</v>
      </c>
      <c r="H2958" s="37">
        <f t="shared" si="4"/>
        <v>43954</v>
      </c>
    </row>
    <row r="2959">
      <c r="A2959" s="31">
        <v>43954.0</v>
      </c>
      <c r="B2959" s="39" t="s">
        <v>174</v>
      </c>
      <c r="C2959" s="33" t="s">
        <v>4</v>
      </c>
      <c r="D2959" s="40">
        <v>434.0</v>
      </c>
      <c r="E2959" s="35" t="str">
        <f t="shared" si="1"/>
        <v>2020-19</v>
      </c>
      <c r="F2959" s="36">
        <f t="shared" si="2"/>
        <v>19</v>
      </c>
      <c r="G2959">
        <f t="shared" si="3"/>
        <v>2020</v>
      </c>
      <c r="H2959" s="37">
        <f t="shared" si="4"/>
        <v>43954</v>
      </c>
    </row>
    <row r="2960">
      <c r="A2960" s="31">
        <v>43954.0</v>
      </c>
      <c r="B2960" s="39" t="s">
        <v>174</v>
      </c>
      <c r="C2960" s="33" t="s">
        <v>5</v>
      </c>
      <c r="D2960" s="40">
        <v>932.0</v>
      </c>
      <c r="E2960" s="35" t="str">
        <f t="shared" si="1"/>
        <v>2020-19</v>
      </c>
      <c r="F2960" s="36">
        <f t="shared" si="2"/>
        <v>19</v>
      </c>
      <c r="G2960">
        <f t="shared" si="3"/>
        <v>2020</v>
      </c>
      <c r="H2960" s="37">
        <f t="shared" si="4"/>
        <v>43954</v>
      </c>
    </row>
    <row r="2961">
      <c r="A2961" s="31">
        <v>43954.0</v>
      </c>
      <c r="B2961" s="39" t="s">
        <v>174</v>
      </c>
      <c r="C2961" s="39" t="s">
        <v>3</v>
      </c>
      <c r="D2961" s="34">
        <v>13720.0</v>
      </c>
      <c r="E2961" s="35" t="str">
        <f t="shared" si="1"/>
        <v>2020-19</v>
      </c>
      <c r="F2961" s="36">
        <f t="shared" si="2"/>
        <v>19</v>
      </c>
      <c r="G2961">
        <f t="shared" si="3"/>
        <v>2020</v>
      </c>
      <c r="H2961" s="37">
        <f t="shared" si="4"/>
        <v>43954</v>
      </c>
    </row>
    <row r="2962">
      <c r="A2962" s="31">
        <v>43955.0</v>
      </c>
      <c r="B2962" s="39" t="s">
        <v>174</v>
      </c>
      <c r="C2962" s="33" t="s">
        <v>6</v>
      </c>
      <c r="D2962" s="34">
        <v>3894.0</v>
      </c>
      <c r="E2962" s="35" t="str">
        <f t="shared" si="1"/>
        <v>2020-19</v>
      </c>
      <c r="F2962" s="36">
        <f t="shared" si="2"/>
        <v>19</v>
      </c>
      <c r="G2962">
        <f t="shared" si="3"/>
        <v>2020</v>
      </c>
      <c r="H2962" s="37">
        <f t="shared" si="4"/>
        <v>43955</v>
      </c>
    </row>
    <row r="2963">
      <c r="A2963" s="31">
        <v>43955.0</v>
      </c>
      <c r="B2963" s="39" t="s">
        <v>174</v>
      </c>
      <c r="C2963" s="33" t="s">
        <v>4</v>
      </c>
      <c r="D2963" s="40">
        <v>466.0</v>
      </c>
      <c r="E2963" s="35" t="str">
        <f t="shared" si="1"/>
        <v>2020-19</v>
      </c>
      <c r="F2963" s="36">
        <f t="shared" si="2"/>
        <v>19</v>
      </c>
      <c r="G2963">
        <f t="shared" si="3"/>
        <v>2020</v>
      </c>
      <c r="H2963" s="37">
        <f t="shared" si="4"/>
        <v>43955</v>
      </c>
    </row>
    <row r="2964">
      <c r="A2964" s="31">
        <v>43955.0</v>
      </c>
      <c r="B2964" s="39" t="s">
        <v>174</v>
      </c>
      <c r="C2964" s="33" t="s">
        <v>5</v>
      </c>
      <c r="D2964" s="40">
        <v>932.0</v>
      </c>
      <c r="E2964" s="35" t="str">
        <f t="shared" si="1"/>
        <v>2020-19</v>
      </c>
      <c r="F2964" s="36">
        <f t="shared" si="2"/>
        <v>19</v>
      </c>
      <c r="G2964">
        <f t="shared" si="3"/>
        <v>2020</v>
      </c>
      <c r="H2964" s="37">
        <f t="shared" si="4"/>
        <v>43955</v>
      </c>
    </row>
    <row r="2965">
      <c r="A2965" s="31">
        <v>43955.0</v>
      </c>
      <c r="B2965" s="39" t="s">
        <v>174</v>
      </c>
      <c r="C2965" s="39" t="s">
        <v>3</v>
      </c>
      <c r="D2965" s="34">
        <v>14921.0</v>
      </c>
      <c r="E2965" s="35" t="str">
        <f t="shared" si="1"/>
        <v>2020-19</v>
      </c>
      <c r="F2965" s="36">
        <f t="shared" si="2"/>
        <v>19</v>
      </c>
      <c r="G2965">
        <f t="shared" si="3"/>
        <v>2020</v>
      </c>
      <c r="H2965" s="37">
        <f t="shared" si="4"/>
        <v>43955</v>
      </c>
    </row>
    <row r="2966">
      <c r="A2966" s="31">
        <v>43956.0</v>
      </c>
      <c r="B2966" s="39" t="s">
        <v>174</v>
      </c>
      <c r="C2966" s="33" t="s">
        <v>6</v>
      </c>
      <c r="D2966" s="34">
        <v>3760.0</v>
      </c>
      <c r="E2966" s="35" t="str">
        <f t="shared" si="1"/>
        <v>2020-19</v>
      </c>
      <c r="F2966" s="36">
        <f t="shared" si="2"/>
        <v>19</v>
      </c>
      <c r="G2966">
        <f t="shared" si="3"/>
        <v>2020</v>
      </c>
      <c r="H2966" s="37">
        <f t="shared" si="4"/>
        <v>43956</v>
      </c>
    </row>
    <row r="2967">
      <c r="A2967" s="31">
        <v>43956.0</v>
      </c>
      <c r="B2967" s="39" t="s">
        <v>174</v>
      </c>
      <c r="C2967" s="33" t="s">
        <v>4</v>
      </c>
      <c r="D2967" s="40">
        <v>490.0</v>
      </c>
      <c r="E2967" s="35" t="str">
        <f t="shared" si="1"/>
        <v>2020-19</v>
      </c>
      <c r="F2967" s="36">
        <f t="shared" si="2"/>
        <v>19</v>
      </c>
      <c r="G2967">
        <f t="shared" si="3"/>
        <v>2020</v>
      </c>
      <c r="H2967" s="37">
        <f t="shared" si="4"/>
        <v>43956</v>
      </c>
    </row>
    <row r="2968">
      <c r="A2968" s="31">
        <v>43956.0</v>
      </c>
      <c r="B2968" s="39" t="s">
        <v>174</v>
      </c>
      <c r="C2968" s="33" t="s">
        <v>5</v>
      </c>
      <c r="D2968" s="40">
        <v>900.0</v>
      </c>
      <c r="E2968" s="35" t="str">
        <f t="shared" si="1"/>
        <v>2020-19</v>
      </c>
      <c r="F2968" s="36">
        <f t="shared" si="2"/>
        <v>19</v>
      </c>
      <c r="G2968">
        <f t="shared" si="3"/>
        <v>2020</v>
      </c>
      <c r="H2968" s="37">
        <f t="shared" si="4"/>
        <v>43956</v>
      </c>
    </row>
    <row r="2969">
      <c r="A2969" s="31">
        <v>43956.0</v>
      </c>
      <c r="B2969" s="39" t="s">
        <v>174</v>
      </c>
      <c r="C2969" s="39" t="s">
        <v>3</v>
      </c>
      <c r="D2969" s="34">
        <v>14336.0</v>
      </c>
      <c r="E2969" s="35" t="str">
        <f t="shared" si="1"/>
        <v>2020-19</v>
      </c>
      <c r="F2969" s="36">
        <f t="shared" si="2"/>
        <v>19</v>
      </c>
      <c r="G2969">
        <f t="shared" si="3"/>
        <v>2020</v>
      </c>
      <c r="H2969" s="37">
        <f t="shared" si="4"/>
        <v>43956</v>
      </c>
    </row>
    <row r="2970">
      <c r="A2970" s="31">
        <v>43957.0</v>
      </c>
      <c r="B2970" s="39" t="s">
        <v>174</v>
      </c>
      <c r="C2970" s="33" t="s">
        <v>6</v>
      </c>
      <c r="D2970" s="34">
        <v>3657.0</v>
      </c>
      <c r="E2970" s="35" t="str">
        <f t="shared" si="1"/>
        <v>2020-19</v>
      </c>
      <c r="F2970" s="36">
        <f t="shared" si="2"/>
        <v>19</v>
      </c>
      <c r="G2970">
        <f t="shared" si="3"/>
        <v>2020</v>
      </c>
      <c r="H2970" s="37">
        <f t="shared" si="4"/>
        <v>43957</v>
      </c>
    </row>
    <row r="2971">
      <c r="A2971" s="31">
        <v>43957.0</v>
      </c>
      <c r="B2971" s="39" t="s">
        <v>174</v>
      </c>
      <c r="C2971" s="33" t="s">
        <v>4</v>
      </c>
      <c r="D2971" s="40">
        <v>498.0</v>
      </c>
      <c r="E2971" s="35" t="str">
        <f t="shared" si="1"/>
        <v>2020-19</v>
      </c>
      <c r="F2971" s="36">
        <f t="shared" si="2"/>
        <v>19</v>
      </c>
      <c r="G2971">
        <f t="shared" si="3"/>
        <v>2020</v>
      </c>
      <c r="H2971" s="37">
        <f t="shared" si="4"/>
        <v>43957</v>
      </c>
    </row>
    <row r="2972">
      <c r="A2972" s="31">
        <v>43957.0</v>
      </c>
      <c r="B2972" s="39" t="s">
        <v>174</v>
      </c>
      <c r="C2972" s="33" t="s">
        <v>5</v>
      </c>
      <c r="D2972" s="40">
        <v>908.0</v>
      </c>
      <c r="E2972" s="35" t="str">
        <f t="shared" si="1"/>
        <v>2020-19</v>
      </c>
      <c r="F2972" s="36">
        <f t="shared" si="2"/>
        <v>19</v>
      </c>
      <c r="G2972">
        <f t="shared" si="3"/>
        <v>2020</v>
      </c>
      <c r="H2972" s="37">
        <f t="shared" si="4"/>
        <v>43957</v>
      </c>
    </row>
    <row r="2973">
      <c r="A2973" s="31">
        <v>43957.0</v>
      </c>
      <c r="B2973" s="39" t="s">
        <v>174</v>
      </c>
      <c r="C2973" s="39" t="s">
        <v>3</v>
      </c>
      <c r="D2973" s="34">
        <v>16943.0</v>
      </c>
      <c r="E2973" s="35" t="str">
        <f t="shared" si="1"/>
        <v>2020-19</v>
      </c>
      <c r="F2973" s="36">
        <f t="shared" si="2"/>
        <v>19</v>
      </c>
      <c r="G2973">
        <f t="shared" si="3"/>
        <v>2020</v>
      </c>
      <c r="H2973" s="37">
        <f t="shared" si="4"/>
        <v>43957</v>
      </c>
    </row>
    <row r="2974">
      <c r="A2974" s="31">
        <v>43958.0</v>
      </c>
      <c r="B2974" s="39" t="s">
        <v>174</v>
      </c>
      <c r="C2974" s="33" t="s">
        <v>6</v>
      </c>
      <c r="D2974" s="34">
        <v>3728.0</v>
      </c>
      <c r="E2974" s="35" t="str">
        <f t="shared" si="1"/>
        <v>2020-19</v>
      </c>
      <c r="F2974" s="36">
        <f t="shared" si="2"/>
        <v>19</v>
      </c>
      <c r="G2974">
        <f t="shared" si="3"/>
        <v>2020</v>
      </c>
      <c r="H2974" s="37">
        <f t="shared" si="4"/>
        <v>43958</v>
      </c>
    </row>
    <row r="2975">
      <c r="A2975" s="31">
        <v>43958.0</v>
      </c>
      <c r="B2975" s="39" t="s">
        <v>174</v>
      </c>
      <c r="C2975" s="33" t="s">
        <v>4</v>
      </c>
      <c r="D2975" s="40">
        <v>498.0</v>
      </c>
      <c r="E2975" s="35" t="str">
        <f t="shared" si="1"/>
        <v>2020-19</v>
      </c>
      <c r="F2975" s="36">
        <f t="shared" si="2"/>
        <v>19</v>
      </c>
      <c r="G2975">
        <f t="shared" si="3"/>
        <v>2020</v>
      </c>
      <c r="H2975" s="37">
        <f t="shared" si="4"/>
        <v>43958</v>
      </c>
    </row>
    <row r="2976">
      <c r="A2976" s="31">
        <v>43958.0</v>
      </c>
      <c r="B2976" s="39" t="s">
        <v>174</v>
      </c>
      <c r="C2976" s="33" t="s">
        <v>5</v>
      </c>
      <c r="D2976" s="40">
        <v>758.0</v>
      </c>
      <c r="E2976" s="35" t="str">
        <f t="shared" si="1"/>
        <v>2020-19</v>
      </c>
      <c r="F2976" s="36">
        <f t="shared" si="2"/>
        <v>19</v>
      </c>
      <c r="G2976">
        <f t="shared" si="3"/>
        <v>2020</v>
      </c>
      <c r="H2976" s="37">
        <f t="shared" si="4"/>
        <v>43958</v>
      </c>
    </row>
    <row r="2977">
      <c r="A2977" s="31">
        <v>43958.0</v>
      </c>
      <c r="B2977" s="39" t="s">
        <v>174</v>
      </c>
      <c r="C2977" s="39" t="s">
        <v>3</v>
      </c>
      <c r="D2977" s="34">
        <v>13222.0</v>
      </c>
      <c r="E2977" s="35" t="str">
        <f t="shared" si="1"/>
        <v>2020-19</v>
      </c>
      <c r="F2977" s="36">
        <f t="shared" si="2"/>
        <v>19</v>
      </c>
      <c r="G2977">
        <f t="shared" si="3"/>
        <v>2020</v>
      </c>
      <c r="H2977" s="37">
        <f t="shared" si="4"/>
        <v>43958</v>
      </c>
    </row>
    <row r="2978">
      <c r="A2978" s="31">
        <v>43959.0</v>
      </c>
      <c r="B2978" s="39" t="s">
        <v>174</v>
      </c>
      <c r="C2978" s="33" t="s">
        <v>6</v>
      </c>
      <c r="D2978" s="34">
        <v>3444.0</v>
      </c>
      <c r="E2978" s="35" t="str">
        <f t="shared" si="1"/>
        <v>2020-19</v>
      </c>
      <c r="F2978" s="36">
        <f t="shared" si="2"/>
        <v>19</v>
      </c>
      <c r="G2978">
        <f t="shared" si="3"/>
        <v>2020</v>
      </c>
      <c r="H2978" s="37">
        <f t="shared" si="4"/>
        <v>43959</v>
      </c>
    </row>
    <row r="2979">
      <c r="A2979" s="31">
        <v>43959.0</v>
      </c>
      <c r="B2979" s="39" t="s">
        <v>174</v>
      </c>
      <c r="C2979" s="33" t="s">
        <v>4</v>
      </c>
      <c r="D2979" s="40">
        <v>419.0</v>
      </c>
      <c r="E2979" s="35" t="str">
        <f t="shared" si="1"/>
        <v>2020-19</v>
      </c>
      <c r="F2979" s="36">
        <f t="shared" si="2"/>
        <v>19</v>
      </c>
      <c r="G2979">
        <f t="shared" si="3"/>
        <v>2020</v>
      </c>
      <c r="H2979" s="37">
        <f t="shared" si="4"/>
        <v>43959</v>
      </c>
    </row>
    <row r="2980">
      <c r="A2980" s="31">
        <v>43959.0</v>
      </c>
      <c r="B2980" s="39" t="s">
        <v>174</v>
      </c>
      <c r="C2980" s="33" t="s">
        <v>5</v>
      </c>
      <c r="D2980" s="40">
        <v>774.0</v>
      </c>
      <c r="E2980" s="35" t="str">
        <f t="shared" si="1"/>
        <v>2020-19</v>
      </c>
      <c r="F2980" s="36">
        <f t="shared" si="2"/>
        <v>19</v>
      </c>
      <c r="G2980">
        <f t="shared" si="3"/>
        <v>2020</v>
      </c>
      <c r="H2980" s="37">
        <f t="shared" si="4"/>
        <v>43959</v>
      </c>
    </row>
    <row r="2981">
      <c r="A2981" s="31">
        <v>43959.0</v>
      </c>
      <c r="B2981" s="39" t="s">
        <v>174</v>
      </c>
      <c r="C2981" s="39" t="s">
        <v>3</v>
      </c>
      <c r="D2981" s="34">
        <v>12535.0</v>
      </c>
      <c r="E2981" s="35" t="str">
        <f t="shared" si="1"/>
        <v>2020-19</v>
      </c>
      <c r="F2981" s="36">
        <f t="shared" si="2"/>
        <v>19</v>
      </c>
      <c r="G2981">
        <f t="shared" si="3"/>
        <v>2020</v>
      </c>
      <c r="H2981" s="37">
        <f t="shared" si="4"/>
        <v>43959</v>
      </c>
    </row>
    <row r="2982">
      <c r="A2982" s="31">
        <v>43960.0</v>
      </c>
      <c r="B2982" s="39" t="s">
        <v>174</v>
      </c>
      <c r="C2982" s="33" t="s">
        <v>6</v>
      </c>
      <c r="D2982" s="34">
        <v>3539.0</v>
      </c>
      <c r="E2982" s="35" t="str">
        <f t="shared" si="1"/>
        <v>2020-19</v>
      </c>
      <c r="F2982" s="36">
        <f t="shared" si="2"/>
        <v>19</v>
      </c>
      <c r="G2982">
        <f t="shared" si="3"/>
        <v>2020</v>
      </c>
      <c r="H2982" s="37">
        <f t="shared" si="4"/>
        <v>43960</v>
      </c>
    </row>
    <row r="2983">
      <c r="A2983" s="31">
        <v>43960.0</v>
      </c>
      <c r="B2983" s="39" t="s">
        <v>174</v>
      </c>
      <c r="C2983" s="33" t="s">
        <v>4</v>
      </c>
      <c r="D2983" s="40">
        <v>332.0</v>
      </c>
      <c r="E2983" s="35" t="str">
        <f t="shared" si="1"/>
        <v>2020-19</v>
      </c>
      <c r="F2983" s="36">
        <f t="shared" si="2"/>
        <v>19</v>
      </c>
      <c r="G2983">
        <f t="shared" si="3"/>
        <v>2020</v>
      </c>
      <c r="H2983" s="37">
        <f t="shared" si="4"/>
        <v>43960</v>
      </c>
    </row>
    <row r="2984">
      <c r="A2984" s="31">
        <v>43960.0</v>
      </c>
      <c r="B2984" s="39" t="s">
        <v>174</v>
      </c>
      <c r="C2984" s="33" t="s">
        <v>5</v>
      </c>
      <c r="D2984" s="40">
        <v>766.0</v>
      </c>
      <c r="E2984" s="35" t="str">
        <f t="shared" si="1"/>
        <v>2020-19</v>
      </c>
      <c r="F2984" s="36">
        <f t="shared" si="2"/>
        <v>19</v>
      </c>
      <c r="G2984">
        <f t="shared" si="3"/>
        <v>2020</v>
      </c>
      <c r="H2984" s="37">
        <f t="shared" si="4"/>
        <v>43960</v>
      </c>
    </row>
    <row r="2985">
      <c r="A2985" s="31">
        <v>43960.0</v>
      </c>
      <c r="B2985" s="39" t="s">
        <v>174</v>
      </c>
      <c r="C2985" s="39" t="s">
        <v>3</v>
      </c>
      <c r="D2985" s="34">
        <v>13088.0</v>
      </c>
      <c r="E2985" s="35" t="str">
        <f t="shared" si="1"/>
        <v>2020-19</v>
      </c>
      <c r="F2985" s="36">
        <f t="shared" si="2"/>
        <v>19</v>
      </c>
      <c r="G2985">
        <f t="shared" si="3"/>
        <v>2020</v>
      </c>
      <c r="H2985" s="37">
        <f t="shared" si="4"/>
        <v>43960</v>
      </c>
    </row>
    <row r="2986">
      <c r="A2986" s="31">
        <v>43961.0</v>
      </c>
      <c r="B2986" s="39" t="s">
        <v>174</v>
      </c>
      <c r="C2986" s="33" t="s">
        <v>6</v>
      </c>
      <c r="D2986" s="34">
        <v>3586.0</v>
      </c>
      <c r="E2986" s="35" t="str">
        <f t="shared" si="1"/>
        <v>2020-20</v>
      </c>
      <c r="F2986" s="36">
        <f t="shared" si="2"/>
        <v>20</v>
      </c>
      <c r="G2986">
        <f t="shared" si="3"/>
        <v>2020</v>
      </c>
      <c r="H2986" s="37">
        <f t="shared" si="4"/>
        <v>43961</v>
      </c>
    </row>
    <row r="2987">
      <c r="A2987" s="31">
        <v>43961.0</v>
      </c>
      <c r="B2987" s="39" t="s">
        <v>174</v>
      </c>
      <c r="C2987" s="33" t="s">
        <v>4</v>
      </c>
      <c r="D2987" s="40">
        <v>466.0</v>
      </c>
      <c r="E2987" s="35" t="str">
        <f t="shared" si="1"/>
        <v>2020-20</v>
      </c>
      <c r="F2987" s="36">
        <f t="shared" si="2"/>
        <v>20</v>
      </c>
      <c r="G2987">
        <f t="shared" si="3"/>
        <v>2020</v>
      </c>
      <c r="H2987" s="37">
        <f t="shared" si="4"/>
        <v>43961</v>
      </c>
    </row>
    <row r="2988">
      <c r="A2988" s="31">
        <v>43961.0</v>
      </c>
      <c r="B2988" s="39" t="s">
        <v>174</v>
      </c>
      <c r="C2988" s="33" t="s">
        <v>5</v>
      </c>
      <c r="D2988" s="40">
        <v>893.0</v>
      </c>
      <c r="E2988" s="35" t="str">
        <f t="shared" si="1"/>
        <v>2020-20</v>
      </c>
      <c r="F2988" s="36">
        <f t="shared" si="2"/>
        <v>20</v>
      </c>
      <c r="G2988">
        <f t="shared" si="3"/>
        <v>2020</v>
      </c>
      <c r="H2988" s="37">
        <f t="shared" si="4"/>
        <v>43961</v>
      </c>
    </row>
    <row r="2989">
      <c r="A2989" s="31">
        <v>43961.0</v>
      </c>
      <c r="B2989" s="39" t="s">
        <v>174</v>
      </c>
      <c r="C2989" s="39" t="s">
        <v>3</v>
      </c>
      <c r="D2989" s="34">
        <v>12504.0</v>
      </c>
      <c r="E2989" s="35" t="str">
        <f t="shared" si="1"/>
        <v>2020-20</v>
      </c>
      <c r="F2989" s="36">
        <f t="shared" si="2"/>
        <v>20</v>
      </c>
      <c r="G2989">
        <f t="shared" si="3"/>
        <v>2020</v>
      </c>
      <c r="H2989" s="37">
        <f t="shared" si="4"/>
        <v>43961</v>
      </c>
    </row>
    <row r="2990">
      <c r="A2990" s="31">
        <v>43962.0</v>
      </c>
      <c r="B2990" s="39" t="s">
        <v>174</v>
      </c>
      <c r="C2990" s="33" t="s">
        <v>6</v>
      </c>
      <c r="D2990" s="34">
        <v>3460.0</v>
      </c>
      <c r="E2990" s="35" t="str">
        <f t="shared" si="1"/>
        <v>2020-20</v>
      </c>
      <c r="F2990" s="36">
        <f t="shared" si="2"/>
        <v>20</v>
      </c>
      <c r="G2990">
        <f t="shared" si="3"/>
        <v>2020</v>
      </c>
      <c r="H2990" s="37">
        <f t="shared" si="4"/>
        <v>43962</v>
      </c>
    </row>
    <row r="2991">
      <c r="A2991" s="31">
        <v>43962.0</v>
      </c>
      <c r="B2991" s="39" t="s">
        <v>174</v>
      </c>
      <c r="C2991" s="33" t="s">
        <v>4</v>
      </c>
      <c r="D2991" s="40">
        <v>411.0</v>
      </c>
      <c r="E2991" s="35" t="str">
        <f t="shared" si="1"/>
        <v>2020-20</v>
      </c>
      <c r="F2991" s="36">
        <f t="shared" si="2"/>
        <v>20</v>
      </c>
      <c r="G2991">
        <f t="shared" si="3"/>
        <v>2020</v>
      </c>
      <c r="H2991" s="37">
        <f t="shared" si="4"/>
        <v>43962</v>
      </c>
    </row>
    <row r="2992">
      <c r="A2992" s="31">
        <v>43962.0</v>
      </c>
      <c r="B2992" s="39" t="s">
        <v>174</v>
      </c>
      <c r="C2992" s="33" t="s">
        <v>5</v>
      </c>
      <c r="D2992" s="40">
        <v>916.0</v>
      </c>
      <c r="E2992" s="35" t="str">
        <f t="shared" si="1"/>
        <v>2020-20</v>
      </c>
      <c r="F2992" s="36">
        <f t="shared" si="2"/>
        <v>20</v>
      </c>
      <c r="G2992">
        <f t="shared" si="3"/>
        <v>2020</v>
      </c>
      <c r="H2992" s="37">
        <f t="shared" si="4"/>
        <v>43962</v>
      </c>
    </row>
    <row r="2993">
      <c r="A2993" s="31">
        <v>43962.0</v>
      </c>
      <c r="B2993" s="39" t="s">
        <v>174</v>
      </c>
      <c r="C2993" s="39" t="s">
        <v>3</v>
      </c>
      <c r="D2993" s="34">
        <v>12812.0</v>
      </c>
      <c r="E2993" s="35" t="str">
        <f t="shared" si="1"/>
        <v>2020-20</v>
      </c>
      <c r="F2993" s="36">
        <f t="shared" si="2"/>
        <v>20</v>
      </c>
      <c r="G2993">
        <f t="shared" si="3"/>
        <v>2020</v>
      </c>
      <c r="H2993" s="37">
        <f t="shared" si="4"/>
        <v>43962</v>
      </c>
    </row>
    <row r="2994">
      <c r="A2994" s="31">
        <v>43963.0</v>
      </c>
      <c r="B2994" s="39" t="s">
        <v>174</v>
      </c>
      <c r="C2994" s="33" t="s">
        <v>6</v>
      </c>
      <c r="D2994" s="34">
        <v>3705.0</v>
      </c>
      <c r="E2994" s="35" t="str">
        <f t="shared" si="1"/>
        <v>2020-20</v>
      </c>
      <c r="F2994" s="36">
        <f t="shared" si="2"/>
        <v>20</v>
      </c>
      <c r="G2994">
        <f t="shared" si="3"/>
        <v>2020</v>
      </c>
      <c r="H2994" s="37">
        <f t="shared" si="4"/>
        <v>43963</v>
      </c>
    </row>
    <row r="2995">
      <c r="A2995" s="31">
        <v>43963.0</v>
      </c>
      <c r="B2995" s="39" t="s">
        <v>174</v>
      </c>
      <c r="C2995" s="33" t="s">
        <v>4</v>
      </c>
      <c r="D2995" s="40">
        <v>387.0</v>
      </c>
      <c r="E2995" s="35" t="str">
        <f t="shared" si="1"/>
        <v>2020-20</v>
      </c>
      <c r="F2995" s="36">
        <f t="shared" si="2"/>
        <v>20</v>
      </c>
      <c r="G2995">
        <f t="shared" si="3"/>
        <v>2020</v>
      </c>
      <c r="H2995" s="37">
        <f t="shared" si="4"/>
        <v>43963</v>
      </c>
    </row>
    <row r="2996">
      <c r="A2996" s="31">
        <v>43963.0</v>
      </c>
      <c r="B2996" s="39" t="s">
        <v>174</v>
      </c>
      <c r="C2996" s="33" t="s">
        <v>5</v>
      </c>
      <c r="D2996" s="34">
        <v>1003.0</v>
      </c>
      <c r="E2996" s="35" t="str">
        <f t="shared" si="1"/>
        <v>2020-20</v>
      </c>
      <c r="F2996" s="36">
        <f t="shared" si="2"/>
        <v>20</v>
      </c>
      <c r="G2996">
        <f t="shared" si="3"/>
        <v>2020</v>
      </c>
      <c r="H2996" s="37">
        <f t="shared" si="4"/>
        <v>43963</v>
      </c>
    </row>
    <row r="2997">
      <c r="A2997" s="31">
        <v>43963.0</v>
      </c>
      <c r="B2997" s="39" t="s">
        <v>174</v>
      </c>
      <c r="C2997" s="39" t="s">
        <v>3</v>
      </c>
      <c r="D2997" s="34">
        <v>13665.0</v>
      </c>
      <c r="E2997" s="35" t="str">
        <f t="shared" si="1"/>
        <v>2020-20</v>
      </c>
      <c r="F2997" s="36">
        <f t="shared" si="2"/>
        <v>20</v>
      </c>
      <c r="G2997">
        <f t="shared" si="3"/>
        <v>2020</v>
      </c>
      <c r="H2997" s="37">
        <f t="shared" si="4"/>
        <v>43963</v>
      </c>
    </row>
    <row r="2998">
      <c r="A2998" s="31">
        <v>43964.0</v>
      </c>
      <c r="B2998" s="39" t="s">
        <v>174</v>
      </c>
      <c r="C2998" s="33" t="s">
        <v>6</v>
      </c>
      <c r="D2998" s="34">
        <v>4013.0</v>
      </c>
      <c r="E2998" s="35" t="str">
        <f t="shared" si="1"/>
        <v>2020-20</v>
      </c>
      <c r="F2998" s="36">
        <f t="shared" si="2"/>
        <v>20</v>
      </c>
      <c r="G2998">
        <f t="shared" si="3"/>
        <v>2020</v>
      </c>
      <c r="H2998" s="37">
        <f t="shared" si="4"/>
        <v>43964</v>
      </c>
    </row>
    <row r="2999">
      <c r="A2999" s="31">
        <v>43964.0</v>
      </c>
      <c r="B2999" s="39" t="s">
        <v>174</v>
      </c>
      <c r="C2999" s="33" t="s">
        <v>4</v>
      </c>
      <c r="D2999" s="40">
        <v>466.0</v>
      </c>
      <c r="E2999" s="35" t="str">
        <f t="shared" si="1"/>
        <v>2020-20</v>
      </c>
      <c r="F2999" s="36">
        <f t="shared" si="2"/>
        <v>20</v>
      </c>
      <c r="G2999">
        <f t="shared" si="3"/>
        <v>2020</v>
      </c>
      <c r="H2999" s="37">
        <f t="shared" si="4"/>
        <v>43964</v>
      </c>
    </row>
    <row r="3000">
      <c r="A3000" s="31">
        <v>43964.0</v>
      </c>
      <c r="B3000" s="39" t="s">
        <v>174</v>
      </c>
      <c r="C3000" s="33" t="s">
        <v>5</v>
      </c>
      <c r="D3000" s="40">
        <v>956.0</v>
      </c>
      <c r="E3000" s="35" t="str">
        <f t="shared" si="1"/>
        <v>2020-20</v>
      </c>
      <c r="F3000" s="36">
        <f t="shared" si="2"/>
        <v>20</v>
      </c>
      <c r="G3000">
        <f t="shared" si="3"/>
        <v>2020</v>
      </c>
      <c r="H3000" s="37">
        <f t="shared" si="4"/>
        <v>43964</v>
      </c>
    </row>
    <row r="3001">
      <c r="A3001" s="31">
        <v>43964.0</v>
      </c>
      <c r="B3001" s="39" t="s">
        <v>174</v>
      </c>
      <c r="C3001" s="39" t="s">
        <v>3</v>
      </c>
      <c r="D3001" s="34">
        <v>14320.0</v>
      </c>
      <c r="E3001" s="35" t="str">
        <f t="shared" si="1"/>
        <v>2020-20</v>
      </c>
      <c r="F3001" s="36">
        <f t="shared" si="2"/>
        <v>20</v>
      </c>
      <c r="G3001">
        <f t="shared" si="3"/>
        <v>2020</v>
      </c>
      <c r="H3001" s="37">
        <f t="shared" si="4"/>
        <v>43964</v>
      </c>
    </row>
    <row r="3002">
      <c r="A3002" s="31">
        <v>43965.0</v>
      </c>
      <c r="B3002" s="39" t="s">
        <v>174</v>
      </c>
      <c r="C3002" s="33" t="s">
        <v>6</v>
      </c>
      <c r="D3002" s="34">
        <v>3886.0</v>
      </c>
      <c r="E3002" s="35" t="str">
        <f t="shared" si="1"/>
        <v>2020-20</v>
      </c>
      <c r="F3002" s="36">
        <f t="shared" si="2"/>
        <v>20</v>
      </c>
      <c r="G3002">
        <f t="shared" si="3"/>
        <v>2020</v>
      </c>
      <c r="H3002" s="37">
        <f t="shared" si="4"/>
        <v>43965</v>
      </c>
    </row>
    <row r="3003">
      <c r="A3003" s="31">
        <v>43965.0</v>
      </c>
      <c r="B3003" s="39" t="s">
        <v>174</v>
      </c>
      <c r="C3003" s="33" t="s">
        <v>4</v>
      </c>
      <c r="D3003" s="40">
        <v>498.0</v>
      </c>
      <c r="E3003" s="35" t="str">
        <f t="shared" si="1"/>
        <v>2020-20</v>
      </c>
      <c r="F3003" s="36">
        <f t="shared" si="2"/>
        <v>20</v>
      </c>
      <c r="G3003">
        <f t="shared" si="3"/>
        <v>2020</v>
      </c>
      <c r="H3003" s="37">
        <f t="shared" si="4"/>
        <v>43965</v>
      </c>
    </row>
    <row r="3004">
      <c r="A3004" s="31">
        <v>43965.0</v>
      </c>
      <c r="B3004" s="39" t="s">
        <v>174</v>
      </c>
      <c r="C3004" s="33" t="s">
        <v>5</v>
      </c>
      <c r="D3004" s="40">
        <v>972.0</v>
      </c>
      <c r="E3004" s="35" t="str">
        <f t="shared" si="1"/>
        <v>2020-20</v>
      </c>
      <c r="F3004" s="36">
        <f t="shared" si="2"/>
        <v>20</v>
      </c>
      <c r="G3004">
        <f t="shared" si="3"/>
        <v>2020</v>
      </c>
      <c r="H3004" s="37">
        <f t="shared" si="4"/>
        <v>43965</v>
      </c>
    </row>
    <row r="3005">
      <c r="A3005" s="31">
        <v>43965.0</v>
      </c>
      <c r="B3005" s="39" t="s">
        <v>174</v>
      </c>
      <c r="C3005" s="39" t="s">
        <v>3</v>
      </c>
      <c r="D3005" s="34">
        <v>14818.0</v>
      </c>
      <c r="E3005" s="35" t="str">
        <f t="shared" si="1"/>
        <v>2020-20</v>
      </c>
      <c r="F3005" s="36">
        <f t="shared" si="2"/>
        <v>20</v>
      </c>
      <c r="G3005">
        <f t="shared" si="3"/>
        <v>2020</v>
      </c>
      <c r="H3005" s="37">
        <f t="shared" si="4"/>
        <v>43965</v>
      </c>
    </row>
    <row r="3006">
      <c r="A3006" s="31">
        <v>43966.0</v>
      </c>
      <c r="B3006" s="39" t="s">
        <v>174</v>
      </c>
      <c r="C3006" s="33" t="s">
        <v>6</v>
      </c>
      <c r="D3006" s="34">
        <v>4123.0</v>
      </c>
      <c r="E3006" s="35" t="str">
        <f t="shared" si="1"/>
        <v>2020-20</v>
      </c>
      <c r="F3006" s="36">
        <f t="shared" si="2"/>
        <v>20</v>
      </c>
      <c r="G3006">
        <f t="shared" si="3"/>
        <v>2020</v>
      </c>
      <c r="H3006" s="37">
        <f t="shared" si="4"/>
        <v>43966</v>
      </c>
    </row>
    <row r="3007">
      <c r="A3007" s="31">
        <v>43966.0</v>
      </c>
      <c r="B3007" s="39" t="s">
        <v>174</v>
      </c>
      <c r="C3007" s="33" t="s">
        <v>4</v>
      </c>
      <c r="D3007" s="40">
        <v>498.0</v>
      </c>
      <c r="E3007" s="35" t="str">
        <f t="shared" si="1"/>
        <v>2020-20</v>
      </c>
      <c r="F3007" s="36">
        <f t="shared" si="2"/>
        <v>20</v>
      </c>
      <c r="G3007">
        <f t="shared" si="3"/>
        <v>2020</v>
      </c>
      <c r="H3007" s="37">
        <f t="shared" si="4"/>
        <v>43966</v>
      </c>
    </row>
    <row r="3008">
      <c r="A3008" s="31">
        <v>43966.0</v>
      </c>
      <c r="B3008" s="39" t="s">
        <v>174</v>
      </c>
      <c r="C3008" s="33" t="s">
        <v>5</v>
      </c>
      <c r="D3008" s="34">
        <v>1011.0</v>
      </c>
      <c r="E3008" s="35" t="str">
        <f t="shared" si="1"/>
        <v>2020-20</v>
      </c>
      <c r="F3008" s="36">
        <f t="shared" si="2"/>
        <v>20</v>
      </c>
      <c r="G3008">
        <f t="shared" si="3"/>
        <v>2020</v>
      </c>
      <c r="H3008" s="37">
        <f t="shared" si="4"/>
        <v>43966</v>
      </c>
    </row>
    <row r="3009">
      <c r="A3009" s="31">
        <v>43966.0</v>
      </c>
      <c r="B3009" s="39" t="s">
        <v>174</v>
      </c>
      <c r="C3009" s="39" t="s">
        <v>3</v>
      </c>
      <c r="D3009" s="34">
        <v>14913.0</v>
      </c>
      <c r="E3009" s="35" t="str">
        <f t="shared" si="1"/>
        <v>2020-20</v>
      </c>
      <c r="F3009" s="36">
        <f t="shared" si="2"/>
        <v>20</v>
      </c>
      <c r="G3009">
        <f t="shared" si="3"/>
        <v>2020</v>
      </c>
      <c r="H3009" s="37">
        <f t="shared" si="4"/>
        <v>43966</v>
      </c>
    </row>
    <row r="3010">
      <c r="A3010" s="31">
        <v>43967.0</v>
      </c>
      <c r="B3010" s="39" t="s">
        <v>174</v>
      </c>
      <c r="C3010" s="33" t="s">
        <v>6</v>
      </c>
      <c r="D3010" s="34">
        <v>3626.0</v>
      </c>
      <c r="E3010" s="35" t="str">
        <f t="shared" si="1"/>
        <v>2020-20</v>
      </c>
      <c r="F3010" s="36">
        <f t="shared" si="2"/>
        <v>20</v>
      </c>
      <c r="G3010">
        <f t="shared" si="3"/>
        <v>2020</v>
      </c>
      <c r="H3010" s="37">
        <f t="shared" si="4"/>
        <v>43967</v>
      </c>
    </row>
    <row r="3011">
      <c r="A3011" s="31">
        <v>43967.0</v>
      </c>
      <c r="B3011" s="39" t="s">
        <v>174</v>
      </c>
      <c r="C3011" s="33" t="s">
        <v>4</v>
      </c>
      <c r="D3011" s="40">
        <v>308.0</v>
      </c>
      <c r="E3011" s="35" t="str">
        <f t="shared" si="1"/>
        <v>2020-20</v>
      </c>
      <c r="F3011" s="36">
        <f t="shared" si="2"/>
        <v>20</v>
      </c>
      <c r="G3011">
        <f t="shared" si="3"/>
        <v>2020</v>
      </c>
      <c r="H3011" s="37">
        <f t="shared" si="4"/>
        <v>43967</v>
      </c>
    </row>
    <row r="3012">
      <c r="A3012" s="31">
        <v>43967.0</v>
      </c>
      <c r="B3012" s="39" t="s">
        <v>174</v>
      </c>
      <c r="C3012" s="33" t="s">
        <v>5</v>
      </c>
      <c r="D3012" s="40">
        <v>845.0</v>
      </c>
      <c r="E3012" s="35" t="str">
        <f t="shared" si="1"/>
        <v>2020-20</v>
      </c>
      <c r="F3012" s="36">
        <f t="shared" si="2"/>
        <v>20</v>
      </c>
      <c r="G3012">
        <f t="shared" si="3"/>
        <v>2020</v>
      </c>
      <c r="H3012" s="37">
        <f t="shared" si="4"/>
        <v>43967</v>
      </c>
    </row>
    <row r="3013">
      <c r="A3013" s="31">
        <v>43967.0</v>
      </c>
      <c r="B3013" s="39" t="s">
        <v>174</v>
      </c>
      <c r="C3013" s="39" t="s">
        <v>3</v>
      </c>
      <c r="D3013" s="34">
        <v>13104.0</v>
      </c>
      <c r="E3013" s="35" t="str">
        <f t="shared" si="1"/>
        <v>2020-20</v>
      </c>
      <c r="F3013" s="36">
        <f t="shared" si="2"/>
        <v>20</v>
      </c>
      <c r="G3013">
        <f t="shared" si="3"/>
        <v>2020</v>
      </c>
      <c r="H3013" s="37">
        <f t="shared" si="4"/>
        <v>43967</v>
      </c>
    </row>
    <row r="3014">
      <c r="A3014" s="31">
        <v>43968.0</v>
      </c>
      <c r="B3014" s="39" t="s">
        <v>174</v>
      </c>
      <c r="C3014" s="33" t="s">
        <v>6</v>
      </c>
      <c r="D3014" s="34">
        <v>3483.0</v>
      </c>
      <c r="E3014" s="35" t="str">
        <f t="shared" si="1"/>
        <v>2020-21</v>
      </c>
      <c r="F3014" s="36">
        <f t="shared" si="2"/>
        <v>21</v>
      </c>
      <c r="G3014">
        <f t="shared" si="3"/>
        <v>2020</v>
      </c>
      <c r="H3014" s="37">
        <f t="shared" si="4"/>
        <v>43968</v>
      </c>
    </row>
    <row r="3015">
      <c r="A3015" s="31">
        <v>43968.0</v>
      </c>
      <c r="B3015" s="39" t="s">
        <v>174</v>
      </c>
      <c r="C3015" s="33" t="s">
        <v>4</v>
      </c>
      <c r="D3015" s="40">
        <v>387.0</v>
      </c>
      <c r="E3015" s="35" t="str">
        <f t="shared" si="1"/>
        <v>2020-21</v>
      </c>
      <c r="F3015" s="36">
        <f t="shared" si="2"/>
        <v>21</v>
      </c>
      <c r="G3015">
        <f t="shared" si="3"/>
        <v>2020</v>
      </c>
      <c r="H3015" s="37">
        <f t="shared" si="4"/>
        <v>43968</v>
      </c>
    </row>
    <row r="3016">
      <c r="A3016" s="31">
        <v>43968.0</v>
      </c>
      <c r="B3016" s="39" t="s">
        <v>174</v>
      </c>
      <c r="C3016" s="33" t="s">
        <v>5</v>
      </c>
      <c r="D3016" s="40">
        <v>758.0</v>
      </c>
      <c r="E3016" s="35" t="str">
        <f t="shared" si="1"/>
        <v>2020-21</v>
      </c>
      <c r="F3016" s="36">
        <f t="shared" si="2"/>
        <v>21</v>
      </c>
      <c r="G3016">
        <f t="shared" si="3"/>
        <v>2020</v>
      </c>
      <c r="H3016" s="37">
        <f t="shared" si="4"/>
        <v>43968</v>
      </c>
    </row>
    <row r="3017">
      <c r="A3017" s="31">
        <v>43968.0</v>
      </c>
      <c r="B3017" s="39" t="s">
        <v>174</v>
      </c>
      <c r="C3017" s="39" t="s">
        <v>3</v>
      </c>
      <c r="D3017" s="34">
        <v>12733.0</v>
      </c>
      <c r="E3017" s="35" t="str">
        <f t="shared" si="1"/>
        <v>2020-21</v>
      </c>
      <c r="F3017" s="36">
        <f t="shared" si="2"/>
        <v>21</v>
      </c>
      <c r="G3017">
        <f t="shared" si="3"/>
        <v>2020</v>
      </c>
      <c r="H3017" s="37">
        <f t="shared" si="4"/>
        <v>43968</v>
      </c>
    </row>
    <row r="3018">
      <c r="A3018" s="31">
        <v>43969.0</v>
      </c>
      <c r="B3018" s="39" t="s">
        <v>174</v>
      </c>
      <c r="C3018" s="33" t="s">
        <v>6</v>
      </c>
      <c r="D3018" s="34">
        <v>3649.0</v>
      </c>
      <c r="E3018" s="35" t="str">
        <f t="shared" si="1"/>
        <v>2020-21</v>
      </c>
      <c r="F3018" s="36">
        <f t="shared" si="2"/>
        <v>21</v>
      </c>
      <c r="G3018">
        <f t="shared" si="3"/>
        <v>2020</v>
      </c>
      <c r="H3018" s="37">
        <f t="shared" si="4"/>
        <v>43969</v>
      </c>
    </row>
    <row r="3019">
      <c r="A3019" s="31">
        <v>43969.0</v>
      </c>
      <c r="B3019" s="39" t="s">
        <v>174</v>
      </c>
      <c r="C3019" s="33" t="s">
        <v>4</v>
      </c>
      <c r="D3019" s="40">
        <v>434.0</v>
      </c>
      <c r="E3019" s="35" t="str">
        <f t="shared" si="1"/>
        <v>2020-21</v>
      </c>
      <c r="F3019" s="36">
        <f t="shared" si="2"/>
        <v>21</v>
      </c>
      <c r="G3019">
        <f t="shared" si="3"/>
        <v>2020</v>
      </c>
      <c r="H3019" s="37">
        <f t="shared" si="4"/>
        <v>43969</v>
      </c>
    </row>
    <row r="3020">
      <c r="A3020" s="31">
        <v>43969.0</v>
      </c>
      <c r="B3020" s="39" t="s">
        <v>174</v>
      </c>
      <c r="C3020" s="33" t="s">
        <v>5</v>
      </c>
      <c r="D3020" s="40">
        <v>845.0</v>
      </c>
      <c r="E3020" s="35" t="str">
        <f t="shared" si="1"/>
        <v>2020-21</v>
      </c>
      <c r="F3020" s="36">
        <f t="shared" si="2"/>
        <v>21</v>
      </c>
      <c r="G3020">
        <f t="shared" si="3"/>
        <v>2020</v>
      </c>
      <c r="H3020" s="37">
        <f t="shared" si="4"/>
        <v>43969</v>
      </c>
    </row>
    <row r="3021">
      <c r="A3021" s="31">
        <v>43969.0</v>
      </c>
      <c r="B3021" s="39" t="s">
        <v>174</v>
      </c>
      <c r="C3021" s="39" t="s">
        <v>3</v>
      </c>
      <c r="D3021" s="34">
        <v>13317.0</v>
      </c>
      <c r="E3021" s="35" t="str">
        <f t="shared" si="1"/>
        <v>2020-21</v>
      </c>
      <c r="F3021" s="36">
        <f t="shared" si="2"/>
        <v>21</v>
      </c>
      <c r="G3021">
        <f t="shared" si="3"/>
        <v>2020</v>
      </c>
      <c r="H3021" s="37">
        <f t="shared" si="4"/>
        <v>43969</v>
      </c>
    </row>
    <row r="3022">
      <c r="A3022" s="31">
        <v>43970.0</v>
      </c>
      <c r="B3022" s="39" t="s">
        <v>174</v>
      </c>
      <c r="C3022" s="33" t="s">
        <v>6</v>
      </c>
      <c r="D3022" s="34">
        <v>3641.0</v>
      </c>
      <c r="E3022" s="35" t="str">
        <f t="shared" si="1"/>
        <v>2020-21</v>
      </c>
      <c r="F3022" s="36">
        <f t="shared" si="2"/>
        <v>21</v>
      </c>
      <c r="G3022">
        <f t="shared" si="3"/>
        <v>2020</v>
      </c>
      <c r="H3022" s="37">
        <f t="shared" si="4"/>
        <v>43970</v>
      </c>
    </row>
    <row r="3023">
      <c r="A3023" s="31">
        <v>43970.0</v>
      </c>
      <c r="B3023" s="39" t="s">
        <v>174</v>
      </c>
      <c r="C3023" s="33" t="s">
        <v>4</v>
      </c>
      <c r="D3023" s="40">
        <v>355.0</v>
      </c>
      <c r="E3023" s="35" t="str">
        <f t="shared" si="1"/>
        <v>2020-21</v>
      </c>
      <c r="F3023" s="36">
        <f t="shared" si="2"/>
        <v>21</v>
      </c>
      <c r="G3023">
        <f t="shared" si="3"/>
        <v>2020</v>
      </c>
      <c r="H3023" s="37">
        <f t="shared" si="4"/>
        <v>43970</v>
      </c>
    </row>
    <row r="3024">
      <c r="A3024" s="31">
        <v>43970.0</v>
      </c>
      <c r="B3024" s="39" t="s">
        <v>174</v>
      </c>
      <c r="C3024" s="33" t="s">
        <v>5</v>
      </c>
      <c r="D3024" s="40">
        <v>782.0</v>
      </c>
      <c r="E3024" s="35" t="str">
        <f t="shared" si="1"/>
        <v>2020-21</v>
      </c>
      <c r="F3024" s="36">
        <f t="shared" si="2"/>
        <v>21</v>
      </c>
      <c r="G3024">
        <f t="shared" si="3"/>
        <v>2020</v>
      </c>
      <c r="H3024" s="37">
        <f t="shared" si="4"/>
        <v>43970</v>
      </c>
    </row>
    <row r="3025">
      <c r="A3025" s="31">
        <v>43970.0</v>
      </c>
      <c r="B3025" s="39" t="s">
        <v>174</v>
      </c>
      <c r="C3025" s="39" t="s">
        <v>3</v>
      </c>
      <c r="D3025" s="34">
        <v>13554.0</v>
      </c>
      <c r="E3025" s="35" t="str">
        <f t="shared" si="1"/>
        <v>2020-21</v>
      </c>
      <c r="F3025" s="36">
        <f t="shared" si="2"/>
        <v>21</v>
      </c>
      <c r="G3025">
        <f t="shared" si="3"/>
        <v>2020</v>
      </c>
      <c r="H3025" s="37">
        <f t="shared" si="4"/>
        <v>43970</v>
      </c>
    </row>
    <row r="3026">
      <c r="A3026" s="31">
        <v>43971.0</v>
      </c>
      <c r="B3026" s="39" t="s">
        <v>174</v>
      </c>
      <c r="C3026" s="33" t="s">
        <v>6</v>
      </c>
      <c r="D3026" s="34">
        <v>3562.0</v>
      </c>
      <c r="E3026" s="35" t="str">
        <f t="shared" si="1"/>
        <v>2020-21</v>
      </c>
      <c r="F3026" s="36">
        <f t="shared" si="2"/>
        <v>21</v>
      </c>
      <c r="G3026">
        <f t="shared" si="3"/>
        <v>2020</v>
      </c>
      <c r="H3026" s="37">
        <f t="shared" si="4"/>
        <v>43971</v>
      </c>
    </row>
    <row r="3027">
      <c r="A3027" s="31">
        <v>43971.0</v>
      </c>
      <c r="B3027" s="39" t="s">
        <v>174</v>
      </c>
      <c r="C3027" s="33" t="s">
        <v>4</v>
      </c>
      <c r="D3027" s="40">
        <v>348.0</v>
      </c>
      <c r="E3027" s="35" t="str">
        <f t="shared" si="1"/>
        <v>2020-21</v>
      </c>
      <c r="F3027" s="36">
        <f t="shared" si="2"/>
        <v>21</v>
      </c>
      <c r="G3027">
        <f t="shared" si="3"/>
        <v>2020</v>
      </c>
      <c r="H3027" s="37">
        <f t="shared" si="4"/>
        <v>43971</v>
      </c>
    </row>
    <row r="3028">
      <c r="A3028" s="31">
        <v>43971.0</v>
      </c>
      <c r="B3028" s="39" t="s">
        <v>174</v>
      </c>
      <c r="C3028" s="33" t="s">
        <v>5</v>
      </c>
      <c r="D3028" s="34">
        <v>1066.0</v>
      </c>
      <c r="E3028" s="35" t="str">
        <f t="shared" si="1"/>
        <v>2020-21</v>
      </c>
      <c r="F3028" s="36">
        <f t="shared" si="2"/>
        <v>21</v>
      </c>
      <c r="G3028">
        <f t="shared" si="3"/>
        <v>2020</v>
      </c>
      <c r="H3028" s="37">
        <f t="shared" si="4"/>
        <v>43971</v>
      </c>
    </row>
    <row r="3029">
      <c r="A3029" s="31">
        <v>43971.0</v>
      </c>
      <c r="B3029" s="39" t="s">
        <v>174</v>
      </c>
      <c r="C3029" s="39" t="s">
        <v>3</v>
      </c>
      <c r="D3029" s="34">
        <v>11880.0</v>
      </c>
      <c r="E3029" s="35" t="str">
        <f t="shared" si="1"/>
        <v>2020-21</v>
      </c>
      <c r="F3029" s="36">
        <f t="shared" si="2"/>
        <v>21</v>
      </c>
      <c r="G3029">
        <f t="shared" si="3"/>
        <v>2020</v>
      </c>
      <c r="H3029" s="37">
        <f t="shared" si="4"/>
        <v>43971</v>
      </c>
    </row>
    <row r="3030">
      <c r="A3030" s="31">
        <v>43972.0</v>
      </c>
      <c r="B3030" s="39" t="s">
        <v>174</v>
      </c>
      <c r="C3030" s="33" t="s">
        <v>6</v>
      </c>
      <c r="D3030" s="34">
        <v>3278.0</v>
      </c>
      <c r="E3030" s="35" t="str">
        <f t="shared" si="1"/>
        <v>2020-21</v>
      </c>
      <c r="F3030" s="36">
        <f t="shared" si="2"/>
        <v>21</v>
      </c>
      <c r="G3030">
        <f t="shared" si="3"/>
        <v>2020</v>
      </c>
      <c r="H3030" s="37">
        <f t="shared" si="4"/>
        <v>43972</v>
      </c>
    </row>
    <row r="3031">
      <c r="A3031" s="31">
        <v>43972.0</v>
      </c>
      <c r="B3031" s="39" t="s">
        <v>174</v>
      </c>
      <c r="C3031" s="33" t="s">
        <v>4</v>
      </c>
      <c r="D3031" s="40">
        <v>324.0</v>
      </c>
      <c r="E3031" s="35" t="str">
        <f t="shared" si="1"/>
        <v>2020-21</v>
      </c>
      <c r="F3031" s="36">
        <f t="shared" si="2"/>
        <v>21</v>
      </c>
      <c r="G3031">
        <f t="shared" si="3"/>
        <v>2020</v>
      </c>
      <c r="H3031" s="37">
        <f t="shared" si="4"/>
        <v>43972</v>
      </c>
    </row>
    <row r="3032">
      <c r="A3032" s="31">
        <v>43972.0</v>
      </c>
      <c r="B3032" s="39" t="s">
        <v>174</v>
      </c>
      <c r="C3032" s="33" t="s">
        <v>5</v>
      </c>
      <c r="D3032" s="40">
        <v>648.0</v>
      </c>
      <c r="E3032" s="35" t="str">
        <f t="shared" si="1"/>
        <v>2020-21</v>
      </c>
      <c r="F3032" s="36">
        <f t="shared" si="2"/>
        <v>21</v>
      </c>
      <c r="G3032">
        <f t="shared" si="3"/>
        <v>2020</v>
      </c>
      <c r="H3032" s="37">
        <f t="shared" si="4"/>
        <v>43972</v>
      </c>
    </row>
    <row r="3033">
      <c r="A3033" s="31">
        <v>43972.0</v>
      </c>
      <c r="B3033" s="39" t="s">
        <v>174</v>
      </c>
      <c r="C3033" s="39" t="s">
        <v>3</v>
      </c>
      <c r="D3033" s="34">
        <v>10987.0</v>
      </c>
      <c r="E3033" s="35" t="str">
        <f t="shared" si="1"/>
        <v>2020-21</v>
      </c>
      <c r="F3033" s="36">
        <f t="shared" si="2"/>
        <v>21</v>
      </c>
      <c r="G3033">
        <f t="shared" si="3"/>
        <v>2020</v>
      </c>
      <c r="H3033" s="37">
        <f t="shared" si="4"/>
        <v>43972</v>
      </c>
    </row>
    <row r="3034">
      <c r="A3034" s="31">
        <v>43973.0</v>
      </c>
      <c r="B3034" s="39" t="s">
        <v>174</v>
      </c>
      <c r="C3034" s="33" t="s">
        <v>6</v>
      </c>
      <c r="D3034" s="34">
        <v>3317.0</v>
      </c>
      <c r="E3034" s="35" t="str">
        <f t="shared" si="1"/>
        <v>2020-21</v>
      </c>
      <c r="F3034" s="36">
        <f t="shared" si="2"/>
        <v>21</v>
      </c>
      <c r="G3034">
        <f t="shared" si="3"/>
        <v>2020</v>
      </c>
      <c r="H3034" s="37">
        <f t="shared" si="4"/>
        <v>43973</v>
      </c>
    </row>
    <row r="3035">
      <c r="A3035" s="31">
        <v>43973.0</v>
      </c>
      <c r="B3035" s="39" t="s">
        <v>174</v>
      </c>
      <c r="C3035" s="33" t="s">
        <v>4</v>
      </c>
      <c r="D3035" s="40">
        <v>371.0</v>
      </c>
      <c r="E3035" s="35" t="str">
        <f t="shared" si="1"/>
        <v>2020-21</v>
      </c>
      <c r="F3035" s="36">
        <f t="shared" si="2"/>
        <v>21</v>
      </c>
      <c r="G3035">
        <f t="shared" si="3"/>
        <v>2020</v>
      </c>
      <c r="H3035" s="37">
        <f t="shared" si="4"/>
        <v>43973</v>
      </c>
    </row>
    <row r="3036">
      <c r="A3036" s="31">
        <v>43973.0</v>
      </c>
      <c r="B3036" s="39" t="s">
        <v>174</v>
      </c>
      <c r="C3036" s="33" t="s">
        <v>5</v>
      </c>
      <c r="D3036" s="40">
        <v>695.0</v>
      </c>
      <c r="E3036" s="35" t="str">
        <f t="shared" si="1"/>
        <v>2020-21</v>
      </c>
      <c r="F3036" s="36">
        <f t="shared" si="2"/>
        <v>21</v>
      </c>
      <c r="G3036">
        <f t="shared" si="3"/>
        <v>2020</v>
      </c>
      <c r="H3036" s="37">
        <f t="shared" si="4"/>
        <v>43973</v>
      </c>
    </row>
    <row r="3037">
      <c r="A3037" s="31">
        <v>43973.0</v>
      </c>
      <c r="B3037" s="39" t="s">
        <v>174</v>
      </c>
      <c r="C3037" s="39" t="s">
        <v>3</v>
      </c>
      <c r="D3037" s="34">
        <v>11121.0</v>
      </c>
      <c r="E3037" s="35" t="str">
        <f t="shared" si="1"/>
        <v>2020-21</v>
      </c>
      <c r="F3037" s="36">
        <f t="shared" si="2"/>
        <v>21</v>
      </c>
      <c r="G3037">
        <f t="shared" si="3"/>
        <v>2020</v>
      </c>
      <c r="H3037" s="37">
        <f t="shared" si="4"/>
        <v>43973</v>
      </c>
    </row>
    <row r="3038">
      <c r="A3038" s="31">
        <v>43974.0</v>
      </c>
      <c r="B3038" s="39" t="s">
        <v>174</v>
      </c>
      <c r="C3038" s="33" t="s">
        <v>6</v>
      </c>
      <c r="D3038" s="34">
        <v>3523.0</v>
      </c>
      <c r="E3038" s="35" t="str">
        <f t="shared" si="1"/>
        <v>2020-21</v>
      </c>
      <c r="F3038" s="36">
        <f t="shared" si="2"/>
        <v>21</v>
      </c>
      <c r="G3038">
        <f t="shared" si="3"/>
        <v>2020</v>
      </c>
      <c r="H3038" s="37">
        <f t="shared" si="4"/>
        <v>43974</v>
      </c>
    </row>
    <row r="3039">
      <c r="A3039" s="31">
        <v>43974.0</v>
      </c>
      <c r="B3039" s="39" t="s">
        <v>174</v>
      </c>
      <c r="C3039" s="33" t="s">
        <v>4</v>
      </c>
      <c r="D3039" s="40">
        <v>434.0</v>
      </c>
      <c r="E3039" s="35" t="str">
        <f t="shared" si="1"/>
        <v>2020-21</v>
      </c>
      <c r="F3039" s="36">
        <f t="shared" si="2"/>
        <v>21</v>
      </c>
      <c r="G3039">
        <f t="shared" si="3"/>
        <v>2020</v>
      </c>
      <c r="H3039" s="37">
        <f t="shared" si="4"/>
        <v>43974</v>
      </c>
    </row>
    <row r="3040">
      <c r="A3040" s="31">
        <v>43974.0</v>
      </c>
      <c r="B3040" s="39" t="s">
        <v>174</v>
      </c>
      <c r="C3040" s="33" t="s">
        <v>5</v>
      </c>
      <c r="D3040" s="40">
        <v>877.0</v>
      </c>
      <c r="E3040" s="35" t="str">
        <f t="shared" si="1"/>
        <v>2020-21</v>
      </c>
      <c r="F3040" s="36">
        <f t="shared" si="2"/>
        <v>21</v>
      </c>
      <c r="G3040">
        <f t="shared" si="3"/>
        <v>2020</v>
      </c>
      <c r="H3040" s="37">
        <f t="shared" si="4"/>
        <v>43974</v>
      </c>
    </row>
    <row r="3041">
      <c r="A3041" s="31">
        <v>43974.0</v>
      </c>
      <c r="B3041" s="39" t="s">
        <v>174</v>
      </c>
      <c r="C3041" s="39" t="s">
        <v>3</v>
      </c>
      <c r="D3041" s="34">
        <v>12196.0</v>
      </c>
      <c r="E3041" s="35" t="str">
        <f t="shared" si="1"/>
        <v>2020-21</v>
      </c>
      <c r="F3041" s="36">
        <f t="shared" si="2"/>
        <v>21</v>
      </c>
      <c r="G3041">
        <f t="shared" si="3"/>
        <v>2020</v>
      </c>
      <c r="H3041" s="37">
        <f t="shared" si="4"/>
        <v>43974</v>
      </c>
    </row>
    <row r="3042">
      <c r="A3042" s="31">
        <v>43975.0</v>
      </c>
      <c r="B3042" s="39" t="s">
        <v>174</v>
      </c>
      <c r="C3042" s="33" t="s">
        <v>6</v>
      </c>
      <c r="D3042" s="34">
        <v>3673.0</v>
      </c>
      <c r="E3042" s="35" t="str">
        <f t="shared" si="1"/>
        <v>2020-22</v>
      </c>
      <c r="F3042" s="36">
        <f t="shared" si="2"/>
        <v>22</v>
      </c>
      <c r="G3042">
        <f t="shared" si="3"/>
        <v>2020</v>
      </c>
      <c r="H3042" s="37">
        <f t="shared" si="4"/>
        <v>43975</v>
      </c>
    </row>
    <row r="3043">
      <c r="A3043" s="31">
        <v>43975.0</v>
      </c>
      <c r="B3043" s="39" t="s">
        <v>174</v>
      </c>
      <c r="C3043" s="33" t="s">
        <v>4</v>
      </c>
      <c r="D3043" s="40">
        <v>348.0</v>
      </c>
      <c r="E3043" s="35" t="str">
        <f t="shared" si="1"/>
        <v>2020-22</v>
      </c>
      <c r="F3043" s="36">
        <f t="shared" si="2"/>
        <v>22</v>
      </c>
      <c r="G3043">
        <f t="shared" si="3"/>
        <v>2020</v>
      </c>
      <c r="H3043" s="37">
        <f t="shared" si="4"/>
        <v>43975</v>
      </c>
    </row>
    <row r="3044">
      <c r="A3044" s="31">
        <v>43975.0</v>
      </c>
      <c r="B3044" s="39" t="s">
        <v>174</v>
      </c>
      <c r="C3044" s="33" t="s">
        <v>5</v>
      </c>
      <c r="D3044" s="40">
        <v>995.0</v>
      </c>
      <c r="E3044" s="35" t="str">
        <f t="shared" si="1"/>
        <v>2020-22</v>
      </c>
      <c r="F3044" s="36">
        <f t="shared" si="2"/>
        <v>22</v>
      </c>
      <c r="G3044">
        <f t="shared" si="3"/>
        <v>2020</v>
      </c>
      <c r="H3044" s="37">
        <f t="shared" si="4"/>
        <v>43975</v>
      </c>
    </row>
    <row r="3045">
      <c r="A3045" s="31">
        <v>43975.0</v>
      </c>
      <c r="B3045" s="39" t="s">
        <v>174</v>
      </c>
      <c r="C3045" s="39" t="s">
        <v>3</v>
      </c>
      <c r="D3045" s="34">
        <v>10884.0</v>
      </c>
      <c r="E3045" s="35" t="str">
        <f t="shared" si="1"/>
        <v>2020-22</v>
      </c>
      <c r="F3045" s="36">
        <f t="shared" si="2"/>
        <v>22</v>
      </c>
      <c r="G3045">
        <f t="shared" si="3"/>
        <v>2020</v>
      </c>
      <c r="H3045" s="37">
        <f t="shared" si="4"/>
        <v>43975</v>
      </c>
    </row>
    <row r="3046">
      <c r="A3046" s="31">
        <v>43976.0</v>
      </c>
      <c r="B3046" s="39" t="s">
        <v>174</v>
      </c>
      <c r="C3046" s="33" t="s">
        <v>6</v>
      </c>
      <c r="D3046" s="34">
        <v>3926.0</v>
      </c>
      <c r="E3046" s="35" t="str">
        <f t="shared" si="1"/>
        <v>2020-22</v>
      </c>
      <c r="F3046" s="36">
        <f t="shared" si="2"/>
        <v>22</v>
      </c>
      <c r="G3046">
        <f t="shared" si="3"/>
        <v>2020</v>
      </c>
      <c r="H3046" s="37">
        <f t="shared" si="4"/>
        <v>43976</v>
      </c>
    </row>
    <row r="3047">
      <c r="A3047" s="31">
        <v>43976.0</v>
      </c>
      <c r="B3047" s="39" t="s">
        <v>174</v>
      </c>
      <c r="C3047" s="33" t="s">
        <v>4</v>
      </c>
      <c r="D3047" s="40">
        <v>379.0</v>
      </c>
      <c r="E3047" s="35" t="str">
        <f t="shared" si="1"/>
        <v>2020-22</v>
      </c>
      <c r="F3047" s="36">
        <f t="shared" si="2"/>
        <v>22</v>
      </c>
      <c r="G3047">
        <f t="shared" si="3"/>
        <v>2020</v>
      </c>
      <c r="H3047" s="37">
        <f t="shared" si="4"/>
        <v>43976</v>
      </c>
    </row>
    <row r="3048">
      <c r="A3048" s="31">
        <v>43976.0</v>
      </c>
      <c r="B3048" s="39" t="s">
        <v>174</v>
      </c>
      <c r="C3048" s="33" t="s">
        <v>5</v>
      </c>
      <c r="D3048" s="40">
        <v>853.0</v>
      </c>
      <c r="E3048" s="35" t="str">
        <f t="shared" si="1"/>
        <v>2020-22</v>
      </c>
      <c r="F3048" s="36">
        <f t="shared" si="2"/>
        <v>22</v>
      </c>
      <c r="G3048">
        <f t="shared" si="3"/>
        <v>2020</v>
      </c>
      <c r="H3048" s="37">
        <f t="shared" si="4"/>
        <v>43976</v>
      </c>
    </row>
    <row r="3049">
      <c r="A3049" s="31">
        <v>43976.0</v>
      </c>
      <c r="B3049" s="39" t="s">
        <v>174</v>
      </c>
      <c r="C3049" s="39" t="s">
        <v>3</v>
      </c>
      <c r="D3049" s="34">
        <v>11777.0</v>
      </c>
      <c r="E3049" s="35" t="str">
        <f t="shared" si="1"/>
        <v>2020-22</v>
      </c>
      <c r="F3049" s="36">
        <f t="shared" si="2"/>
        <v>22</v>
      </c>
      <c r="G3049">
        <f t="shared" si="3"/>
        <v>2020</v>
      </c>
      <c r="H3049" s="37">
        <f t="shared" si="4"/>
        <v>43976</v>
      </c>
    </row>
    <row r="3050">
      <c r="A3050" s="31">
        <v>43977.0</v>
      </c>
      <c r="B3050" s="39" t="s">
        <v>174</v>
      </c>
      <c r="C3050" s="33" t="s">
        <v>6</v>
      </c>
      <c r="D3050" s="34">
        <v>3468.0</v>
      </c>
      <c r="E3050" s="35" t="str">
        <f t="shared" si="1"/>
        <v>2020-22</v>
      </c>
      <c r="F3050" s="36">
        <f t="shared" si="2"/>
        <v>22</v>
      </c>
      <c r="G3050">
        <f t="shared" si="3"/>
        <v>2020</v>
      </c>
      <c r="H3050" s="37">
        <f t="shared" si="4"/>
        <v>43977</v>
      </c>
    </row>
    <row r="3051">
      <c r="A3051" s="31">
        <v>43977.0</v>
      </c>
      <c r="B3051" s="39" t="s">
        <v>174</v>
      </c>
      <c r="C3051" s="33" t="s">
        <v>4</v>
      </c>
      <c r="D3051" s="40">
        <v>379.0</v>
      </c>
      <c r="E3051" s="35" t="str">
        <f t="shared" si="1"/>
        <v>2020-22</v>
      </c>
      <c r="F3051" s="36">
        <f t="shared" si="2"/>
        <v>22</v>
      </c>
      <c r="G3051">
        <f t="shared" si="3"/>
        <v>2020</v>
      </c>
      <c r="H3051" s="37">
        <f t="shared" si="4"/>
        <v>43977</v>
      </c>
    </row>
    <row r="3052">
      <c r="A3052" s="31">
        <v>43977.0</v>
      </c>
      <c r="B3052" s="39" t="s">
        <v>174</v>
      </c>
      <c r="C3052" s="33" t="s">
        <v>5</v>
      </c>
      <c r="D3052" s="40">
        <v>782.0</v>
      </c>
      <c r="E3052" s="35" t="str">
        <f t="shared" si="1"/>
        <v>2020-22</v>
      </c>
      <c r="F3052" s="36">
        <f t="shared" si="2"/>
        <v>22</v>
      </c>
      <c r="G3052">
        <f t="shared" si="3"/>
        <v>2020</v>
      </c>
      <c r="H3052" s="37">
        <f t="shared" si="4"/>
        <v>43977</v>
      </c>
    </row>
    <row r="3053">
      <c r="A3053" s="31">
        <v>43977.0</v>
      </c>
      <c r="B3053" s="39" t="s">
        <v>174</v>
      </c>
      <c r="C3053" s="39" t="s">
        <v>3</v>
      </c>
      <c r="D3053" s="34">
        <v>10790.0</v>
      </c>
      <c r="E3053" s="35" t="str">
        <f t="shared" si="1"/>
        <v>2020-22</v>
      </c>
      <c r="F3053" s="36">
        <f t="shared" si="2"/>
        <v>22</v>
      </c>
      <c r="G3053">
        <f t="shared" si="3"/>
        <v>2020</v>
      </c>
      <c r="H3053" s="37">
        <f t="shared" si="4"/>
        <v>43977</v>
      </c>
    </row>
    <row r="3054">
      <c r="A3054" s="31">
        <v>43978.0</v>
      </c>
      <c r="B3054" s="39" t="s">
        <v>174</v>
      </c>
      <c r="C3054" s="33" t="s">
        <v>6</v>
      </c>
      <c r="D3054" s="34">
        <v>3357.0</v>
      </c>
      <c r="E3054" s="35" t="str">
        <f t="shared" si="1"/>
        <v>2020-22</v>
      </c>
      <c r="F3054" s="36">
        <f t="shared" si="2"/>
        <v>22</v>
      </c>
      <c r="G3054">
        <f t="shared" si="3"/>
        <v>2020</v>
      </c>
      <c r="H3054" s="37">
        <f t="shared" si="4"/>
        <v>43978</v>
      </c>
    </row>
    <row r="3055">
      <c r="A3055" s="31">
        <v>43978.0</v>
      </c>
      <c r="B3055" s="39" t="s">
        <v>174</v>
      </c>
      <c r="C3055" s="33" t="s">
        <v>4</v>
      </c>
      <c r="D3055" s="40">
        <v>300.0</v>
      </c>
      <c r="E3055" s="35" t="str">
        <f t="shared" si="1"/>
        <v>2020-22</v>
      </c>
      <c r="F3055" s="36">
        <f t="shared" si="2"/>
        <v>22</v>
      </c>
      <c r="G3055">
        <f t="shared" si="3"/>
        <v>2020</v>
      </c>
      <c r="H3055" s="37">
        <f t="shared" si="4"/>
        <v>43978</v>
      </c>
    </row>
    <row r="3056">
      <c r="A3056" s="31">
        <v>43978.0</v>
      </c>
      <c r="B3056" s="39" t="s">
        <v>174</v>
      </c>
      <c r="C3056" s="33" t="s">
        <v>5</v>
      </c>
      <c r="D3056" s="40">
        <v>703.0</v>
      </c>
      <c r="E3056" s="35" t="str">
        <f t="shared" si="1"/>
        <v>2020-22</v>
      </c>
      <c r="F3056" s="36">
        <f t="shared" si="2"/>
        <v>22</v>
      </c>
      <c r="G3056">
        <f t="shared" si="3"/>
        <v>2020</v>
      </c>
      <c r="H3056" s="37">
        <f t="shared" si="4"/>
        <v>43978</v>
      </c>
    </row>
    <row r="3057">
      <c r="A3057" s="31">
        <v>43978.0</v>
      </c>
      <c r="B3057" s="39" t="s">
        <v>174</v>
      </c>
      <c r="C3057" s="39" t="s">
        <v>3</v>
      </c>
      <c r="D3057" s="34">
        <v>11659.0</v>
      </c>
      <c r="E3057" s="35" t="str">
        <f t="shared" si="1"/>
        <v>2020-22</v>
      </c>
      <c r="F3057" s="36">
        <f t="shared" si="2"/>
        <v>22</v>
      </c>
      <c r="G3057">
        <f t="shared" si="3"/>
        <v>2020</v>
      </c>
      <c r="H3057" s="37">
        <f t="shared" si="4"/>
        <v>43978</v>
      </c>
    </row>
    <row r="3058">
      <c r="A3058" s="31">
        <v>43979.0</v>
      </c>
      <c r="B3058" s="39" t="s">
        <v>174</v>
      </c>
      <c r="C3058" s="33" t="s">
        <v>6</v>
      </c>
      <c r="D3058" s="34">
        <v>3215.0</v>
      </c>
      <c r="E3058" s="35" t="str">
        <f t="shared" si="1"/>
        <v>2020-22</v>
      </c>
      <c r="F3058" s="36">
        <f t="shared" si="2"/>
        <v>22</v>
      </c>
      <c r="G3058">
        <f t="shared" si="3"/>
        <v>2020</v>
      </c>
      <c r="H3058" s="37">
        <f t="shared" si="4"/>
        <v>43979</v>
      </c>
    </row>
    <row r="3059">
      <c r="A3059" s="31">
        <v>43979.0</v>
      </c>
      <c r="B3059" s="39" t="s">
        <v>174</v>
      </c>
      <c r="C3059" s="33" t="s">
        <v>4</v>
      </c>
      <c r="D3059" s="40">
        <v>276.0</v>
      </c>
      <c r="E3059" s="35" t="str">
        <f t="shared" si="1"/>
        <v>2020-22</v>
      </c>
      <c r="F3059" s="36">
        <f t="shared" si="2"/>
        <v>22</v>
      </c>
      <c r="G3059">
        <f t="shared" si="3"/>
        <v>2020</v>
      </c>
      <c r="H3059" s="37">
        <f t="shared" si="4"/>
        <v>43979</v>
      </c>
    </row>
    <row r="3060">
      <c r="A3060" s="31">
        <v>43979.0</v>
      </c>
      <c r="B3060" s="39" t="s">
        <v>174</v>
      </c>
      <c r="C3060" s="33" t="s">
        <v>5</v>
      </c>
      <c r="D3060" s="40">
        <v>829.0</v>
      </c>
      <c r="E3060" s="35" t="str">
        <f t="shared" si="1"/>
        <v>2020-22</v>
      </c>
      <c r="F3060" s="36">
        <f t="shared" si="2"/>
        <v>22</v>
      </c>
      <c r="G3060">
        <f t="shared" si="3"/>
        <v>2020</v>
      </c>
      <c r="H3060" s="37">
        <f t="shared" si="4"/>
        <v>43979</v>
      </c>
    </row>
    <row r="3061">
      <c r="A3061" s="31">
        <v>43979.0</v>
      </c>
      <c r="B3061" s="39" t="s">
        <v>174</v>
      </c>
      <c r="C3061" s="39" t="s">
        <v>3</v>
      </c>
      <c r="D3061" s="34">
        <v>12409.0</v>
      </c>
      <c r="E3061" s="35" t="str">
        <f t="shared" si="1"/>
        <v>2020-22</v>
      </c>
      <c r="F3061" s="36">
        <f t="shared" si="2"/>
        <v>22</v>
      </c>
      <c r="G3061">
        <f t="shared" si="3"/>
        <v>2020</v>
      </c>
      <c r="H3061" s="37">
        <f t="shared" si="4"/>
        <v>43979</v>
      </c>
    </row>
    <row r="3062">
      <c r="A3062" s="31">
        <v>43980.0</v>
      </c>
      <c r="B3062" s="39" t="s">
        <v>174</v>
      </c>
      <c r="C3062" s="33" t="s">
        <v>6</v>
      </c>
      <c r="D3062" s="34">
        <v>3065.0</v>
      </c>
      <c r="E3062" s="35" t="str">
        <f t="shared" si="1"/>
        <v>2020-22</v>
      </c>
      <c r="F3062" s="36">
        <f t="shared" si="2"/>
        <v>22</v>
      </c>
      <c r="G3062">
        <f t="shared" si="3"/>
        <v>2020</v>
      </c>
      <c r="H3062" s="37">
        <f t="shared" si="4"/>
        <v>43980</v>
      </c>
    </row>
    <row r="3063">
      <c r="A3063" s="31">
        <v>43980.0</v>
      </c>
      <c r="B3063" s="39" t="s">
        <v>174</v>
      </c>
      <c r="C3063" s="33" t="s">
        <v>4</v>
      </c>
      <c r="D3063" s="40">
        <v>355.0</v>
      </c>
      <c r="E3063" s="35" t="str">
        <f t="shared" si="1"/>
        <v>2020-22</v>
      </c>
      <c r="F3063" s="36">
        <f t="shared" si="2"/>
        <v>22</v>
      </c>
      <c r="G3063">
        <f t="shared" si="3"/>
        <v>2020</v>
      </c>
      <c r="H3063" s="37">
        <f t="shared" si="4"/>
        <v>43980</v>
      </c>
    </row>
    <row r="3064">
      <c r="A3064" s="31">
        <v>43980.0</v>
      </c>
      <c r="B3064" s="39" t="s">
        <v>174</v>
      </c>
      <c r="C3064" s="33" t="s">
        <v>5</v>
      </c>
      <c r="D3064" s="40">
        <v>490.0</v>
      </c>
      <c r="E3064" s="35" t="str">
        <f t="shared" si="1"/>
        <v>2020-22</v>
      </c>
      <c r="F3064" s="36">
        <f t="shared" si="2"/>
        <v>22</v>
      </c>
      <c r="G3064">
        <f t="shared" si="3"/>
        <v>2020</v>
      </c>
      <c r="H3064" s="37">
        <f t="shared" si="4"/>
        <v>43980</v>
      </c>
    </row>
    <row r="3065">
      <c r="A3065" s="31">
        <v>43980.0</v>
      </c>
      <c r="B3065" s="39" t="s">
        <v>174</v>
      </c>
      <c r="C3065" s="39" t="s">
        <v>3</v>
      </c>
      <c r="D3065" s="34">
        <v>10900.0</v>
      </c>
      <c r="E3065" s="35" t="str">
        <f t="shared" si="1"/>
        <v>2020-22</v>
      </c>
      <c r="F3065" s="36">
        <f t="shared" si="2"/>
        <v>22</v>
      </c>
      <c r="G3065">
        <f t="shared" si="3"/>
        <v>2020</v>
      </c>
      <c r="H3065" s="37">
        <f t="shared" si="4"/>
        <v>43980</v>
      </c>
    </row>
    <row r="3066">
      <c r="A3066" s="31">
        <v>43981.0</v>
      </c>
      <c r="B3066" s="39" t="s">
        <v>174</v>
      </c>
      <c r="C3066" s="33" t="s">
        <v>6</v>
      </c>
      <c r="D3066" s="34">
        <v>3112.0</v>
      </c>
      <c r="E3066" s="35" t="str">
        <f t="shared" si="1"/>
        <v>2020-22</v>
      </c>
      <c r="F3066" s="36">
        <f t="shared" si="2"/>
        <v>22</v>
      </c>
      <c r="G3066">
        <f t="shared" si="3"/>
        <v>2020</v>
      </c>
      <c r="H3066" s="37">
        <f t="shared" si="4"/>
        <v>43981</v>
      </c>
    </row>
    <row r="3067">
      <c r="A3067" s="31">
        <v>43981.0</v>
      </c>
      <c r="B3067" s="39" t="s">
        <v>174</v>
      </c>
      <c r="C3067" s="33" t="s">
        <v>4</v>
      </c>
      <c r="D3067" s="40">
        <v>355.0</v>
      </c>
      <c r="E3067" s="35" t="str">
        <f t="shared" si="1"/>
        <v>2020-22</v>
      </c>
      <c r="F3067" s="36">
        <f t="shared" si="2"/>
        <v>22</v>
      </c>
      <c r="G3067">
        <f t="shared" si="3"/>
        <v>2020</v>
      </c>
      <c r="H3067" s="37">
        <f t="shared" si="4"/>
        <v>43981</v>
      </c>
    </row>
    <row r="3068">
      <c r="A3068" s="31">
        <v>43981.0</v>
      </c>
      <c r="B3068" s="39" t="s">
        <v>174</v>
      </c>
      <c r="C3068" s="33" t="s">
        <v>5</v>
      </c>
      <c r="D3068" s="40">
        <v>656.0</v>
      </c>
      <c r="E3068" s="35" t="str">
        <f t="shared" si="1"/>
        <v>2020-22</v>
      </c>
      <c r="F3068" s="36">
        <f t="shared" si="2"/>
        <v>22</v>
      </c>
      <c r="G3068">
        <f t="shared" si="3"/>
        <v>2020</v>
      </c>
      <c r="H3068" s="37">
        <f t="shared" si="4"/>
        <v>43981</v>
      </c>
    </row>
    <row r="3069">
      <c r="A3069" s="31">
        <v>43981.0</v>
      </c>
      <c r="B3069" s="39" t="s">
        <v>174</v>
      </c>
      <c r="C3069" s="39" t="s">
        <v>3</v>
      </c>
      <c r="D3069" s="34">
        <v>10079.0</v>
      </c>
      <c r="E3069" s="35" t="str">
        <f t="shared" si="1"/>
        <v>2020-22</v>
      </c>
      <c r="F3069" s="36">
        <f t="shared" si="2"/>
        <v>22</v>
      </c>
      <c r="G3069">
        <f t="shared" si="3"/>
        <v>2020</v>
      </c>
      <c r="H3069" s="37">
        <f t="shared" si="4"/>
        <v>43981</v>
      </c>
    </row>
    <row r="3070">
      <c r="A3070" s="31">
        <v>43982.0</v>
      </c>
      <c r="B3070" s="39" t="s">
        <v>174</v>
      </c>
      <c r="C3070" s="33" t="s">
        <v>6</v>
      </c>
      <c r="D3070" s="34">
        <v>2678.0</v>
      </c>
      <c r="E3070" s="35" t="str">
        <f t="shared" si="1"/>
        <v>2020-23</v>
      </c>
      <c r="F3070" s="36">
        <f t="shared" si="2"/>
        <v>23</v>
      </c>
      <c r="G3070">
        <f t="shared" si="3"/>
        <v>2020</v>
      </c>
      <c r="H3070" s="37">
        <f t="shared" si="4"/>
        <v>43982</v>
      </c>
    </row>
    <row r="3071">
      <c r="A3071" s="31">
        <v>43982.0</v>
      </c>
      <c r="B3071" s="39" t="s">
        <v>174</v>
      </c>
      <c r="C3071" s="33" t="s">
        <v>4</v>
      </c>
      <c r="D3071" s="40">
        <v>316.0</v>
      </c>
      <c r="E3071" s="35" t="str">
        <f t="shared" si="1"/>
        <v>2020-23</v>
      </c>
      <c r="F3071" s="36">
        <f t="shared" si="2"/>
        <v>23</v>
      </c>
      <c r="G3071">
        <f t="shared" si="3"/>
        <v>2020</v>
      </c>
      <c r="H3071" s="37">
        <f t="shared" si="4"/>
        <v>43982</v>
      </c>
    </row>
    <row r="3072">
      <c r="A3072" s="31">
        <v>43982.0</v>
      </c>
      <c r="B3072" s="39" t="s">
        <v>174</v>
      </c>
      <c r="C3072" s="33" t="s">
        <v>5</v>
      </c>
      <c r="D3072" s="40">
        <v>774.0</v>
      </c>
      <c r="E3072" s="35" t="str">
        <f t="shared" si="1"/>
        <v>2020-23</v>
      </c>
      <c r="F3072" s="36">
        <f t="shared" si="2"/>
        <v>23</v>
      </c>
      <c r="G3072">
        <f t="shared" si="3"/>
        <v>2020</v>
      </c>
      <c r="H3072" s="37">
        <f t="shared" si="4"/>
        <v>43982</v>
      </c>
    </row>
    <row r="3073">
      <c r="A3073" s="31">
        <v>43982.0</v>
      </c>
      <c r="B3073" s="39" t="s">
        <v>174</v>
      </c>
      <c r="C3073" s="39" t="s">
        <v>3</v>
      </c>
      <c r="D3073" s="34">
        <v>10110.0</v>
      </c>
      <c r="E3073" s="35" t="str">
        <f t="shared" si="1"/>
        <v>2020-23</v>
      </c>
      <c r="F3073" s="36">
        <f t="shared" si="2"/>
        <v>23</v>
      </c>
      <c r="G3073">
        <f t="shared" si="3"/>
        <v>2020</v>
      </c>
      <c r="H3073" s="37">
        <f t="shared" si="4"/>
        <v>43982</v>
      </c>
    </row>
    <row r="3074">
      <c r="A3074" s="31">
        <v>43983.0</v>
      </c>
      <c r="B3074" s="39" t="s">
        <v>174</v>
      </c>
      <c r="C3074" s="33" t="s">
        <v>6</v>
      </c>
      <c r="D3074" s="34">
        <v>3057.0</v>
      </c>
      <c r="E3074" s="35" t="str">
        <f t="shared" si="1"/>
        <v>2020-23</v>
      </c>
      <c r="F3074" s="36">
        <f t="shared" si="2"/>
        <v>23</v>
      </c>
      <c r="G3074">
        <f t="shared" si="3"/>
        <v>2020</v>
      </c>
      <c r="H3074" s="37">
        <f t="shared" si="4"/>
        <v>43983</v>
      </c>
    </row>
    <row r="3075">
      <c r="A3075" s="31">
        <v>43983.0</v>
      </c>
      <c r="B3075" s="39" t="s">
        <v>174</v>
      </c>
      <c r="C3075" s="33" t="s">
        <v>4</v>
      </c>
      <c r="D3075" s="40">
        <v>292.0</v>
      </c>
      <c r="E3075" s="35" t="str">
        <f t="shared" si="1"/>
        <v>2020-23</v>
      </c>
      <c r="F3075" s="36">
        <f t="shared" si="2"/>
        <v>23</v>
      </c>
      <c r="G3075">
        <f t="shared" si="3"/>
        <v>2020</v>
      </c>
      <c r="H3075" s="37">
        <f t="shared" si="4"/>
        <v>43983</v>
      </c>
    </row>
    <row r="3076">
      <c r="A3076" s="31">
        <v>43983.0</v>
      </c>
      <c r="B3076" s="39" t="s">
        <v>174</v>
      </c>
      <c r="C3076" s="33" t="s">
        <v>5</v>
      </c>
      <c r="D3076" s="40">
        <v>719.0</v>
      </c>
      <c r="E3076" s="35" t="str">
        <f t="shared" si="1"/>
        <v>2020-23</v>
      </c>
      <c r="F3076" s="36">
        <f t="shared" si="2"/>
        <v>23</v>
      </c>
      <c r="G3076">
        <f t="shared" si="3"/>
        <v>2020</v>
      </c>
      <c r="H3076" s="37">
        <f t="shared" si="4"/>
        <v>43983</v>
      </c>
    </row>
    <row r="3077">
      <c r="A3077" s="31">
        <v>43983.0</v>
      </c>
      <c r="B3077" s="39" t="s">
        <v>174</v>
      </c>
      <c r="C3077" s="39" t="s">
        <v>3</v>
      </c>
      <c r="D3077" s="34">
        <v>10308.0</v>
      </c>
      <c r="E3077" s="35" t="str">
        <f t="shared" si="1"/>
        <v>2020-23</v>
      </c>
      <c r="F3077" s="36">
        <f t="shared" si="2"/>
        <v>23</v>
      </c>
      <c r="G3077">
        <f t="shared" si="3"/>
        <v>2020</v>
      </c>
      <c r="H3077" s="37">
        <f t="shared" si="4"/>
        <v>43983</v>
      </c>
    </row>
    <row r="3078">
      <c r="A3078" s="31">
        <v>43984.0</v>
      </c>
      <c r="B3078" s="39" t="s">
        <v>174</v>
      </c>
      <c r="C3078" s="33" t="s">
        <v>6</v>
      </c>
      <c r="D3078" s="34">
        <v>2733.0</v>
      </c>
      <c r="E3078" s="35" t="str">
        <f t="shared" si="1"/>
        <v>2020-23</v>
      </c>
      <c r="F3078" s="36">
        <f t="shared" si="2"/>
        <v>23</v>
      </c>
      <c r="G3078">
        <f t="shared" si="3"/>
        <v>2020</v>
      </c>
      <c r="H3078" s="37">
        <f t="shared" si="4"/>
        <v>43984</v>
      </c>
    </row>
    <row r="3079">
      <c r="A3079" s="31">
        <v>43984.0</v>
      </c>
      <c r="B3079" s="39" t="s">
        <v>174</v>
      </c>
      <c r="C3079" s="33" t="s">
        <v>4</v>
      </c>
      <c r="D3079" s="40">
        <v>308.0</v>
      </c>
      <c r="E3079" s="35" t="str">
        <f t="shared" si="1"/>
        <v>2020-23</v>
      </c>
      <c r="F3079" s="36">
        <f t="shared" si="2"/>
        <v>23</v>
      </c>
      <c r="G3079">
        <f t="shared" si="3"/>
        <v>2020</v>
      </c>
      <c r="H3079" s="37">
        <f t="shared" si="4"/>
        <v>43984</v>
      </c>
    </row>
    <row r="3080">
      <c r="A3080" s="31">
        <v>43984.0</v>
      </c>
      <c r="B3080" s="39" t="s">
        <v>174</v>
      </c>
      <c r="C3080" s="33" t="s">
        <v>5</v>
      </c>
      <c r="D3080" s="40">
        <v>616.0</v>
      </c>
      <c r="E3080" s="35" t="str">
        <f t="shared" si="1"/>
        <v>2020-23</v>
      </c>
      <c r="F3080" s="36">
        <f t="shared" si="2"/>
        <v>23</v>
      </c>
      <c r="G3080">
        <f t="shared" si="3"/>
        <v>2020</v>
      </c>
      <c r="H3080" s="37">
        <f t="shared" si="4"/>
        <v>43984</v>
      </c>
    </row>
    <row r="3081">
      <c r="A3081" s="31">
        <v>43984.0</v>
      </c>
      <c r="B3081" s="39" t="s">
        <v>174</v>
      </c>
      <c r="C3081" s="39" t="s">
        <v>3</v>
      </c>
      <c r="D3081" s="34">
        <v>10197.0</v>
      </c>
      <c r="E3081" s="35" t="str">
        <f t="shared" si="1"/>
        <v>2020-23</v>
      </c>
      <c r="F3081" s="36">
        <f t="shared" si="2"/>
        <v>23</v>
      </c>
      <c r="G3081">
        <f t="shared" si="3"/>
        <v>2020</v>
      </c>
      <c r="H3081" s="37">
        <f t="shared" si="4"/>
        <v>43984</v>
      </c>
    </row>
    <row r="3082">
      <c r="A3082" s="31">
        <v>43985.0</v>
      </c>
      <c r="B3082" s="39" t="s">
        <v>174</v>
      </c>
      <c r="C3082" s="33" t="s">
        <v>6</v>
      </c>
      <c r="D3082" s="34">
        <v>2662.0</v>
      </c>
      <c r="E3082" s="35" t="str">
        <f t="shared" si="1"/>
        <v>2020-23</v>
      </c>
      <c r="F3082" s="36">
        <f t="shared" si="2"/>
        <v>23</v>
      </c>
      <c r="G3082">
        <f t="shared" si="3"/>
        <v>2020</v>
      </c>
      <c r="H3082" s="37">
        <f t="shared" si="4"/>
        <v>43985</v>
      </c>
    </row>
    <row r="3083">
      <c r="A3083" s="31">
        <v>43985.0</v>
      </c>
      <c r="B3083" s="39" t="s">
        <v>174</v>
      </c>
      <c r="C3083" s="33" t="s">
        <v>4</v>
      </c>
      <c r="D3083" s="40">
        <v>205.0</v>
      </c>
      <c r="E3083" s="35" t="str">
        <f t="shared" si="1"/>
        <v>2020-23</v>
      </c>
      <c r="F3083" s="36">
        <f t="shared" si="2"/>
        <v>23</v>
      </c>
      <c r="G3083">
        <f t="shared" si="3"/>
        <v>2020</v>
      </c>
      <c r="H3083" s="37">
        <f t="shared" si="4"/>
        <v>43985</v>
      </c>
    </row>
    <row r="3084">
      <c r="A3084" s="31">
        <v>43985.0</v>
      </c>
      <c r="B3084" s="39" t="s">
        <v>174</v>
      </c>
      <c r="C3084" s="33" t="s">
        <v>5</v>
      </c>
      <c r="D3084" s="40">
        <v>695.0</v>
      </c>
      <c r="E3084" s="35" t="str">
        <f t="shared" si="1"/>
        <v>2020-23</v>
      </c>
      <c r="F3084" s="36">
        <f t="shared" si="2"/>
        <v>23</v>
      </c>
      <c r="G3084">
        <f t="shared" si="3"/>
        <v>2020</v>
      </c>
      <c r="H3084" s="37">
        <f t="shared" si="4"/>
        <v>43985</v>
      </c>
    </row>
    <row r="3085">
      <c r="A3085" s="31">
        <v>43985.0</v>
      </c>
      <c r="B3085" s="39" t="s">
        <v>174</v>
      </c>
      <c r="C3085" s="39" t="s">
        <v>3</v>
      </c>
      <c r="D3085" s="34">
        <v>9881.0</v>
      </c>
      <c r="E3085" s="35" t="str">
        <f t="shared" si="1"/>
        <v>2020-23</v>
      </c>
      <c r="F3085" s="36">
        <f t="shared" si="2"/>
        <v>23</v>
      </c>
      <c r="G3085">
        <f t="shared" si="3"/>
        <v>2020</v>
      </c>
      <c r="H3085" s="37">
        <f t="shared" si="4"/>
        <v>43985</v>
      </c>
    </row>
    <row r="3086">
      <c r="A3086" s="31">
        <v>43986.0</v>
      </c>
      <c r="B3086" s="39" t="s">
        <v>174</v>
      </c>
      <c r="C3086" s="33" t="s">
        <v>6</v>
      </c>
      <c r="D3086" s="34">
        <v>2654.0</v>
      </c>
      <c r="E3086" s="35" t="str">
        <f t="shared" si="1"/>
        <v>2020-23</v>
      </c>
      <c r="F3086" s="36">
        <f t="shared" si="2"/>
        <v>23</v>
      </c>
      <c r="G3086">
        <f t="shared" si="3"/>
        <v>2020</v>
      </c>
      <c r="H3086" s="37">
        <f t="shared" si="4"/>
        <v>43986</v>
      </c>
    </row>
    <row r="3087">
      <c r="A3087" s="31">
        <v>43986.0</v>
      </c>
      <c r="B3087" s="39" t="s">
        <v>174</v>
      </c>
      <c r="C3087" s="33" t="s">
        <v>4</v>
      </c>
      <c r="D3087" s="40">
        <v>229.0</v>
      </c>
      <c r="E3087" s="35" t="str">
        <f t="shared" si="1"/>
        <v>2020-23</v>
      </c>
      <c r="F3087" s="36">
        <f t="shared" si="2"/>
        <v>23</v>
      </c>
      <c r="G3087">
        <f t="shared" si="3"/>
        <v>2020</v>
      </c>
      <c r="H3087" s="37">
        <f t="shared" si="4"/>
        <v>43986</v>
      </c>
    </row>
    <row r="3088">
      <c r="A3088" s="31">
        <v>43986.0</v>
      </c>
      <c r="B3088" s="39" t="s">
        <v>174</v>
      </c>
      <c r="C3088" s="33" t="s">
        <v>5</v>
      </c>
      <c r="D3088" s="40">
        <v>703.0</v>
      </c>
      <c r="E3088" s="35" t="str">
        <f t="shared" si="1"/>
        <v>2020-23</v>
      </c>
      <c r="F3088" s="36">
        <f t="shared" si="2"/>
        <v>23</v>
      </c>
      <c r="G3088">
        <f t="shared" si="3"/>
        <v>2020</v>
      </c>
      <c r="H3088" s="37">
        <f t="shared" si="4"/>
        <v>43986</v>
      </c>
    </row>
    <row r="3089">
      <c r="A3089" s="31">
        <v>43986.0</v>
      </c>
      <c r="B3089" s="39" t="s">
        <v>174</v>
      </c>
      <c r="C3089" s="39" t="s">
        <v>3</v>
      </c>
      <c r="D3089" s="34">
        <v>9945.0</v>
      </c>
      <c r="E3089" s="35" t="str">
        <f t="shared" si="1"/>
        <v>2020-23</v>
      </c>
      <c r="F3089" s="36">
        <f t="shared" si="2"/>
        <v>23</v>
      </c>
      <c r="G3089">
        <f t="shared" si="3"/>
        <v>2020</v>
      </c>
      <c r="H3089" s="37">
        <f t="shared" si="4"/>
        <v>43986</v>
      </c>
    </row>
    <row r="3090">
      <c r="A3090" s="31">
        <v>43987.0</v>
      </c>
      <c r="B3090" s="39" t="s">
        <v>174</v>
      </c>
      <c r="C3090" s="33" t="s">
        <v>6</v>
      </c>
      <c r="D3090" s="34">
        <v>2867.0</v>
      </c>
      <c r="E3090" s="35" t="str">
        <f t="shared" si="1"/>
        <v>2020-23</v>
      </c>
      <c r="F3090" s="36">
        <f t="shared" si="2"/>
        <v>23</v>
      </c>
      <c r="G3090">
        <f t="shared" si="3"/>
        <v>2020</v>
      </c>
      <c r="H3090" s="37">
        <f t="shared" si="4"/>
        <v>43987</v>
      </c>
    </row>
    <row r="3091">
      <c r="A3091" s="31">
        <v>43987.0</v>
      </c>
      <c r="B3091" s="39" t="s">
        <v>174</v>
      </c>
      <c r="C3091" s="33" t="s">
        <v>4</v>
      </c>
      <c r="D3091" s="40">
        <v>379.0</v>
      </c>
      <c r="E3091" s="35" t="str">
        <f t="shared" si="1"/>
        <v>2020-23</v>
      </c>
      <c r="F3091" s="36">
        <f t="shared" si="2"/>
        <v>23</v>
      </c>
      <c r="G3091">
        <f t="shared" si="3"/>
        <v>2020</v>
      </c>
      <c r="H3091" s="37">
        <f t="shared" si="4"/>
        <v>43987</v>
      </c>
    </row>
    <row r="3092">
      <c r="A3092" s="31">
        <v>43987.0</v>
      </c>
      <c r="B3092" s="39" t="s">
        <v>174</v>
      </c>
      <c r="C3092" s="33" t="s">
        <v>5</v>
      </c>
      <c r="D3092" s="40">
        <v>569.0</v>
      </c>
      <c r="E3092" s="35" t="str">
        <f t="shared" si="1"/>
        <v>2020-23</v>
      </c>
      <c r="F3092" s="36">
        <f t="shared" si="2"/>
        <v>23</v>
      </c>
      <c r="G3092">
        <f t="shared" si="3"/>
        <v>2020</v>
      </c>
      <c r="H3092" s="37">
        <f t="shared" si="4"/>
        <v>43987</v>
      </c>
    </row>
    <row r="3093">
      <c r="A3093" s="31">
        <v>43987.0</v>
      </c>
      <c r="B3093" s="39" t="s">
        <v>174</v>
      </c>
      <c r="C3093" s="39" t="s">
        <v>3</v>
      </c>
      <c r="D3093" s="34">
        <v>10284.0</v>
      </c>
      <c r="E3093" s="35" t="str">
        <f t="shared" si="1"/>
        <v>2020-23</v>
      </c>
      <c r="F3093" s="36">
        <f t="shared" si="2"/>
        <v>23</v>
      </c>
      <c r="G3093">
        <f t="shared" si="3"/>
        <v>2020</v>
      </c>
      <c r="H3093" s="37">
        <f t="shared" si="4"/>
        <v>43987</v>
      </c>
    </row>
    <row r="3094">
      <c r="A3094" s="31">
        <v>43988.0</v>
      </c>
      <c r="B3094" s="39" t="s">
        <v>174</v>
      </c>
      <c r="C3094" s="33" t="s">
        <v>6</v>
      </c>
      <c r="D3094" s="34">
        <v>2875.0</v>
      </c>
      <c r="E3094" s="35" t="str">
        <f t="shared" si="1"/>
        <v>2020-23</v>
      </c>
      <c r="F3094" s="36">
        <f t="shared" si="2"/>
        <v>23</v>
      </c>
      <c r="G3094">
        <f t="shared" si="3"/>
        <v>2020</v>
      </c>
      <c r="H3094" s="37">
        <f t="shared" si="4"/>
        <v>43988</v>
      </c>
    </row>
    <row r="3095">
      <c r="A3095" s="31">
        <v>43988.0</v>
      </c>
      <c r="B3095" s="39" t="s">
        <v>174</v>
      </c>
      <c r="C3095" s="33" t="s">
        <v>4</v>
      </c>
      <c r="D3095" s="40">
        <v>292.0</v>
      </c>
      <c r="E3095" s="35" t="str">
        <f t="shared" si="1"/>
        <v>2020-23</v>
      </c>
      <c r="F3095" s="36">
        <f t="shared" si="2"/>
        <v>23</v>
      </c>
      <c r="G3095">
        <f t="shared" si="3"/>
        <v>2020</v>
      </c>
      <c r="H3095" s="37">
        <f t="shared" si="4"/>
        <v>43988</v>
      </c>
    </row>
    <row r="3096">
      <c r="A3096" s="31">
        <v>43988.0</v>
      </c>
      <c r="B3096" s="39" t="s">
        <v>174</v>
      </c>
      <c r="C3096" s="33" t="s">
        <v>5</v>
      </c>
      <c r="D3096" s="40">
        <v>592.0</v>
      </c>
      <c r="E3096" s="35" t="str">
        <f t="shared" si="1"/>
        <v>2020-23</v>
      </c>
      <c r="F3096" s="36">
        <f t="shared" si="2"/>
        <v>23</v>
      </c>
      <c r="G3096">
        <f t="shared" si="3"/>
        <v>2020</v>
      </c>
      <c r="H3096" s="37">
        <f t="shared" si="4"/>
        <v>43988</v>
      </c>
    </row>
    <row r="3097">
      <c r="A3097" s="31">
        <v>43988.0</v>
      </c>
      <c r="B3097" s="39" t="s">
        <v>174</v>
      </c>
      <c r="C3097" s="39" t="s">
        <v>3</v>
      </c>
      <c r="D3097" s="34">
        <v>10608.0</v>
      </c>
      <c r="E3097" s="35" t="str">
        <f t="shared" si="1"/>
        <v>2020-23</v>
      </c>
      <c r="F3097" s="36">
        <f t="shared" si="2"/>
        <v>23</v>
      </c>
      <c r="G3097">
        <f t="shared" si="3"/>
        <v>2020</v>
      </c>
      <c r="H3097" s="37">
        <f t="shared" si="4"/>
        <v>43988</v>
      </c>
    </row>
    <row r="3098">
      <c r="A3098" s="31">
        <v>43989.0</v>
      </c>
      <c r="B3098" s="39" t="s">
        <v>174</v>
      </c>
      <c r="C3098" s="33" t="s">
        <v>6</v>
      </c>
      <c r="D3098" s="34">
        <v>3088.0</v>
      </c>
      <c r="E3098" s="35" t="str">
        <f t="shared" si="1"/>
        <v>2020-24</v>
      </c>
      <c r="F3098" s="36">
        <f t="shared" si="2"/>
        <v>24</v>
      </c>
      <c r="G3098">
        <f t="shared" si="3"/>
        <v>2020</v>
      </c>
      <c r="H3098" s="37">
        <f t="shared" si="4"/>
        <v>43989</v>
      </c>
    </row>
    <row r="3099">
      <c r="A3099" s="31">
        <v>43989.0</v>
      </c>
      <c r="B3099" s="39" t="s">
        <v>174</v>
      </c>
      <c r="C3099" s="33" t="s">
        <v>4</v>
      </c>
      <c r="D3099" s="40">
        <v>292.0</v>
      </c>
      <c r="E3099" s="35" t="str">
        <f t="shared" si="1"/>
        <v>2020-24</v>
      </c>
      <c r="F3099" s="36">
        <f t="shared" si="2"/>
        <v>24</v>
      </c>
      <c r="G3099">
        <f t="shared" si="3"/>
        <v>2020</v>
      </c>
      <c r="H3099" s="37">
        <f t="shared" si="4"/>
        <v>43989</v>
      </c>
    </row>
    <row r="3100">
      <c r="A3100" s="31">
        <v>43989.0</v>
      </c>
      <c r="B3100" s="39" t="s">
        <v>174</v>
      </c>
      <c r="C3100" s="33" t="s">
        <v>5</v>
      </c>
      <c r="D3100" s="40">
        <v>861.0</v>
      </c>
      <c r="E3100" s="35" t="str">
        <f t="shared" si="1"/>
        <v>2020-24</v>
      </c>
      <c r="F3100" s="36">
        <f t="shared" si="2"/>
        <v>24</v>
      </c>
      <c r="G3100">
        <f t="shared" si="3"/>
        <v>2020</v>
      </c>
      <c r="H3100" s="37">
        <f t="shared" si="4"/>
        <v>43989</v>
      </c>
    </row>
    <row r="3101">
      <c r="A3101" s="31">
        <v>43989.0</v>
      </c>
      <c r="B3101" s="39" t="s">
        <v>174</v>
      </c>
      <c r="C3101" s="39" t="s">
        <v>3</v>
      </c>
      <c r="D3101" s="34">
        <v>10379.0</v>
      </c>
      <c r="E3101" s="35" t="str">
        <f t="shared" si="1"/>
        <v>2020-24</v>
      </c>
      <c r="F3101" s="36">
        <f t="shared" si="2"/>
        <v>24</v>
      </c>
      <c r="G3101">
        <f t="shared" si="3"/>
        <v>2020</v>
      </c>
      <c r="H3101" s="37">
        <f t="shared" si="4"/>
        <v>43989</v>
      </c>
    </row>
    <row r="3102">
      <c r="A3102" s="31">
        <v>43990.0</v>
      </c>
      <c r="B3102" s="39" t="s">
        <v>174</v>
      </c>
      <c r="C3102" s="33" t="s">
        <v>6</v>
      </c>
      <c r="D3102" s="34">
        <v>3238.0</v>
      </c>
      <c r="E3102" s="35" t="str">
        <f t="shared" si="1"/>
        <v>2020-24</v>
      </c>
      <c r="F3102" s="36">
        <f t="shared" si="2"/>
        <v>24</v>
      </c>
      <c r="G3102">
        <f t="shared" si="3"/>
        <v>2020</v>
      </c>
      <c r="H3102" s="37">
        <f t="shared" si="4"/>
        <v>43990</v>
      </c>
    </row>
    <row r="3103">
      <c r="A3103" s="31">
        <v>43990.0</v>
      </c>
      <c r="B3103" s="39" t="s">
        <v>174</v>
      </c>
      <c r="C3103" s="33" t="s">
        <v>4</v>
      </c>
      <c r="D3103" s="40">
        <v>292.0</v>
      </c>
      <c r="E3103" s="35" t="str">
        <f t="shared" si="1"/>
        <v>2020-24</v>
      </c>
      <c r="F3103" s="36">
        <f t="shared" si="2"/>
        <v>24</v>
      </c>
      <c r="G3103">
        <f t="shared" si="3"/>
        <v>2020</v>
      </c>
      <c r="H3103" s="37">
        <f t="shared" si="4"/>
        <v>43990</v>
      </c>
    </row>
    <row r="3104">
      <c r="A3104" s="31">
        <v>43990.0</v>
      </c>
      <c r="B3104" s="39" t="s">
        <v>174</v>
      </c>
      <c r="C3104" s="33" t="s">
        <v>5</v>
      </c>
      <c r="D3104" s="40">
        <v>814.0</v>
      </c>
      <c r="E3104" s="35" t="str">
        <f t="shared" si="1"/>
        <v>2020-24</v>
      </c>
      <c r="F3104" s="36">
        <f t="shared" si="2"/>
        <v>24</v>
      </c>
      <c r="G3104">
        <f t="shared" si="3"/>
        <v>2020</v>
      </c>
      <c r="H3104" s="37">
        <f t="shared" si="4"/>
        <v>43990</v>
      </c>
    </row>
    <row r="3105">
      <c r="A3105" s="31">
        <v>43990.0</v>
      </c>
      <c r="B3105" s="39" t="s">
        <v>174</v>
      </c>
      <c r="C3105" s="39" t="s">
        <v>3</v>
      </c>
      <c r="D3105" s="34">
        <v>10940.0</v>
      </c>
      <c r="E3105" s="35" t="str">
        <f t="shared" si="1"/>
        <v>2020-24</v>
      </c>
      <c r="F3105" s="36">
        <f t="shared" si="2"/>
        <v>24</v>
      </c>
      <c r="G3105">
        <f t="shared" si="3"/>
        <v>2020</v>
      </c>
      <c r="H3105" s="37">
        <f t="shared" si="4"/>
        <v>43990</v>
      </c>
    </row>
    <row r="3106">
      <c r="A3106" s="31">
        <v>43991.0</v>
      </c>
      <c r="B3106" s="39" t="s">
        <v>174</v>
      </c>
      <c r="C3106" s="33" t="s">
        <v>6</v>
      </c>
      <c r="D3106" s="34">
        <v>3270.0</v>
      </c>
      <c r="E3106" s="35" t="str">
        <f t="shared" si="1"/>
        <v>2020-24</v>
      </c>
      <c r="F3106" s="36">
        <f t="shared" si="2"/>
        <v>24</v>
      </c>
      <c r="G3106">
        <f t="shared" si="3"/>
        <v>2020</v>
      </c>
      <c r="H3106" s="37">
        <f t="shared" si="4"/>
        <v>43991</v>
      </c>
    </row>
    <row r="3107">
      <c r="A3107" s="31">
        <v>43991.0</v>
      </c>
      <c r="B3107" s="39" t="s">
        <v>174</v>
      </c>
      <c r="C3107" s="33" t="s">
        <v>4</v>
      </c>
      <c r="D3107" s="40">
        <v>332.0</v>
      </c>
      <c r="E3107" s="35" t="str">
        <f t="shared" si="1"/>
        <v>2020-24</v>
      </c>
      <c r="F3107" s="36">
        <f t="shared" si="2"/>
        <v>24</v>
      </c>
      <c r="G3107">
        <f t="shared" si="3"/>
        <v>2020</v>
      </c>
      <c r="H3107" s="37">
        <f t="shared" si="4"/>
        <v>43991</v>
      </c>
    </row>
    <row r="3108">
      <c r="A3108" s="31">
        <v>43991.0</v>
      </c>
      <c r="B3108" s="39" t="s">
        <v>174</v>
      </c>
      <c r="C3108" s="33" t="s">
        <v>5</v>
      </c>
      <c r="D3108" s="40">
        <v>719.0</v>
      </c>
      <c r="E3108" s="35" t="str">
        <f t="shared" si="1"/>
        <v>2020-24</v>
      </c>
      <c r="F3108" s="36">
        <f t="shared" si="2"/>
        <v>24</v>
      </c>
      <c r="G3108">
        <f t="shared" si="3"/>
        <v>2020</v>
      </c>
      <c r="H3108" s="37">
        <f t="shared" si="4"/>
        <v>43991</v>
      </c>
    </row>
    <row r="3109">
      <c r="A3109" s="31">
        <v>43991.0</v>
      </c>
      <c r="B3109" s="39" t="s">
        <v>174</v>
      </c>
      <c r="C3109" s="39" t="s">
        <v>3</v>
      </c>
      <c r="D3109" s="34">
        <v>11817.0</v>
      </c>
      <c r="E3109" s="35" t="str">
        <f t="shared" si="1"/>
        <v>2020-24</v>
      </c>
      <c r="F3109" s="36">
        <f t="shared" si="2"/>
        <v>24</v>
      </c>
      <c r="G3109">
        <f t="shared" si="3"/>
        <v>2020</v>
      </c>
      <c r="H3109" s="37">
        <f t="shared" si="4"/>
        <v>43991</v>
      </c>
    </row>
    <row r="3110">
      <c r="A3110" s="31">
        <v>43992.0</v>
      </c>
      <c r="B3110" s="39" t="s">
        <v>174</v>
      </c>
      <c r="C3110" s="33" t="s">
        <v>6</v>
      </c>
      <c r="D3110" s="34">
        <v>3341.0</v>
      </c>
      <c r="E3110" s="35" t="str">
        <f t="shared" si="1"/>
        <v>2020-24</v>
      </c>
      <c r="F3110" s="36">
        <f t="shared" si="2"/>
        <v>24</v>
      </c>
      <c r="G3110">
        <f t="shared" si="3"/>
        <v>2020</v>
      </c>
      <c r="H3110" s="37">
        <f t="shared" si="4"/>
        <v>43992</v>
      </c>
    </row>
    <row r="3111">
      <c r="A3111" s="31">
        <v>43992.0</v>
      </c>
      <c r="B3111" s="39" t="s">
        <v>174</v>
      </c>
      <c r="C3111" s="33" t="s">
        <v>4</v>
      </c>
      <c r="D3111" s="40">
        <v>269.0</v>
      </c>
      <c r="E3111" s="35" t="str">
        <f t="shared" si="1"/>
        <v>2020-24</v>
      </c>
      <c r="F3111" s="36">
        <f t="shared" si="2"/>
        <v>24</v>
      </c>
      <c r="G3111">
        <f t="shared" si="3"/>
        <v>2020</v>
      </c>
      <c r="H3111" s="37">
        <f t="shared" si="4"/>
        <v>43992</v>
      </c>
    </row>
    <row r="3112">
      <c r="A3112" s="31">
        <v>43992.0</v>
      </c>
      <c r="B3112" s="39" t="s">
        <v>174</v>
      </c>
      <c r="C3112" s="33" t="s">
        <v>5</v>
      </c>
      <c r="D3112" s="40">
        <v>758.0</v>
      </c>
      <c r="E3112" s="35" t="str">
        <f t="shared" si="1"/>
        <v>2020-24</v>
      </c>
      <c r="F3112" s="36">
        <f t="shared" si="2"/>
        <v>24</v>
      </c>
      <c r="G3112">
        <f t="shared" si="3"/>
        <v>2020</v>
      </c>
      <c r="H3112" s="37">
        <f t="shared" si="4"/>
        <v>43992</v>
      </c>
    </row>
    <row r="3113">
      <c r="A3113" s="31">
        <v>43992.0</v>
      </c>
      <c r="B3113" s="39" t="s">
        <v>174</v>
      </c>
      <c r="C3113" s="39" t="s">
        <v>3</v>
      </c>
      <c r="D3113" s="34">
        <v>11927.0</v>
      </c>
      <c r="E3113" s="35" t="str">
        <f t="shared" si="1"/>
        <v>2020-24</v>
      </c>
      <c r="F3113" s="36">
        <f t="shared" si="2"/>
        <v>24</v>
      </c>
      <c r="G3113">
        <f t="shared" si="3"/>
        <v>2020</v>
      </c>
      <c r="H3113" s="37">
        <f t="shared" si="4"/>
        <v>43992</v>
      </c>
    </row>
    <row r="3114">
      <c r="A3114" s="31">
        <v>43993.0</v>
      </c>
      <c r="B3114" s="39" t="s">
        <v>174</v>
      </c>
      <c r="C3114" s="33" t="s">
        <v>6</v>
      </c>
      <c r="D3114" s="34">
        <v>3159.0</v>
      </c>
      <c r="E3114" s="35" t="str">
        <f t="shared" si="1"/>
        <v>2020-24</v>
      </c>
      <c r="F3114" s="36">
        <f t="shared" si="2"/>
        <v>24</v>
      </c>
      <c r="G3114">
        <f t="shared" si="3"/>
        <v>2020</v>
      </c>
      <c r="H3114" s="37">
        <f t="shared" si="4"/>
        <v>43993</v>
      </c>
    </row>
    <row r="3115">
      <c r="A3115" s="31">
        <v>43993.0</v>
      </c>
      <c r="B3115" s="39" t="s">
        <v>174</v>
      </c>
      <c r="C3115" s="33" t="s">
        <v>4</v>
      </c>
      <c r="D3115" s="40">
        <v>316.0</v>
      </c>
      <c r="E3115" s="35" t="str">
        <f t="shared" si="1"/>
        <v>2020-24</v>
      </c>
      <c r="F3115" s="36">
        <f t="shared" si="2"/>
        <v>24</v>
      </c>
      <c r="G3115">
        <f t="shared" si="3"/>
        <v>2020</v>
      </c>
      <c r="H3115" s="37">
        <f t="shared" si="4"/>
        <v>43993</v>
      </c>
    </row>
    <row r="3116">
      <c r="A3116" s="31">
        <v>43993.0</v>
      </c>
      <c r="B3116" s="39" t="s">
        <v>174</v>
      </c>
      <c r="C3116" s="33" t="s">
        <v>5</v>
      </c>
      <c r="D3116" s="40">
        <v>861.0</v>
      </c>
      <c r="E3116" s="35" t="str">
        <f t="shared" si="1"/>
        <v>2020-24</v>
      </c>
      <c r="F3116" s="36">
        <f t="shared" si="2"/>
        <v>24</v>
      </c>
      <c r="G3116">
        <f t="shared" si="3"/>
        <v>2020</v>
      </c>
      <c r="H3116" s="37">
        <f t="shared" si="4"/>
        <v>43993</v>
      </c>
    </row>
    <row r="3117">
      <c r="A3117" s="31">
        <v>43993.0</v>
      </c>
      <c r="B3117" s="39" t="s">
        <v>174</v>
      </c>
      <c r="C3117" s="39" t="s">
        <v>3</v>
      </c>
      <c r="D3117" s="34">
        <v>10837.0</v>
      </c>
      <c r="E3117" s="35" t="str">
        <f t="shared" si="1"/>
        <v>2020-24</v>
      </c>
      <c r="F3117" s="36">
        <f t="shared" si="2"/>
        <v>24</v>
      </c>
      <c r="G3117">
        <f t="shared" si="3"/>
        <v>2020</v>
      </c>
      <c r="H3117" s="37">
        <f t="shared" si="4"/>
        <v>43993</v>
      </c>
    </row>
    <row r="3118">
      <c r="A3118" s="31">
        <v>43994.0</v>
      </c>
      <c r="B3118" s="39" t="s">
        <v>174</v>
      </c>
      <c r="C3118" s="33" t="s">
        <v>6</v>
      </c>
      <c r="D3118" s="34">
        <v>2472.0</v>
      </c>
      <c r="E3118" s="35" t="str">
        <f t="shared" si="1"/>
        <v>2020-24</v>
      </c>
      <c r="F3118" s="36">
        <f t="shared" si="2"/>
        <v>24</v>
      </c>
      <c r="G3118">
        <f t="shared" si="3"/>
        <v>2020</v>
      </c>
      <c r="H3118" s="37">
        <f t="shared" si="4"/>
        <v>43994</v>
      </c>
    </row>
    <row r="3119">
      <c r="A3119" s="31">
        <v>43994.0</v>
      </c>
      <c r="B3119" s="39" t="s">
        <v>174</v>
      </c>
      <c r="C3119" s="33" t="s">
        <v>4</v>
      </c>
      <c r="D3119" s="40">
        <v>269.0</v>
      </c>
      <c r="E3119" s="35" t="str">
        <f t="shared" si="1"/>
        <v>2020-24</v>
      </c>
      <c r="F3119" s="36">
        <f t="shared" si="2"/>
        <v>24</v>
      </c>
      <c r="G3119">
        <f t="shared" si="3"/>
        <v>2020</v>
      </c>
      <c r="H3119" s="37">
        <f t="shared" si="4"/>
        <v>43994</v>
      </c>
    </row>
    <row r="3120">
      <c r="A3120" s="31">
        <v>43994.0</v>
      </c>
      <c r="B3120" s="39" t="s">
        <v>174</v>
      </c>
      <c r="C3120" s="33" t="s">
        <v>5</v>
      </c>
      <c r="D3120" s="40">
        <v>900.0</v>
      </c>
      <c r="E3120" s="35" t="str">
        <f t="shared" si="1"/>
        <v>2020-24</v>
      </c>
      <c r="F3120" s="36">
        <f t="shared" si="2"/>
        <v>24</v>
      </c>
      <c r="G3120">
        <f t="shared" si="3"/>
        <v>2020</v>
      </c>
      <c r="H3120" s="37">
        <f t="shared" si="4"/>
        <v>43994</v>
      </c>
    </row>
    <row r="3121">
      <c r="A3121" s="31">
        <v>43994.0</v>
      </c>
      <c r="B3121" s="39" t="s">
        <v>174</v>
      </c>
      <c r="C3121" s="39" t="s">
        <v>3</v>
      </c>
      <c r="D3121" s="34">
        <v>9810.0</v>
      </c>
      <c r="E3121" s="35" t="str">
        <f t="shared" si="1"/>
        <v>2020-24</v>
      </c>
      <c r="F3121" s="36">
        <f t="shared" si="2"/>
        <v>24</v>
      </c>
      <c r="G3121">
        <f t="shared" si="3"/>
        <v>2020</v>
      </c>
      <c r="H3121" s="37">
        <f t="shared" si="4"/>
        <v>43994</v>
      </c>
    </row>
    <row r="3122">
      <c r="A3122" s="31">
        <v>43995.0</v>
      </c>
      <c r="B3122" s="39" t="s">
        <v>174</v>
      </c>
      <c r="C3122" s="33" t="s">
        <v>6</v>
      </c>
      <c r="D3122" s="34">
        <v>2670.0</v>
      </c>
      <c r="E3122" s="35" t="str">
        <f t="shared" si="1"/>
        <v>2020-24</v>
      </c>
      <c r="F3122" s="36">
        <f t="shared" si="2"/>
        <v>24</v>
      </c>
      <c r="G3122">
        <f t="shared" si="3"/>
        <v>2020</v>
      </c>
      <c r="H3122" s="37">
        <f t="shared" si="4"/>
        <v>43995</v>
      </c>
    </row>
    <row r="3123">
      <c r="A3123" s="31">
        <v>43995.0</v>
      </c>
      <c r="B3123" s="39" t="s">
        <v>174</v>
      </c>
      <c r="C3123" s="33" t="s">
        <v>4</v>
      </c>
      <c r="D3123" s="40">
        <v>276.0</v>
      </c>
      <c r="E3123" s="35" t="str">
        <f t="shared" si="1"/>
        <v>2020-24</v>
      </c>
      <c r="F3123" s="36">
        <f t="shared" si="2"/>
        <v>24</v>
      </c>
      <c r="G3123">
        <f t="shared" si="3"/>
        <v>2020</v>
      </c>
      <c r="H3123" s="37">
        <f t="shared" si="4"/>
        <v>43995</v>
      </c>
    </row>
    <row r="3124">
      <c r="A3124" s="31">
        <v>43995.0</v>
      </c>
      <c r="B3124" s="39" t="s">
        <v>174</v>
      </c>
      <c r="C3124" s="33" t="s">
        <v>5</v>
      </c>
      <c r="D3124" s="40">
        <v>616.0</v>
      </c>
      <c r="E3124" s="35" t="str">
        <f t="shared" si="1"/>
        <v>2020-24</v>
      </c>
      <c r="F3124" s="36">
        <f t="shared" si="2"/>
        <v>24</v>
      </c>
      <c r="G3124">
        <f t="shared" si="3"/>
        <v>2020</v>
      </c>
      <c r="H3124" s="37">
        <f t="shared" si="4"/>
        <v>43995</v>
      </c>
    </row>
    <row r="3125">
      <c r="A3125" s="31">
        <v>43995.0</v>
      </c>
      <c r="B3125" s="39" t="s">
        <v>174</v>
      </c>
      <c r="C3125" s="39" t="s">
        <v>3</v>
      </c>
      <c r="D3125" s="34">
        <v>9265.0</v>
      </c>
      <c r="E3125" s="35" t="str">
        <f t="shared" si="1"/>
        <v>2020-24</v>
      </c>
      <c r="F3125" s="36">
        <f t="shared" si="2"/>
        <v>24</v>
      </c>
      <c r="G3125">
        <f t="shared" si="3"/>
        <v>2020</v>
      </c>
      <c r="H3125" s="37">
        <f t="shared" si="4"/>
        <v>43995</v>
      </c>
    </row>
    <row r="3126">
      <c r="A3126" s="31">
        <v>43996.0</v>
      </c>
      <c r="B3126" s="39" t="s">
        <v>174</v>
      </c>
      <c r="C3126" s="33" t="s">
        <v>6</v>
      </c>
      <c r="D3126" s="34">
        <v>2733.0</v>
      </c>
      <c r="E3126" s="35" t="str">
        <f t="shared" si="1"/>
        <v>2020-25</v>
      </c>
      <c r="F3126" s="36">
        <f t="shared" si="2"/>
        <v>25</v>
      </c>
      <c r="G3126">
        <f t="shared" si="3"/>
        <v>2020</v>
      </c>
      <c r="H3126" s="37">
        <f t="shared" si="4"/>
        <v>43996</v>
      </c>
    </row>
    <row r="3127">
      <c r="A3127" s="31">
        <v>43996.0</v>
      </c>
      <c r="B3127" s="39" t="s">
        <v>174</v>
      </c>
      <c r="C3127" s="33" t="s">
        <v>4</v>
      </c>
      <c r="D3127" s="40">
        <v>284.0</v>
      </c>
      <c r="E3127" s="35" t="str">
        <f t="shared" si="1"/>
        <v>2020-25</v>
      </c>
      <c r="F3127" s="36">
        <f t="shared" si="2"/>
        <v>25</v>
      </c>
      <c r="G3127">
        <f t="shared" si="3"/>
        <v>2020</v>
      </c>
      <c r="H3127" s="37">
        <f t="shared" si="4"/>
        <v>43996</v>
      </c>
    </row>
    <row r="3128">
      <c r="A3128" s="31">
        <v>43996.0</v>
      </c>
      <c r="B3128" s="39" t="s">
        <v>174</v>
      </c>
      <c r="C3128" s="33" t="s">
        <v>5</v>
      </c>
      <c r="D3128" s="40">
        <v>529.0</v>
      </c>
      <c r="E3128" s="35" t="str">
        <f t="shared" si="1"/>
        <v>2020-25</v>
      </c>
      <c r="F3128" s="36">
        <f t="shared" si="2"/>
        <v>25</v>
      </c>
      <c r="G3128">
        <f t="shared" si="3"/>
        <v>2020</v>
      </c>
      <c r="H3128" s="37">
        <f t="shared" si="4"/>
        <v>43996</v>
      </c>
    </row>
    <row r="3129">
      <c r="A3129" s="31">
        <v>43996.0</v>
      </c>
      <c r="B3129" s="39" t="s">
        <v>174</v>
      </c>
      <c r="C3129" s="39" t="s">
        <v>3</v>
      </c>
      <c r="D3129" s="34">
        <v>9494.0</v>
      </c>
      <c r="E3129" s="35" t="str">
        <f t="shared" si="1"/>
        <v>2020-25</v>
      </c>
      <c r="F3129" s="36">
        <f t="shared" si="2"/>
        <v>25</v>
      </c>
      <c r="G3129">
        <f t="shared" si="3"/>
        <v>2020</v>
      </c>
      <c r="H3129" s="37">
        <f t="shared" si="4"/>
        <v>43996</v>
      </c>
    </row>
    <row r="3130">
      <c r="A3130" s="31">
        <v>43997.0</v>
      </c>
      <c r="B3130" s="39" t="s">
        <v>174</v>
      </c>
      <c r="C3130" s="33" t="s">
        <v>6</v>
      </c>
      <c r="D3130" s="34">
        <v>2543.0</v>
      </c>
      <c r="E3130" s="35" t="str">
        <f t="shared" si="1"/>
        <v>2020-25</v>
      </c>
      <c r="F3130" s="36">
        <f t="shared" si="2"/>
        <v>25</v>
      </c>
      <c r="G3130">
        <f t="shared" si="3"/>
        <v>2020</v>
      </c>
      <c r="H3130" s="37">
        <f t="shared" si="4"/>
        <v>43997</v>
      </c>
    </row>
    <row r="3131">
      <c r="A3131" s="31">
        <v>43997.0</v>
      </c>
      <c r="B3131" s="39" t="s">
        <v>174</v>
      </c>
      <c r="C3131" s="33" t="s">
        <v>4</v>
      </c>
      <c r="D3131" s="40">
        <v>276.0</v>
      </c>
      <c r="E3131" s="35" t="str">
        <f t="shared" si="1"/>
        <v>2020-25</v>
      </c>
      <c r="F3131" s="36">
        <f t="shared" si="2"/>
        <v>25</v>
      </c>
      <c r="G3131">
        <f t="shared" si="3"/>
        <v>2020</v>
      </c>
      <c r="H3131" s="37">
        <f t="shared" si="4"/>
        <v>43997</v>
      </c>
    </row>
    <row r="3132">
      <c r="A3132" s="31">
        <v>43997.0</v>
      </c>
      <c r="B3132" s="39" t="s">
        <v>174</v>
      </c>
      <c r="C3132" s="33" t="s">
        <v>5</v>
      </c>
      <c r="D3132" s="40">
        <v>545.0</v>
      </c>
      <c r="E3132" s="35" t="str">
        <f t="shared" si="1"/>
        <v>2020-25</v>
      </c>
      <c r="F3132" s="36">
        <f t="shared" si="2"/>
        <v>25</v>
      </c>
      <c r="G3132">
        <f t="shared" si="3"/>
        <v>2020</v>
      </c>
      <c r="H3132" s="37">
        <f t="shared" si="4"/>
        <v>43997</v>
      </c>
    </row>
    <row r="3133">
      <c r="A3133" s="31">
        <v>43997.0</v>
      </c>
      <c r="B3133" s="39" t="s">
        <v>174</v>
      </c>
      <c r="C3133" s="39" t="s">
        <v>3</v>
      </c>
      <c r="D3133" s="34">
        <v>9471.0</v>
      </c>
      <c r="E3133" s="35" t="str">
        <f t="shared" si="1"/>
        <v>2020-25</v>
      </c>
      <c r="F3133" s="36">
        <f t="shared" si="2"/>
        <v>25</v>
      </c>
      <c r="G3133">
        <f t="shared" si="3"/>
        <v>2020</v>
      </c>
      <c r="H3133" s="37">
        <f t="shared" si="4"/>
        <v>43997</v>
      </c>
    </row>
    <row r="3134">
      <c r="A3134" s="31">
        <v>43998.0</v>
      </c>
      <c r="B3134" s="39" t="s">
        <v>174</v>
      </c>
      <c r="C3134" s="33" t="s">
        <v>6</v>
      </c>
      <c r="D3134" s="34">
        <v>2433.0</v>
      </c>
      <c r="E3134" s="35" t="str">
        <f t="shared" si="1"/>
        <v>2020-25</v>
      </c>
      <c r="F3134" s="36">
        <f t="shared" si="2"/>
        <v>25</v>
      </c>
      <c r="G3134">
        <f t="shared" si="3"/>
        <v>2020</v>
      </c>
      <c r="H3134" s="37">
        <f t="shared" si="4"/>
        <v>43998</v>
      </c>
    </row>
    <row r="3135">
      <c r="A3135" s="31">
        <v>43998.0</v>
      </c>
      <c r="B3135" s="39" t="s">
        <v>174</v>
      </c>
      <c r="C3135" s="33" t="s">
        <v>4</v>
      </c>
      <c r="D3135" s="40">
        <v>284.0</v>
      </c>
      <c r="E3135" s="35" t="str">
        <f t="shared" si="1"/>
        <v>2020-25</v>
      </c>
      <c r="F3135" s="36">
        <f t="shared" si="2"/>
        <v>25</v>
      </c>
      <c r="G3135">
        <f t="shared" si="3"/>
        <v>2020</v>
      </c>
      <c r="H3135" s="37">
        <f t="shared" si="4"/>
        <v>43998</v>
      </c>
    </row>
    <row r="3136">
      <c r="A3136" s="31">
        <v>43998.0</v>
      </c>
      <c r="B3136" s="39" t="s">
        <v>174</v>
      </c>
      <c r="C3136" s="33" t="s">
        <v>5</v>
      </c>
      <c r="D3136" s="40">
        <v>758.0</v>
      </c>
      <c r="E3136" s="35" t="str">
        <f t="shared" si="1"/>
        <v>2020-25</v>
      </c>
      <c r="F3136" s="36">
        <f t="shared" si="2"/>
        <v>25</v>
      </c>
      <c r="G3136">
        <f t="shared" si="3"/>
        <v>2020</v>
      </c>
      <c r="H3136" s="37">
        <f t="shared" si="4"/>
        <v>43998</v>
      </c>
    </row>
    <row r="3137">
      <c r="A3137" s="31">
        <v>43998.0</v>
      </c>
      <c r="B3137" s="39" t="s">
        <v>174</v>
      </c>
      <c r="C3137" s="39" t="s">
        <v>3</v>
      </c>
      <c r="D3137" s="34">
        <v>9605.0</v>
      </c>
      <c r="E3137" s="35" t="str">
        <f t="shared" si="1"/>
        <v>2020-25</v>
      </c>
      <c r="F3137" s="36">
        <f t="shared" si="2"/>
        <v>25</v>
      </c>
      <c r="G3137">
        <f t="shared" si="3"/>
        <v>2020</v>
      </c>
      <c r="H3137" s="37">
        <f t="shared" si="4"/>
        <v>43998</v>
      </c>
    </row>
    <row r="3138">
      <c r="A3138" s="31">
        <v>43999.0</v>
      </c>
      <c r="B3138" s="39" t="s">
        <v>174</v>
      </c>
      <c r="C3138" s="33" t="s">
        <v>6</v>
      </c>
      <c r="D3138" s="34">
        <v>2464.0</v>
      </c>
      <c r="E3138" s="35" t="str">
        <f t="shared" si="1"/>
        <v>2020-25</v>
      </c>
      <c r="F3138" s="36">
        <f t="shared" si="2"/>
        <v>25</v>
      </c>
      <c r="G3138">
        <f t="shared" si="3"/>
        <v>2020</v>
      </c>
      <c r="H3138" s="37">
        <f t="shared" si="4"/>
        <v>43999</v>
      </c>
    </row>
    <row r="3139">
      <c r="A3139" s="31">
        <v>43999.0</v>
      </c>
      <c r="B3139" s="39" t="s">
        <v>174</v>
      </c>
      <c r="C3139" s="33" t="s">
        <v>4</v>
      </c>
      <c r="D3139" s="40">
        <v>253.0</v>
      </c>
      <c r="E3139" s="35" t="str">
        <f t="shared" si="1"/>
        <v>2020-25</v>
      </c>
      <c r="F3139" s="36">
        <f t="shared" si="2"/>
        <v>25</v>
      </c>
      <c r="G3139">
        <f t="shared" si="3"/>
        <v>2020</v>
      </c>
      <c r="H3139" s="37">
        <f t="shared" si="4"/>
        <v>43999</v>
      </c>
    </row>
    <row r="3140">
      <c r="A3140" s="31">
        <v>43999.0</v>
      </c>
      <c r="B3140" s="39" t="s">
        <v>174</v>
      </c>
      <c r="C3140" s="33" t="s">
        <v>5</v>
      </c>
      <c r="D3140" s="40">
        <v>545.0</v>
      </c>
      <c r="E3140" s="35" t="str">
        <f t="shared" si="1"/>
        <v>2020-25</v>
      </c>
      <c r="F3140" s="36">
        <f t="shared" si="2"/>
        <v>25</v>
      </c>
      <c r="G3140">
        <f t="shared" si="3"/>
        <v>2020</v>
      </c>
      <c r="H3140" s="37">
        <f t="shared" si="4"/>
        <v>43999</v>
      </c>
    </row>
    <row r="3141">
      <c r="A3141" s="31">
        <v>43999.0</v>
      </c>
      <c r="B3141" s="39" t="s">
        <v>174</v>
      </c>
      <c r="C3141" s="39" t="s">
        <v>3</v>
      </c>
      <c r="D3141" s="34">
        <v>9668.0</v>
      </c>
      <c r="E3141" s="35" t="str">
        <f t="shared" si="1"/>
        <v>2020-25</v>
      </c>
      <c r="F3141" s="36">
        <f t="shared" si="2"/>
        <v>25</v>
      </c>
      <c r="G3141">
        <f t="shared" si="3"/>
        <v>2020</v>
      </c>
      <c r="H3141" s="37">
        <f t="shared" si="4"/>
        <v>43999</v>
      </c>
    </row>
    <row r="3142">
      <c r="A3142" s="31">
        <v>44000.0</v>
      </c>
      <c r="B3142" s="39" t="s">
        <v>174</v>
      </c>
      <c r="C3142" s="33" t="s">
        <v>6</v>
      </c>
      <c r="D3142" s="34">
        <v>2370.0</v>
      </c>
      <c r="E3142" s="35" t="str">
        <f t="shared" si="1"/>
        <v>2020-25</v>
      </c>
      <c r="F3142" s="36">
        <f t="shared" si="2"/>
        <v>25</v>
      </c>
      <c r="G3142">
        <f t="shared" si="3"/>
        <v>2020</v>
      </c>
      <c r="H3142" s="37">
        <f t="shared" si="4"/>
        <v>44000</v>
      </c>
    </row>
    <row r="3143">
      <c r="A3143" s="31">
        <v>44000.0</v>
      </c>
      <c r="B3143" s="39" t="s">
        <v>174</v>
      </c>
      <c r="C3143" s="33" t="s">
        <v>4</v>
      </c>
      <c r="D3143" s="40">
        <v>229.0</v>
      </c>
      <c r="E3143" s="35" t="str">
        <f t="shared" si="1"/>
        <v>2020-25</v>
      </c>
      <c r="F3143" s="36">
        <f t="shared" si="2"/>
        <v>25</v>
      </c>
      <c r="G3143">
        <f t="shared" si="3"/>
        <v>2020</v>
      </c>
      <c r="H3143" s="37">
        <f t="shared" si="4"/>
        <v>44000</v>
      </c>
    </row>
    <row r="3144">
      <c r="A3144" s="31">
        <v>44000.0</v>
      </c>
      <c r="B3144" s="39" t="s">
        <v>174</v>
      </c>
      <c r="C3144" s="33" t="s">
        <v>5</v>
      </c>
      <c r="D3144" s="40">
        <v>679.0</v>
      </c>
      <c r="E3144" s="35" t="str">
        <f t="shared" si="1"/>
        <v>2020-25</v>
      </c>
      <c r="F3144" s="36">
        <f t="shared" si="2"/>
        <v>25</v>
      </c>
      <c r="G3144">
        <f t="shared" si="3"/>
        <v>2020</v>
      </c>
      <c r="H3144" s="37">
        <f t="shared" si="4"/>
        <v>44000</v>
      </c>
    </row>
    <row r="3145">
      <c r="A3145" s="31">
        <v>44000.0</v>
      </c>
      <c r="B3145" s="39" t="s">
        <v>174</v>
      </c>
      <c r="C3145" s="39" t="s">
        <v>3</v>
      </c>
      <c r="D3145" s="34">
        <v>9494.0</v>
      </c>
      <c r="E3145" s="35" t="str">
        <f t="shared" si="1"/>
        <v>2020-25</v>
      </c>
      <c r="F3145" s="36">
        <f t="shared" si="2"/>
        <v>25</v>
      </c>
      <c r="G3145">
        <f t="shared" si="3"/>
        <v>2020</v>
      </c>
      <c r="H3145" s="37">
        <f t="shared" si="4"/>
        <v>44000</v>
      </c>
    </row>
    <row r="3146">
      <c r="A3146" s="31">
        <v>44001.0</v>
      </c>
      <c r="B3146" s="39" t="s">
        <v>174</v>
      </c>
      <c r="C3146" s="33" t="s">
        <v>6</v>
      </c>
      <c r="D3146" s="34">
        <v>2614.0</v>
      </c>
      <c r="E3146" s="35" t="str">
        <f t="shared" si="1"/>
        <v>2020-25</v>
      </c>
      <c r="F3146" s="36">
        <f t="shared" si="2"/>
        <v>25</v>
      </c>
      <c r="G3146">
        <f t="shared" si="3"/>
        <v>2020</v>
      </c>
      <c r="H3146" s="37">
        <f t="shared" si="4"/>
        <v>44001</v>
      </c>
    </row>
    <row r="3147">
      <c r="A3147" s="31">
        <v>44001.0</v>
      </c>
      <c r="B3147" s="39" t="s">
        <v>174</v>
      </c>
      <c r="C3147" s="33" t="s">
        <v>4</v>
      </c>
      <c r="D3147" s="40">
        <v>269.0</v>
      </c>
      <c r="E3147" s="35" t="str">
        <f t="shared" si="1"/>
        <v>2020-25</v>
      </c>
      <c r="F3147" s="36">
        <f t="shared" si="2"/>
        <v>25</v>
      </c>
      <c r="G3147">
        <f t="shared" si="3"/>
        <v>2020</v>
      </c>
      <c r="H3147" s="37">
        <f t="shared" si="4"/>
        <v>44001</v>
      </c>
    </row>
    <row r="3148">
      <c r="A3148" s="31">
        <v>44001.0</v>
      </c>
      <c r="B3148" s="39" t="s">
        <v>174</v>
      </c>
      <c r="C3148" s="33" t="s">
        <v>5</v>
      </c>
      <c r="D3148" s="40">
        <v>640.0</v>
      </c>
      <c r="E3148" s="35" t="str">
        <f t="shared" si="1"/>
        <v>2020-25</v>
      </c>
      <c r="F3148" s="36">
        <f t="shared" si="2"/>
        <v>25</v>
      </c>
      <c r="G3148">
        <f t="shared" si="3"/>
        <v>2020</v>
      </c>
      <c r="H3148" s="37">
        <f t="shared" si="4"/>
        <v>44001</v>
      </c>
    </row>
    <row r="3149">
      <c r="A3149" s="31">
        <v>44001.0</v>
      </c>
      <c r="B3149" s="39" t="s">
        <v>174</v>
      </c>
      <c r="C3149" s="39" t="s">
        <v>3</v>
      </c>
      <c r="D3149" s="34">
        <v>11074.0</v>
      </c>
      <c r="E3149" s="35" t="str">
        <f t="shared" si="1"/>
        <v>2020-25</v>
      </c>
      <c r="F3149" s="36">
        <f t="shared" si="2"/>
        <v>25</v>
      </c>
      <c r="G3149">
        <f t="shared" si="3"/>
        <v>2020</v>
      </c>
      <c r="H3149" s="37">
        <f t="shared" si="4"/>
        <v>44001</v>
      </c>
    </row>
    <row r="3150">
      <c r="A3150" s="31">
        <v>44002.0</v>
      </c>
      <c r="B3150" s="39" t="s">
        <v>174</v>
      </c>
      <c r="C3150" s="33" t="s">
        <v>6</v>
      </c>
      <c r="D3150" s="34">
        <v>2488.0</v>
      </c>
      <c r="E3150" s="35" t="str">
        <f t="shared" si="1"/>
        <v>2020-25</v>
      </c>
      <c r="F3150" s="36">
        <f t="shared" si="2"/>
        <v>25</v>
      </c>
      <c r="G3150">
        <f t="shared" si="3"/>
        <v>2020</v>
      </c>
      <c r="H3150" s="37">
        <f t="shared" si="4"/>
        <v>44002</v>
      </c>
    </row>
    <row r="3151">
      <c r="A3151" s="31">
        <v>44002.0</v>
      </c>
      <c r="B3151" s="39" t="s">
        <v>174</v>
      </c>
      <c r="C3151" s="33" t="s">
        <v>4</v>
      </c>
      <c r="D3151" s="40">
        <v>197.0</v>
      </c>
      <c r="E3151" s="35" t="str">
        <f t="shared" si="1"/>
        <v>2020-25</v>
      </c>
      <c r="F3151" s="36">
        <f t="shared" si="2"/>
        <v>25</v>
      </c>
      <c r="G3151">
        <f t="shared" si="3"/>
        <v>2020</v>
      </c>
      <c r="H3151" s="37">
        <f t="shared" si="4"/>
        <v>44002</v>
      </c>
    </row>
    <row r="3152">
      <c r="A3152" s="31">
        <v>44002.0</v>
      </c>
      <c r="B3152" s="39" t="s">
        <v>174</v>
      </c>
      <c r="C3152" s="33" t="s">
        <v>5</v>
      </c>
      <c r="D3152" s="40">
        <v>592.0</v>
      </c>
      <c r="E3152" s="35" t="str">
        <f t="shared" si="1"/>
        <v>2020-25</v>
      </c>
      <c r="F3152" s="36">
        <f t="shared" si="2"/>
        <v>25</v>
      </c>
      <c r="G3152">
        <f t="shared" si="3"/>
        <v>2020</v>
      </c>
      <c r="H3152" s="37">
        <f t="shared" si="4"/>
        <v>44002</v>
      </c>
    </row>
    <row r="3153">
      <c r="A3153" s="31">
        <v>44002.0</v>
      </c>
      <c r="B3153" s="39" t="s">
        <v>174</v>
      </c>
      <c r="C3153" s="39" t="s">
        <v>3</v>
      </c>
      <c r="D3153" s="34">
        <v>10671.0</v>
      </c>
      <c r="E3153" s="35" t="str">
        <f t="shared" si="1"/>
        <v>2020-25</v>
      </c>
      <c r="F3153" s="36">
        <f t="shared" si="2"/>
        <v>25</v>
      </c>
      <c r="G3153">
        <f t="shared" si="3"/>
        <v>2020</v>
      </c>
      <c r="H3153" s="37">
        <f t="shared" si="4"/>
        <v>44002</v>
      </c>
    </row>
    <row r="3154">
      <c r="A3154" s="31">
        <v>44003.0</v>
      </c>
      <c r="B3154" s="39" t="s">
        <v>174</v>
      </c>
      <c r="C3154" s="33" t="s">
        <v>6</v>
      </c>
      <c r="D3154" s="34">
        <v>2575.0</v>
      </c>
      <c r="E3154" s="35" t="str">
        <f t="shared" si="1"/>
        <v>2020-26</v>
      </c>
      <c r="F3154" s="36">
        <f t="shared" si="2"/>
        <v>26</v>
      </c>
      <c r="G3154">
        <f t="shared" si="3"/>
        <v>2020</v>
      </c>
      <c r="H3154" s="37">
        <f t="shared" si="4"/>
        <v>44003</v>
      </c>
    </row>
    <row r="3155">
      <c r="A3155" s="31">
        <v>44003.0</v>
      </c>
      <c r="B3155" s="39" t="s">
        <v>174</v>
      </c>
      <c r="C3155" s="33" t="s">
        <v>4</v>
      </c>
      <c r="D3155" s="40">
        <v>276.0</v>
      </c>
      <c r="E3155" s="35" t="str">
        <f t="shared" si="1"/>
        <v>2020-26</v>
      </c>
      <c r="F3155" s="36">
        <f t="shared" si="2"/>
        <v>26</v>
      </c>
      <c r="G3155">
        <f t="shared" si="3"/>
        <v>2020</v>
      </c>
      <c r="H3155" s="37">
        <f t="shared" si="4"/>
        <v>44003</v>
      </c>
    </row>
    <row r="3156">
      <c r="A3156" s="31">
        <v>44003.0</v>
      </c>
      <c r="B3156" s="39" t="s">
        <v>174</v>
      </c>
      <c r="C3156" s="33" t="s">
        <v>5</v>
      </c>
      <c r="D3156" s="40">
        <v>506.0</v>
      </c>
      <c r="E3156" s="35" t="str">
        <f t="shared" si="1"/>
        <v>2020-26</v>
      </c>
      <c r="F3156" s="36">
        <f t="shared" si="2"/>
        <v>26</v>
      </c>
      <c r="G3156">
        <f t="shared" si="3"/>
        <v>2020</v>
      </c>
      <c r="H3156" s="37">
        <f t="shared" si="4"/>
        <v>44003</v>
      </c>
    </row>
    <row r="3157">
      <c r="A3157" s="31">
        <v>44003.0</v>
      </c>
      <c r="B3157" s="39" t="s">
        <v>174</v>
      </c>
      <c r="C3157" s="39" t="s">
        <v>3</v>
      </c>
      <c r="D3157" s="34">
        <v>10339.0</v>
      </c>
      <c r="E3157" s="35" t="str">
        <f t="shared" si="1"/>
        <v>2020-26</v>
      </c>
      <c r="F3157" s="36">
        <f t="shared" si="2"/>
        <v>26</v>
      </c>
      <c r="G3157">
        <f t="shared" si="3"/>
        <v>2020</v>
      </c>
      <c r="H3157" s="37">
        <f t="shared" si="4"/>
        <v>44003</v>
      </c>
    </row>
    <row r="3158">
      <c r="A3158" s="31">
        <v>44004.0</v>
      </c>
      <c r="B3158" s="39" t="s">
        <v>174</v>
      </c>
      <c r="C3158" s="33" t="s">
        <v>6</v>
      </c>
      <c r="D3158" s="34">
        <v>2851.0</v>
      </c>
      <c r="E3158" s="35" t="str">
        <f t="shared" si="1"/>
        <v>2020-26</v>
      </c>
      <c r="F3158" s="36">
        <f t="shared" si="2"/>
        <v>26</v>
      </c>
      <c r="G3158">
        <f t="shared" si="3"/>
        <v>2020</v>
      </c>
      <c r="H3158" s="37">
        <f t="shared" si="4"/>
        <v>44004</v>
      </c>
    </row>
    <row r="3159">
      <c r="A3159" s="31">
        <v>44004.0</v>
      </c>
      <c r="B3159" s="39" t="s">
        <v>174</v>
      </c>
      <c r="C3159" s="33" t="s">
        <v>4</v>
      </c>
      <c r="D3159" s="40">
        <v>253.0</v>
      </c>
      <c r="E3159" s="35" t="str">
        <f t="shared" si="1"/>
        <v>2020-26</v>
      </c>
      <c r="F3159" s="36">
        <f t="shared" si="2"/>
        <v>26</v>
      </c>
      <c r="G3159">
        <f t="shared" si="3"/>
        <v>2020</v>
      </c>
      <c r="H3159" s="37">
        <f t="shared" si="4"/>
        <v>44004</v>
      </c>
    </row>
    <row r="3160">
      <c r="A3160" s="31">
        <v>44004.0</v>
      </c>
      <c r="B3160" s="39" t="s">
        <v>174</v>
      </c>
      <c r="C3160" s="33" t="s">
        <v>5</v>
      </c>
      <c r="D3160" s="40">
        <v>742.0</v>
      </c>
      <c r="E3160" s="35" t="str">
        <f t="shared" si="1"/>
        <v>2020-26</v>
      </c>
      <c r="F3160" s="36">
        <f t="shared" si="2"/>
        <v>26</v>
      </c>
      <c r="G3160">
        <f t="shared" si="3"/>
        <v>2020</v>
      </c>
      <c r="H3160" s="37">
        <f t="shared" si="4"/>
        <v>44004</v>
      </c>
    </row>
    <row r="3161">
      <c r="A3161" s="31">
        <v>44004.0</v>
      </c>
      <c r="B3161" s="39" t="s">
        <v>174</v>
      </c>
      <c r="C3161" s="39" t="s">
        <v>3</v>
      </c>
      <c r="D3161" s="34">
        <v>11374.0</v>
      </c>
      <c r="E3161" s="35" t="str">
        <f t="shared" si="1"/>
        <v>2020-26</v>
      </c>
      <c r="F3161" s="36">
        <f t="shared" si="2"/>
        <v>26</v>
      </c>
      <c r="G3161">
        <f t="shared" si="3"/>
        <v>2020</v>
      </c>
      <c r="H3161" s="37">
        <f t="shared" si="4"/>
        <v>44004</v>
      </c>
    </row>
    <row r="3162">
      <c r="A3162" s="31">
        <v>44005.0</v>
      </c>
      <c r="B3162" s="39" t="s">
        <v>174</v>
      </c>
      <c r="C3162" s="33" t="s">
        <v>6</v>
      </c>
      <c r="D3162" s="40">
        <v>506.0</v>
      </c>
      <c r="E3162" s="35" t="str">
        <f t="shared" si="1"/>
        <v>2020-26</v>
      </c>
      <c r="F3162" s="36">
        <f t="shared" si="2"/>
        <v>26</v>
      </c>
      <c r="G3162">
        <f t="shared" si="3"/>
        <v>2020</v>
      </c>
      <c r="H3162" s="37">
        <f t="shared" si="4"/>
        <v>44005</v>
      </c>
    </row>
    <row r="3163">
      <c r="A3163" s="31">
        <v>44005.0</v>
      </c>
      <c r="B3163" s="39" t="s">
        <v>174</v>
      </c>
      <c r="C3163" s="33" t="s">
        <v>4</v>
      </c>
      <c r="D3163" s="40">
        <v>39.0</v>
      </c>
      <c r="E3163" s="35" t="str">
        <f t="shared" si="1"/>
        <v>2020-26</v>
      </c>
      <c r="F3163" s="36">
        <f t="shared" si="2"/>
        <v>26</v>
      </c>
      <c r="G3163">
        <f t="shared" si="3"/>
        <v>2020</v>
      </c>
      <c r="H3163" s="37">
        <f t="shared" si="4"/>
        <v>44005</v>
      </c>
    </row>
    <row r="3164">
      <c r="A3164" s="31">
        <v>44005.0</v>
      </c>
      <c r="B3164" s="39" t="s">
        <v>174</v>
      </c>
      <c r="C3164" s="33" t="s">
        <v>5</v>
      </c>
      <c r="D3164" s="40">
        <v>103.0</v>
      </c>
      <c r="E3164" s="35" t="str">
        <f t="shared" si="1"/>
        <v>2020-26</v>
      </c>
      <c r="F3164" s="36">
        <f t="shared" si="2"/>
        <v>26</v>
      </c>
      <c r="G3164">
        <f t="shared" si="3"/>
        <v>2020</v>
      </c>
      <c r="H3164" s="37">
        <f t="shared" si="4"/>
        <v>44005</v>
      </c>
    </row>
    <row r="3165">
      <c r="A3165" s="31">
        <v>44005.0</v>
      </c>
      <c r="B3165" s="39" t="s">
        <v>174</v>
      </c>
      <c r="C3165" s="39" t="s">
        <v>3</v>
      </c>
      <c r="D3165" s="34">
        <v>1793.0</v>
      </c>
      <c r="E3165" s="35" t="str">
        <f t="shared" si="1"/>
        <v>2020-26</v>
      </c>
      <c r="F3165" s="36">
        <f t="shared" si="2"/>
        <v>26</v>
      </c>
      <c r="G3165">
        <f t="shared" si="3"/>
        <v>2020</v>
      </c>
      <c r="H3165" s="37">
        <f t="shared" si="4"/>
        <v>44005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showGridLines="0" workbookViewId="0"/>
  </sheetViews>
  <sheetFormatPr customHeight="1" defaultColWidth="14.43" defaultRowHeight="15.75"/>
  <cols>
    <col customWidth="1" min="2" max="2" width="8.57"/>
    <col customWidth="1" min="3" max="3" width="18.86"/>
    <col customWidth="1" min="4" max="4" width="25.71"/>
    <col customWidth="1" min="5" max="5" width="19.43"/>
    <col customWidth="1" min="7" max="7" width="16.86"/>
  </cols>
  <sheetData>
    <row r="16"/>
    <row r="17">
      <c r="F17" s="1" t="s">
        <v>7</v>
      </c>
      <c r="G17" s="1" t="s">
        <v>8</v>
      </c>
      <c r="H17" s="1" t="s">
        <v>175</v>
      </c>
      <c r="I17" s="1" t="s">
        <v>176</v>
      </c>
      <c r="J17" s="1" t="s">
        <v>9</v>
      </c>
      <c r="K17" s="2" t="s">
        <v>177</v>
      </c>
      <c r="L17" s="3" t="s">
        <v>11</v>
      </c>
      <c r="N17" s="4" t="s">
        <v>12</v>
      </c>
      <c r="O17" s="4" t="s">
        <v>177</v>
      </c>
      <c r="U17" s="4" t="s">
        <v>15</v>
      </c>
      <c r="V17" s="5">
        <f>SLOPE($R$18:$R$1015,$S$18:$S$1015)</f>
        <v>0.1007217362</v>
      </c>
      <c r="X17" s="6" t="s">
        <v>16</v>
      </c>
      <c r="Y17" s="7" t="s">
        <v>17</v>
      </c>
      <c r="Z17" s="1" t="s">
        <v>18</v>
      </c>
    </row>
    <row r="18">
      <c r="F18" s="9" t="str">
        <f t="shared" ref="F18:F1015" si="1">if(A18="","",A18)</f>
        <v>2019-20</v>
      </c>
      <c r="G18" s="9">
        <f t="shared" ref="G18:G1015" si="2">if(A18="","",E18)</f>
        <v>6011</v>
      </c>
      <c r="H18" s="9">
        <f t="shared" ref="H18:H1015" si="3">if(A18="","",B18-C18-D18-E18)</f>
        <v>12474</v>
      </c>
      <c r="I18" s="9">
        <f t="shared" ref="I18:I1015" si="4">if(A18="","",H18+G18)</f>
        <v>18485</v>
      </c>
      <c r="J18" s="9">
        <f t="shared" ref="J18:J1015" si="5">if(A18="","",C18+D18)</f>
        <v>2629</v>
      </c>
      <c r="K18" s="11">
        <f t="shared" ref="K18:K1015" si="6">if(A18="","",J18/(G18+H18))</f>
        <v>0.1422234244</v>
      </c>
      <c r="L18" t="str">
        <f t="shared" ref="L18:L1015" si="7">if(A18="","",IF(OR(K18&gt;$O$21,K18&lt;$O$22),"Anomaly","Nominal"))</f>
        <v>Nominal</v>
      </c>
      <c r="N18" s="12" t="s">
        <v>19</v>
      </c>
      <c r="O18" s="11">
        <f>QUARTILE($K$18:$K$1015,3)</f>
        <v>0.1367612356</v>
      </c>
      <c r="U18" s="4" t="s">
        <v>20</v>
      </c>
      <c r="V18" s="11">
        <f>INTERCEPT($R$18:$R$1015,$S$18:$S$1015)</f>
        <v>729.0858163</v>
      </c>
      <c r="X18" s="11">
        <f t="shared" ref="X18:X1015" si="8">if(Q18="","",$V$17*S18+$V$18)</f>
        <v>2590.92711</v>
      </c>
      <c r="Y18" s="9">
        <f t="shared" ref="Y18:Y1015" si="9">if(Q18="","",R18-X18)</f>
        <v>38.07288968</v>
      </c>
      <c r="Z18" s="11">
        <f t="shared" ref="Z18:Z1015" si="10">if(Q18="","",Y18/$V$20)</f>
        <v>0.001499666029</v>
      </c>
    </row>
    <row r="19">
      <c r="F19" s="9" t="str">
        <f t="shared" si="1"/>
        <v>2019-21</v>
      </c>
      <c r="G19" s="9">
        <f t="shared" si="2"/>
        <v>6603</v>
      </c>
      <c r="H19" s="9">
        <f t="shared" si="3"/>
        <v>13222</v>
      </c>
      <c r="I19" s="9">
        <f t="shared" si="4"/>
        <v>19825</v>
      </c>
      <c r="J19" s="9">
        <f t="shared" si="5"/>
        <v>3127</v>
      </c>
      <c r="K19" s="11">
        <f t="shared" si="6"/>
        <v>0.1577301387</v>
      </c>
      <c r="L19" t="str">
        <f t="shared" si="7"/>
        <v>Nominal</v>
      </c>
      <c r="N19" s="12" t="s">
        <v>21</v>
      </c>
      <c r="O19" s="11">
        <f>QUARTILE($K$18:$K$1015,1)</f>
        <v>0.1144436975</v>
      </c>
      <c r="U19" s="4" t="s">
        <v>22</v>
      </c>
      <c r="V19" s="13">
        <f>RSQ($R$18:$R$1015,$S$18:$S$1015)</f>
        <v>0.9827525336</v>
      </c>
      <c r="X19" s="11">
        <f t="shared" si="8"/>
        <v>2725.894237</v>
      </c>
      <c r="Y19" s="9">
        <f t="shared" si="9"/>
        <v>401.1057632</v>
      </c>
      <c r="Z19" s="11">
        <f t="shared" si="10"/>
        <v>0.01579929163</v>
      </c>
    </row>
    <row r="20">
      <c r="F20" s="9" t="str">
        <f t="shared" si="1"/>
        <v>2019-22</v>
      </c>
      <c r="G20" s="9">
        <f t="shared" si="2"/>
        <v>7077</v>
      </c>
      <c r="H20" s="9">
        <f t="shared" si="3"/>
        <v>14211</v>
      </c>
      <c r="I20" s="9">
        <f t="shared" si="4"/>
        <v>21288</v>
      </c>
      <c r="J20" s="9">
        <f t="shared" si="5"/>
        <v>2748</v>
      </c>
      <c r="K20" s="11">
        <f t="shared" si="6"/>
        <v>0.1290868095</v>
      </c>
      <c r="L20" t="str">
        <f t="shared" si="7"/>
        <v>Nominal</v>
      </c>
      <c r="N20" s="12" t="s">
        <v>23</v>
      </c>
      <c r="O20" s="11">
        <f>O18-O19</f>
        <v>0.02231753816</v>
      </c>
      <c r="U20" s="4" t="s">
        <v>24</v>
      </c>
      <c r="V20" s="11">
        <f>_xlfn.STDEV.P($R$18:$R$1015,$S$18:$S$1015)</f>
        <v>25387.57892</v>
      </c>
      <c r="X20" s="11">
        <f t="shared" si="8"/>
        <v>2873.250137</v>
      </c>
      <c r="Y20" s="9">
        <f t="shared" si="9"/>
        <v>-125.2501369</v>
      </c>
      <c r="Z20" s="11">
        <f t="shared" si="10"/>
        <v>-0.004933520337</v>
      </c>
    </row>
    <row r="21">
      <c r="F21" s="9" t="str">
        <f t="shared" si="1"/>
        <v>2019-23</v>
      </c>
      <c r="G21" s="9">
        <f t="shared" si="2"/>
        <v>7156</v>
      </c>
      <c r="H21" s="9">
        <f t="shared" si="3"/>
        <v>16247</v>
      </c>
      <c r="I21" s="9">
        <f t="shared" si="4"/>
        <v>23403</v>
      </c>
      <c r="J21" s="9">
        <f t="shared" si="5"/>
        <v>2773</v>
      </c>
      <c r="K21" s="11">
        <f t="shared" si="6"/>
        <v>0.1184890826</v>
      </c>
      <c r="L21" t="str">
        <f t="shared" si="7"/>
        <v>Nominal</v>
      </c>
      <c r="N21" s="14" t="s">
        <v>25</v>
      </c>
      <c r="O21" s="13">
        <f>O18+O20</f>
        <v>0.1590787738</v>
      </c>
      <c r="X21" s="11">
        <f t="shared" si="8"/>
        <v>3086.276609</v>
      </c>
      <c r="Y21" s="9">
        <f t="shared" si="9"/>
        <v>-313.276609</v>
      </c>
      <c r="Z21" s="11">
        <f t="shared" si="10"/>
        <v>-0.01233975914</v>
      </c>
    </row>
    <row r="22">
      <c r="F22" s="9" t="str">
        <f t="shared" si="1"/>
        <v>2019-24</v>
      </c>
      <c r="G22" s="9">
        <f t="shared" si="2"/>
        <v>6650</v>
      </c>
      <c r="H22" s="9">
        <f t="shared" si="3"/>
        <v>15239</v>
      </c>
      <c r="I22" s="9">
        <f t="shared" si="4"/>
        <v>21889</v>
      </c>
      <c r="J22" s="9">
        <f t="shared" si="5"/>
        <v>3008</v>
      </c>
      <c r="K22" s="11">
        <f t="shared" si="6"/>
        <v>0.1374206222</v>
      </c>
      <c r="L22" t="str">
        <f t="shared" si="7"/>
        <v>Nominal</v>
      </c>
      <c r="N22" s="15" t="s">
        <v>26</v>
      </c>
      <c r="O22" s="5">
        <f>O19-O20</f>
        <v>0.09212615931</v>
      </c>
      <c r="X22" s="11">
        <f t="shared" si="8"/>
        <v>2933.7839</v>
      </c>
      <c r="Y22" s="9">
        <f t="shared" si="9"/>
        <v>74.2160996</v>
      </c>
      <c r="Z22" s="11">
        <f t="shared" si="10"/>
        <v>0.002923323245</v>
      </c>
    </row>
    <row r="23">
      <c r="F23" s="9" t="str">
        <f t="shared" si="1"/>
        <v>2019-25</v>
      </c>
      <c r="G23" s="9">
        <f t="shared" si="2"/>
        <v>6928</v>
      </c>
      <c r="H23" s="9">
        <f t="shared" si="3"/>
        <v>17671</v>
      </c>
      <c r="I23" s="9">
        <f t="shared" si="4"/>
        <v>24599</v>
      </c>
      <c r="J23" s="9">
        <f t="shared" si="5"/>
        <v>2732</v>
      </c>
      <c r="K23" s="11">
        <f t="shared" si="6"/>
        <v>0.1110614253</v>
      </c>
      <c r="L23" t="str">
        <f t="shared" si="7"/>
        <v>Nominal</v>
      </c>
      <c r="X23" s="11">
        <f t="shared" si="8"/>
        <v>3206.739806</v>
      </c>
      <c r="Y23" s="9">
        <f t="shared" si="9"/>
        <v>-474.7398056</v>
      </c>
      <c r="Z23" s="11">
        <f t="shared" si="10"/>
        <v>-0.01869968802</v>
      </c>
    </row>
    <row r="24">
      <c r="F24" s="9" t="str">
        <f t="shared" si="1"/>
        <v>2019-26</v>
      </c>
      <c r="G24" s="9">
        <f t="shared" si="2"/>
        <v>7576</v>
      </c>
      <c r="H24" s="9">
        <f t="shared" si="3"/>
        <v>19761</v>
      </c>
      <c r="I24" s="9">
        <f t="shared" si="4"/>
        <v>27337</v>
      </c>
      <c r="J24" s="9">
        <f t="shared" si="5"/>
        <v>3081</v>
      </c>
      <c r="K24" s="11">
        <f t="shared" si="6"/>
        <v>0.1127043933</v>
      </c>
      <c r="L24" t="str">
        <f t="shared" si="7"/>
        <v>Nominal</v>
      </c>
      <c r="X24" s="11">
        <f t="shared" si="8"/>
        <v>3482.515919</v>
      </c>
      <c r="Y24" s="9">
        <f t="shared" si="9"/>
        <v>-401.5159193</v>
      </c>
      <c r="Z24" s="11">
        <f t="shared" si="10"/>
        <v>-0.01581544741</v>
      </c>
    </row>
    <row r="25">
      <c r="F25" s="9" t="str">
        <f t="shared" si="1"/>
        <v>2019-27</v>
      </c>
      <c r="G25" s="9">
        <f t="shared" si="2"/>
        <v>8150</v>
      </c>
      <c r="H25" s="9">
        <f t="shared" si="3"/>
        <v>16028</v>
      </c>
      <c r="I25" s="9">
        <f t="shared" si="4"/>
        <v>24178</v>
      </c>
      <c r="J25" s="9">
        <f t="shared" si="5"/>
        <v>3507</v>
      </c>
      <c r="K25" s="11">
        <f t="shared" si="6"/>
        <v>0.1450492183</v>
      </c>
      <c r="L25" t="str">
        <f t="shared" si="7"/>
        <v>Nominal</v>
      </c>
      <c r="X25" s="11">
        <f t="shared" si="8"/>
        <v>3164.335955</v>
      </c>
      <c r="Y25" s="9">
        <f t="shared" si="9"/>
        <v>342.6640454</v>
      </c>
      <c r="Z25" s="11">
        <f t="shared" si="10"/>
        <v>0.01349731089</v>
      </c>
    </row>
    <row r="26">
      <c r="F26" s="9" t="str">
        <f t="shared" si="1"/>
        <v>2019-28</v>
      </c>
      <c r="G26" s="9">
        <f t="shared" si="2"/>
        <v>7677</v>
      </c>
      <c r="H26" s="9">
        <f t="shared" si="3"/>
        <v>15239</v>
      </c>
      <c r="I26" s="9">
        <f t="shared" si="4"/>
        <v>22916</v>
      </c>
      <c r="J26" s="9">
        <f t="shared" si="5"/>
        <v>2779</v>
      </c>
      <c r="K26" s="11">
        <f t="shared" si="6"/>
        <v>0.1212689824</v>
      </c>
      <c r="L26" t="str">
        <f t="shared" si="7"/>
        <v>Nominal</v>
      </c>
      <c r="X26" s="11">
        <f t="shared" si="8"/>
        <v>3037.225123</v>
      </c>
      <c r="Y26" s="9">
        <f t="shared" si="9"/>
        <v>-258.2251235</v>
      </c>
      <c r="Z26" s="11">
        <f t="shared" si="10"/>
        <v>-0.01017131741</v>
      </c>
    </row>
    <row r="27">
      <c r="F27" s="9" t="str">
        <f t="shared" si="1"/>
        <v>2019-29</v>
      </c>
      <c r="G27" s="9">
        <f t="shared" si="2"/>
        <v>7202</v>
      </c>
      <c r="H27" s="9">
        <f t="shared" si="3"/>
        <v>13004</v>
      </c>
      <c r="I27" s="9">
        <f t="shared" si="4"/>
        <v>20206</v>
      </c>
      <c r="J27" s="9">
        <f t="shared" si="5"/>
        <v>2669</v>
      </c>
      <c r="K27" s="11">
        <f t="shared" si="6"/>
        <v>0.1320894784</v>
      </c>
      <c r="L27" t="str">
        <f t="shared" si="7"/>
        <v>Nominal</v>
      </c>
      <c r="X27" s="11">
        <f t="shared" si="8"/>
        <v>2764.269218</v>
      </c>
      <c r="Y27" s="9">
        <f t="shared" si="9"/>
        <v>-95.26921835</v>
      </c>
      <c r="Z27" s="11">
        <f t="shared" si="10"/>
        <v>-0.003752591715</v>
      </c>
    </row>
    <row r="28">
      <c r="F28" s="9" t="str">
        <f t="shared" si="1"/>
        <v>2019-30</v>
      </c>
      <c r="G28" s="9">
        <f t="shared" si="2"/>
        <v>6603</v>
      </c>
      <c r="H28" s="9">
        <f t="shared" si="3"/>
        <v>14779</v>
      </c>
      <c r="I28" s="9">
        <f t="shared" si="4"/>
        <v>21382</v>
      </c>
      <c r="J28" s="9">
        <f t="shared" si="5"/>
        <v>2409</v>
      </c>
      <c r="K28" s="11">
        <f t="shared" si="6"/>
        <v>0.1126648583</v>
      </c>
      <c r="L28" t="str">
        <f t="shared" si="7"/>
        <v>Nominal</v>
      </c>
      <c r="X28" s="11">
        <f t="shared" si="8"/>
        <v>2882.71798</v>
      </c>
      <c r="Y28" s="9">
        <f t="shared" si="9"/>
        <v>-473.7179801</v>
      </c>
      <c r="Z28" s="11">
        <f t="shared" si="10"/>
        <v>-0.01865943899</v>
      </c>
    </row>
    <row r="29">
      <c r="F29" s="9" t="str">
        <f t="shared" si="1"/>
        <v>2019-31</v>
      </c>
      <c r="G29" s="9">
        <f t="shared" si="2"/>
        <v>6983</v>
      </c>
      <c r="H29" s="9">
        <f t="shared" si="3"/>
        <v>14507</v>
      </c>
      <c r="I29" s="9">
        <f t="shared" si="4"/>
        <v>21490</v>
      </c>
      <c r="J29" s="9">
        <f t="shared" si="5"/>
        <v>2687</v>
      </c>
      <c r="K29" s="11">
        <f t="shared" si="6"/>
        <v>0.1250349</v>
      </c>
      <c r="L29" t="str">
        <f t="shared" si="7"/>
        <v>Nominal</v>
      </c>
      <c r="X29" s="11">
        <f t="shared" si="8"/>
        <v>2893.595928</v>
      </c>
      <c r="Y29" s="9">
        <f t="shared" si="9"/>
        <v>-206.5959277</v>
      </c>
      <c r="Z29" s="11">
        <f t="shared" si="10"/>
        <v>-0.008137677416</v>
      </c>
    </row>
    <row r="30">
      <c r="F30" s="9" t="str">
        <f t="shared" si="1"/>
        <v>2019-32</v>
      </c>
      <c r="G30" s="9">
        <f t="shared" si="2"/>
        <v>6328</v>
      </c>
      <c r="H30" s="9">
        <f t="shared" si="3"/>
        <v>13355</v>
      </c>
      <c r="I30" s="9">
        <f t="shared" si="4"/>
        <v>19683</v>
      </c>
      <c r="J30" s="9">
        <f t="shared" si="5"/>
        <v>2599</v>
      </c>
      <c r="K30" s="11">
        <f t="shared" si="6"/>
        <v>0.1320428796</v>
      </c>
      <c r="L30" t="str">
        <f t="shared" si="7"/>
        <v>Nominal</v>
      </c>
      <c r="X30" s="11">
        <f t="shared" si="8"/>
        <v>2711.59175</v>
      </c>
      <c r="Y30" s="9">
        <f t="shared" si="9"/>
        <v>-112.5917503</v>
      </c>
      <c r="Z30" s="11">
        <f t="shared" si="10"/>
        <v>-0.004434914831</v>
      </c>
    </row>
    <row r="31">
      <c r="F31" s="9" t="str">
        <f t="shared" si="1"/>
        <v>2019-33</v>
      </c>
      <c r="G31" s="9">
        <f t="shared" si="2"/>
        <v>6540</v>
      </c>
      <c r="H31" s="9">
        <f t="shared" si="3"/>
        <v>13254</v>
      </c>
      <c r="I31" s="9">
        <f t="shared" si="4"/>
        <v>19794</v>
      </c>
      <c r="J31" s="9">
        <f t="shared" si="5"/>
        <v>2694</v>
      </c>
      <c r="K31" s="11">
        <f t="shared" si="6"/>
        <v>0.136101849</v>
      </c>
      <c r="L31" t="str">
        <f t="shared" si="7"/>
        <v>Nominal</v>
      </c>
      <c r="X31" s="11">
        <f t="shared" si="8"/>
        <v>2722.771863</v>
      </c>
      <c r="Y31" s="9">
        <f t="shared" si="9"/>
        <v>-28.77186303</v>
      </c>
      <c r="Z31" s="11">
        <f t="shared" si="10"/>
        <v>-0.00113330472</v>
      </c>
    </row>
    <row r="32">
      <c r="F32" s="9" t="str">
        <f t="shared" si="1"/>
        <v>2019-34</v>
      </c>
      <c r="G32" s="9">
        <f t="shared" si="2"/>
        <v>6287</v>
      </c>
      <c r="H32" s="9">
        <f t="shared" si="3"/>
        <v>13428</v>
      </c>
      <c r="I32" s="9">
        <f t="shared" si="4"/>
        <v>19715</v>
      </c>
      <c r="J32" s="9">
        <f t="shared" si="5"/>
        <v>2671</v>
      </c>
      <c r="K32" s="11">
        <f t="shared" si="6"/>
        <v>0.1354805985</v>
      </c>
      <c r="L32" t="str">
        <f t="shared" si="7"/>
        <v>Nominal</v>
      </c>
      <c r="X32" s="11">
        <f t="shared" si="8"/>
        <v>2714.814846</v>
      </c>
      <c r="Y32" s="9">
        <f t="shared" si="9"/>
        <v>-43.81484586</v>
      </c>
      <c r="Z32" s="11">
        <f t="shared" si="10"/>
        <v>-0.001725837899</v>
      </c>
    </row>
    <row r="33">
      <c r="F33" s="9" t="str">
        <f t="shared" si="1"/>
        <v>2019-35</v>
      </c>
      <c r="G33" s="9">
        <f t="shared" si="2"/>
        <v>6881</v>
      </c>
      <c r="H33" s="9">
        <f t="shared" si="3"/>
        <v>13560</v>
      </c>
      <c r="I33" s="9">
        <f t="shared" si="4"/>
        <v>20441</v>
      </c>
      <c r="J33" s="9">
        <f t="shared" si="5"/>
        <v>2544</v>
      </c>
      <c r="K33" s="11">
        <f t="shared" si="6"/>
        <v>0.1244557507</v>
      </c>
      <c r="L33" t="str">
        <f t="shared" si="7"/>
        <v>Nominal</v>
      </c>
      <c r="X33" s="11">
        <f t="shared" si="8"/>
        <v>2787.938826</v>
      </c>
      <c r="Y33" s="9">
        <f t="shared" si="9"/>
        <v>-243.9388264</v>
      </c>
      <c r="Z33" s="11">
        <f t="shared" si="10"/>
        <v>-0.009608589582</v>
      </c>
    </row>
    <row r="34">
      <c r="F34" s="9" t="str">
        <f t="shared" si="1"/>
        <v>2019-36</v>
      </c>
      <c r="G34" s="9">
        <f t="shared" si="2"/>
        <v>7765</v>
      </c>
      <c r="H34" s="9">
        <f t="shared" si="3"/>
        <v>15228</v>
      </c>
      <c r="I34" s="9">
        <f t="shared" si="4"/>
        <v>22993</v>
      </c>
      <c r="J34" s="9">
        <f t="shared" si="5"/>
        <v>3040</v>
      </c>
      <c r="K34" s="11">
        <f t="shared" si="6"/>
        <v>0.1322141521</v>
      </c>
      <c r="L34" t="str">
        <f t="shared" si="7"/>
        <v>Nominal</v>
      </c>
      <c r="X34" s="11">
        <f t="shared" si="8"/>
        <v>3044.980697</v>
      </c>
      <c r="Y34" s="9">
        <f t="shared" si="9"/>
        <v>-4.980697188</v>
      </c>
      <c r="Z34" s="11">
        <f t="shared" si="10"/>
        <v>-0.0001961863793</v>
      </c>
    </row>
    <row r="35">
      <c r="F35" s="9" t="str">
        <f t="shared" si="1"/>
        <v>2019-37</v>
      </c>
      <c r="G35" s="9">
        <f t="shared" si="2"/>
        <v>6856</v>
      </c>
      <c r="H35" s="9">
        <f t="shared" si="3"/>
        <v>14298</v>
      </c>
      <c r="I35" s="9">
        <f t="shared" si="4"/>
        <v>21154</v>
      </c>
      <c r="J35" s="9">
        <f t="shared" si="5"/>
        <v>2629</v>
      </c>
      <c r="K35" s="11">
        <f t="shared" si="6"/>
        <v>0.1242790962</v>
      </c>
      <c r="L35" t="str">
        <f t="shared" si="7"/>
        <v>Nominal</v>
      </c>
      <c r="X35" s="11">
        <f t="shared" si="8"/>
        <v>2859.753424</v>
      </c>
      <c r="Y35" s="9">
        <f t="shared" si="9"/>
        <v>-230.7534243</v>
      </c>
      <c r="Z35" s="11">
        <f t="shared" si="10"/>
        <v>-0.009089225285</v>
      </c>
    </row>
    <row r="36">
      <c r="F36" s="9" t="str">
        <f t="shared" si="1"/>
        <v>2019-38</v>
      </c>
      <c r="G36" s="9">
        <f t="shared" si="2"/>
        <v>6517</v>
      </c>
      <c r="H36" s="9">
        <f t="shared" si="3"/>
        <v>14511</v>
      </c>
      <c r="I36" s="9">
        <f t="shared" si="4"/>
        <v>21028</v>
      </c>
      <c r="J36" s="9">
        <f t="shared" si="5"/>
        <v>2850</v>
      </c>
      <c r="K36" s="11">
        <f t="shared" si="6"/>
        <v>0.1355335743</v>
      </c>
      <c r="L36" t="str">
        <f t="shared" si="7"/>
        <v>Nominal</v>
      </c>
      <c r="X36" s="11">
        <f t="shared" si="8"/>
        <v>2847.062486</v>
      </c>
      <c r="Y36" s="9">
        <f t="shared" si="9"/>
        <v>2.937514481</v>
      </c>
      <c r="Z36" s="11">
        <f t="shared" si="10"/>
        <v>0.0001157067592</v>
      </c>
    </row>
    <row r="37">
      <c r="F37" s="9" t="str">
        <f t="shared" si="1"/>
        <v>2019-39</v>
      </c>
      <c r="G37" s="9">
        <f t="shared" si="2"/>
        <v>6208</v>
      </c>
      <c r="H37" s="9">
        <f t="shared" si="3"/>
        <v>14387</v>
      </c>
      <c r="I37" s="9">
        <f t="shared" si="4"/>
        <v>20595</v>
      </c>
      <c r="J37" s="9">
        <f t="shared" si="5"/>
        <v>2881</v>
      </c>
      <c r="K37" s="11">
        <f t="shared" si="6"/>
        <v>0.1398883224</v>
      </c>
      <c r="L37" t="str">
        <f t="shared" si="7"/>
        <v>Nominal</v>
      </c>
      <c r="X37" s="11">
        <f t="shared" si="8"/>
        <v>2803.449974</v>
      </c>
      <c r="Y37" s="9">
        <f t="shared" si="9"/>
        <v>77.55002626</v>
      </c>
      <c r="Z37" s="11">
        <f t="shared" si="10"/>
        <v>0.003054644419</v>
      </c>
    </row>
    <row r="38">
      <c r="F38" s="9" t="str">
        <f t="shared" si="1"/>
        <v>2019-40</v>
      </c>
      <c r="G38" s="9">
        <f t="shared" si="2"/>
        <v>5868</v>
      </c>
      <c r="H38" s="9">
        <f t="shared" si="3"/>
        <v>13374</v>
      </c>
      <c r="I38" s="9">
        <f t="shared" si="4"/>
        <v>19242</v>
      </c>
      <c r="J38" s="9">
        <f t="shared" si="5"/>
        <v>3428</v>
      </c>
      <c r="K38" s="11">
        <f t="shared" si="6"/>
        <v>0.1781519593</v>
      </c>
      <c r="L38" t="str">
        <f t="shared" si="7"/>
        <v>Anomaly</v>
      </c>
      <c r="X38" s="11">
        <f t="shared" si="8"/>
        <v>2752.887662</v>
      </c>
      <c r="Y38" s="9">
        <f t="shared" si="9"/>
        <v>-153.8876622</v>
      </c>
      <c r="Z38" s="11">
        <f t="shared" si="10"/>
        <v>-0.00606153358</v>
      </c>
    </row>
    <row r="39">
      <c r="F39" s="9" t="str">
        <f t="shared" si="1"/>
        <v>2019-41</v>
      </c>
      <c r="G39" s="9">
        <f t="shared" si="2"/>
        <v>5783</v>
      </c>
      <c r="H39" s="9">
        <f t="shared" si="3"/>
        <v>14310</v>
      </c>
      <c r="I39" s="9">
        <f t="shared" si="4"/>
        <v>20093</v>
      </c>
      <c r="J39" s="9">
        <f t="shared" si="5"/>
        <v>2599</v>
      </c>
      <c r="K39" s="11">
        <f t="shared" si="6"/>
        <v>0.1293485293</v>
      </c>
      <c r="L39" t="str">
        <f t="shared" si="7"/>
        <v>Nominal</v>
      </c>
      <c r="X39" s="11">
        <f t="shared" si="8"/>
        <v>2719.548767</v>
      </c>
      <c r="Y39" s="9">
        <f t="shared" si="9"/>
        <v>-64.54876747</v>
      </c>
      <c r="Z39" s="11">
        <f t="shared" si="10"/>
        <v>-0.002542533404</v>
      </c>
    </row>
    <row r="40">
      <c r="F40" s="9" t="str">
        <f t="shared" si="1"/>
        <v>2019-42</v>
      </c>
      <c r="G40" s="9">
        <f t="shared" si="2"/>
        <v>5822</v>
      </c>
      <c r="H40" s="9">
        <f t="shared" si="3"/>
        <v>13940</v>
      </c>
      <c r="I40" s="9">
        <f t="shared" si="4"/>
        <v>19762</v>
      </c>
      <c r="J40" s="9">
        <f t="shared" si="5"/>
        <v>2655</v>
      </c>
      <c r="K40" s="11">
        <f t="shared" si="6"/>
        <v>0.1343487501</v>
      </c>
      <c r="L40" t="str">
        <f t="shared" si="7"/>
        <v>Nominal</v>
      </c>
      <c r="X40" s="11">
        <f t="shared" si="8"/>
        <v>2944.057517</v>
      </c>
      <c r="Y40" s="9">
        <f t="shared" si="9"/>
        <v>197.9424825</v>
      </c>
      <c r="Z40" s="11">
        <f t="shared" si="10"/>
        <v>0.007796823915</v>
      </c>
    </row>
    <row r="41">
      <c r="F41" s="9" t="str">
        <f t="shared" si="1"/>
        <v>2019-43</v>
      </c>
      <c r="G41" s="9">
        <f t="shared" si="2"/>
        <v>6026</v>
      </c>
      <c r="H41" s="9">
        <f t="shared" si="3"/>
        <v>15965</v>
      </c>
      <c r="I41" s="9">
        <f t="shared" si="4"/>
        <v>21991</v>
      </c>
      <c r="J41" s="9">
        <f t="shared" si="5"/>
        <v>3142</v>
      </c>
      <c r="K41" s="11">
        <f t="shared" si="6"/>
        <v>0.1428766313</v>
      </c>
      <c r="L41" t="str">
        <f t="shared" si="7"/>
        <v>Nominal</v>
      </c>
      <c r="X41" s="11">
        <f t="shared" si="8"/>
        <v>3099.874043</v>
      </c>
      <c r="Y41" s="9">
        <f t="shared" si="9"/>
        <v>44.12595657</v>
      </c>
      <c r="Z41" s="11">
        <f t="shared" si="10"/>
        <v>0.001738092344</v>
      </c>
    </row>
    <row r="42">
      <c r="F42" s="9" t="str">
        <f t="shared" si="1"/>
        <v>2019-44</v>
      </c>
      <c r="G42" s="9">
        <f t="shared" si="2"/>
        <v>7346</v>
      </c>
      <c r="H42" s="9">
        <f t="shared" si="3"/>
        <v>16192</v>
      </c>
      <c r="I42" s="9">
        <f t="shared" si="4"/>
        <v>23538</v>
      </c>
      <c r="J42" s="9">
        <f t="shared" si="5"/>
        <v>3144</v>
      </c>
      <c r="K42" s="11">
        <f t="shared" si="6"/>
        <v>0.1335712465</v>
      </c>
      <c r="L42" t="str">
        <f t="shared" si="7"/>
        <v>Nominal</v>
      </c>
      <c r="X42" s="11">
        <f t="shared" si="8"/>
        <v>3199.286397</v>
      </c>
      <c r="Y42" s="9">
        <f t="shared" si="9"/>
        <v>-95.28639708</v>
      </c>
      <c r="Z42" s="11">
        <f t="shared" si="10"/>
        <v>-0.003753268374</v>
      </c>
    </row>
    <row r="43">
      <c r="F43" s="9" t="str">
        <f t="shared" si="1"/>
        <v>2019-45</v>
      </c>
      <c r="G43" s="9">
        <f t="shared" si="2"/>
        <v>7866</v>
      </c>
      <c r="H43" s="9">
        <f t="shared" si="3"/>
        <v>16659</v>
      </c>
      <c r="I43" s="9">
        <f t="shared" si="4"/>
        <v>24525</v>
      </c>
      <c r="J43" s="9">
        <f t="shared" si="5"/>
        <v>3104</v>
      </c>
      <c r="K43" s="11">
        <f t="shared" si="6"/>
        <v>0.1265647299</v>
      </c>
      <c r="L43" t="str">
        <f t="shared" si="7"/>
        <v>Nominal</v>
      </c>
      <c r="X43" s="11">
        <f t="shared" si="8"/>
        <v>3007.41149</v>
      </c>
      <c r="Y43" s="9">
        <f t="shared" si="9"/>
        <v>169.5885104</v>
      </c>
      <c r="Z43" s="11">
        <f t="shared" si="10"/>
        <v>0.006679979644</v>
      </c>
    </row>
    <row r="44">
      <c r="F44" s="9" t="str">
        <f t="shared" si="1"/>
        <v>2019-46</v>
      </c>
      <c r="G44" s="9">
        <f t="shared" si="2"/>
        <v>7007</v>
      </c>
      <c r="H44" s="9">
        <f t="shared" si="3"/>
        <v>15613</v>
      </c>
      <c r="I44" s="9">
        <f t="shared" si="4"/>
        <v>22620</v>
      </c>
      <c r="J44" s="9">
        <f t="shared" si="5"/>
        <v>3177</v>
      </c>
      <c r="K44" s="11">
        <f t="shared" si="6"/>
        <v>0.1404509284</v>
      </c>
      <c r="L44" t="str">
        <f t="shared" si="7"/>
        <v>Nominal</v>
      </c>
      <c r="X44" s="11">
        <f t="shared" si="8"/>
        <v>3635.512237</v>
      </c>
      <c r="Y44" s="9">
        <f t="shared" si="9"/>
        <v>12.48776336</v>
      </c>
      <c r="Z44" s="11">
        <f t="shared" si="10"/>
        <v>0.0004918847677</v>
      </c>
    </row>
    <row r="45">
      <c r="F45" s="9" t="str">
        <f t="shared" si="1"/>
        <v>2019-47</v>
      </c>
      <c r="G45" s="9">
        <f t="shared" si="2"/>
        <v>8815</v>
      </c>
      <c r="H45" s="9">
        <f t="shared" si="3"/>
        <v>20041</v>
      </c>
      <c r="I45" s="9">
        <f t="shared" si="4"/>
        <v>28856</v>
      </c>
      <c r="J45" s="9">
        <f t="shared" si="5"/>
        <v>3648</v>
      </c>
      <c r="K45" s="11">
        <f t="shared" si="6"/>
        <v>0.1264208484</v>
      </c>
      <c r="L45" t="str">
        <f t="shared" si="7"/>
        <v>Nominal</v>
      </c>
      <c r="X45" s="11">
        <f t="shared" si="8"/>
        <v>4415.803527</v>
      </c>
      <c r="Y45" s="9">
        <f t="shared" si="9"/>
        <v>-325.8035271</v>
      </c>
      <c r="Z45" s="11">
        <f t="shared" si="10"/>
        <v>-0.01283318618</v>
      </c>
    </row>
    <row r="46">
      <c r="F46" s="9" t="str">
        <f t="shared" si="1"/>
        <v>2019-48</v>
      </c>
      <c r="G46" s="9">
        <f t="shared" si="2"/>
        <v>12377</v>
      </c>
      <c r="H46" s="9">
        <f t="shared" si="3"/>
        <v>24226</v>
      </c>
      <c r="I46" s="9">
        <f t="shared" si="4"/>
        <v>36603</v>
      </c>
      <c r="J46" s="9">
        <f t="shared" si="5"/>
        <v>4090</v>
      </c>
      <c r="K46" s="11">
        <f t="shared" si="6"/>
        <v>0.1117394749</v>
      </c>
      <c r="L46" t="str">
        <f t="shared" si="7"/>
        <v>Nominal</v>
      </c>
      <c r="X46" s="11">
        <f t="shared" si="8"/>
        <v>4569.303453</v>
      </c>
      <c r="Y46" s="9">
        <f t="shared" si="9"/>
        <v>225.6965469</v>
      </c>
      <c r="Z46" s="11">
        <f t="shared" si="10"/>
        <v>0.008890038217</v>
      </c>
    </row>
    <row r="47">
      <c r="F47" s="9" t="str">
        <f t="shared" si="1"/>
        <v>2019-49</v>
      </c>
      <c r="G47" s="9">
        <f t="shared" si="2"/>
        <v>12243</v>
      </c>
      <c r="H47" s="9">
        <f t="shared" si="3"/>
        <v>25884</v>
      </c>
      <c r="I47" s="9">
        <f t="shared" si="4"/>
        <v>38127</v>
      </c>
      <c r="J47" s="9">
        <f t="shared" si="5"/>
        <v>4795</v>
      </c>
      <c r="K47" s="11">
        <f t="shared" si="6"/>
        <v>0.1257638944</v>
      </c>
      <c r="L47" t="str">
        <f t="shared" si="7"/>
        <v>Nominal</v>
      </c>
      <c r="X47" s="11">
        <f t="shared" si="8"/>
        <v>3507.998519</v>
      </c>
      <c r="Y47" s="9">
        <f t="shared" si="9"/>
        <v>118.0014814</v>
      </c>
      <c r="Z47" s="11">
        <f t="shared" si="10"/>
        <v>0.004648000574</v>
      </c>
    </row>
    <row r="48">
      <c r="F48" s="9" t="str">
        <f t="shared" si="1"/>
        <v>2019-50</v>
      </c>
      <c r="G48" s="9">
        <f t="shared" si="2"/>
        <v>9549</v>
      </c>
      <c r="H48" s="9">
        <f t="shared" si="3"/>
        <v>18041</v>
      </c>
      <c r="I48" s="9">
        <f t="shared" si="4"/>
        <v>27590</v>
      </c>
      <c r="J48" s="9">
        <f t="shared" si="5"/>
        <v>3626</v>
      </c>
      <c r="K48" s="11">
        <f t="shared" si="6"/>
        <v>0.1314244291</v>
      </c>
      <c r="L48" t="str">
        <f t="shared" si="7"/>
        <v>Nominal</v>
      </c>
      <c r="X48" s="11">
        <f t="shared" si="8"/>
        <v>3679.829801</v>
      </c>
      <c r="Y48" s="9">
        <f t="shared" si="9"/>
        <v>570.1701994</v>
      </c>
      <c r="Z48" s="11">
        <f t="shared" si="10"/>
        <v>0.02245862834</v>
      </c>
    </row>
    <row r="49">
      <c r="F49" s="9" t="str">
        <f t="shared" si="1"/>
        <v>2019-51</v>
      </c>
      <c r="G49" s="9">
        <f t="shared" si="2"/>
        <v>9384</v>
      </c>
      <c r="H49" s="9">
        <f t="shared" si="3"/>
        <v>19912</v>
      </c>
      <c r="I49" s="9">
        <f t="shared" si="4"/>
        <v>29296</v>
      </c>
      <c r="J49" s="9">
        <f t="shared" si="5"/>
        <v>4250</v>
      </c>
      <c r="K49" s="11">
        <f t="shared" si="6"/>
        <v>0.1450709995</v>
      </c>
      <c r="L49" t="str">
        <f t="shared" si="7"/>
        <v>Nominal</v>
      </c>
      <c r="X49" s="11">
        <f t="shared" si="8"/>
        <v>4053.608164</v>
      </c>
      <c r="Y49" s="9">
        <f t="shared" si="9"/>
        <v>718.3918363</v>
      </c>
      <c r="Z49" s="11">
        <f t="shared" si="10"/>
        <v>0.02829698092</v>
      </c>
    </row>
    <row r="50">
      <c r="F50" s="9" t="str">
        <f t="shared" si="1"/>
        <v>2019-52</v>
      </c>
      <c r="G50" s="9">
        <f t="shared" si="2"/>
        <v>11358</v>
      </c>
      <c r="H50" s="9">
        <f t="shared" si="3"/>
        <v>21649</v>
      </c>
      <c r="I50" s="9">
        <f t="shared" si="4"/>
        <v>33007</v>
      </c>
      <c r="J50" s="9">
        <f t="shared" si="5"/>
        <v>4772</v>
      </c>
      <c r="K50" s="11">
        <f t="shared" si="6"/>
        <v>0.1445753931</v>
      </c>
      <c r="L50" t="str">
        <f t="shared" si="7"/>
        <v>Nominal</v>
      </c>
      <c r="X50" s="11">
        <f t="shared" si="8"/>
        <v>2152.283949</v>
      </c>
      <c r="Y50" s="9">
        <f t="shared" si="9"/>
        <v>-3.283949084</v>
      </c>
      <c r="Z50" s="11">
        <f t="shared" si="10"/>
        <v>-0.0001293525899</v>
      </c>
    </row>
    <row r="51">
      <c r="F51" s="9" t="str">
        <f t="shared" si="1"/>
        <v>2019-53</v>
      </c>
      <c r="G51" s="9">
        <f t="shared" si="2"/>
        <v>5166</v>
      </c>
      <c r="H51" s="9">
        <f t="shared" si="3"/>
        <v>8964</v>
      </c>
      <c r="I51" s="9">
        <f t="shared" si="4"/>
        <v>14130</v>
      </c>
      <c r="J51" s="9">
        <f t="shared" si="5"/>
        <v>2149</v>
      </c>
      <c r="K51" s="11">
        <f t="shared" si="6"/>
        <v>0.1520877565</v>
      </c>
      <c r="L51" t="str">
        <f t="shared" si="7"/>
        <v>Nominal</v>
      </c>
      <c r="X51" s="11">
        <f t="shared" si="8"/>
        <v>2926.330492</v>
      </c>
      <c r="Y51" s="9">
        <f t="shared" si="9"/>
        <v>28.66950808</v>
      </c>
      <c r="Z51" s="11">
        <f t="shared" si="10"/>
        <v>0.001129273026</v>
      </c>
    </row>
    <row r="52">
      <c r="F52" s="9" t="str">
        <f t="shared" si="1"/>
        <v>2020-01</v>
      </c>
      <c r="G52" s="9">
        <f t="shared" si="2"/>
        <v>7488</v>
      </c>
      <c r="H52" s="9">
        <f t="shared" si="3"/>
        <v>14327</v>
      </c>
      <c r="I52" s="9">
        <f t="shared" si="4"/>
        <v>21815</v>
      </c>
      <c r="J52" s="9">
        <f t="shared" si="5"/>
        <v>2955</v>
      </c>
      <c r="K52" s="11">
        <f t="shared" si="6"/>
        <v>0.1354572542</v>
      </c>
      <c r="L52" t="str">
        <f t="shared" si="7"/>
        <v>Nominal</v>
      </c>
      <c r="X52" s="11">
        <f t="shared" si="8"/>
        <v>4228.058211</v>
      </c>
      <c r="Y52" s="9">
        <f t="shared" si="9"/>
        <v>-66.05821081</v>
      </c>
      <c r="Z52" s="11">
        <f t="shared" si="10"/>
        <v>-0.002601989383</v>
      </c>
    </row>
    <row r="53">
      <c r="F53" s="9" t="str">
        <f t="shared" si="1"/>
        <v>2020-02</v>
      </c>
      <c r="G53" s="9">
        <f t="shared" si="2"/>
        <v>11652</v>
      </c>
      <c r="H53" s="9">
        <f t="shared" si="3"/>
        <v>23087</v>
      </c>
      <c r="I53" s="9">
        <f t="shared" si="4"/>
        <v>34739</v>
      </c>
      <c r="J53" s="9">
        <f t="shared" si="5"/>
        <v>4162</v>
      </c>
      <c r="K53" s="11">
        <f t="shared" si="6"/>
        <v>0.1198077089</v>
      </c>
      <c r="L53" t="str">
        <f t="shared" si="7"/>
        <v>Nominal</v>
      </c>
      <c r="X53" s="11">
        <f t="shared" si="8"/>
        <v>3706.118174</v>
      </c>
      <c r="Y53" s="9">
        <f t="shared" si="9"/>
        <v>961.8818263</v>
      </c>
      <c r="Z53" s="11">
        <f t="shared" si="10"/>
        <v>0.03788789113</v>
      </c>
    </row>
    <row r="54">
      <c r="F54" s="9" t="str">
        <f t="shared" si="1"/>
        <v>2020-03</v>
      </c>
      <c r="G54" s="9">
        <f t="shared" si="2"/>
        <v>11382</v>
      </c>
      <c r="H54" s="9">
        <f t="shared" si="3"/>
        <v>18175</v>
      </c>
      <c r="I54" s="9">
        <f t="shared" si="4"/>
        <v>29557</v>
      </c>
      <c r="J54" s="9">
        <f t="shared" si="5"/>
        <v>4668</v>
      </c>
      <c r="K54" s="11">
        <f t="shared" si="6"/>
        <v>0.1579321311</v>
      </c>
      <c r="L54" t="str">
        <f t="shared" si="7"/>
        <v>Nominal</v>
      </c>
      <c r="X54" s="11">
        <f t="shared" si="8"/>
        <v>3364.067158</v>
      </c>
      <c r="Y54" s="9">
        <f t="shared" si="9"/>
        <v>441.9328425</v>
      </c>
      <c r="Z54" s="11">
        <f t="shared" si="10"/>
        <v>0.01740744337</v>
      </c>
    </row>
    <row r="55">
      <c r="F55" s="9" t="str">
        <f t="shared" si="1"/>
        <v>2020-04</v>
      </c>
      <c r="G55" s="9">
        <f t="shared" si="2"/>
        <v>9297</v>
      </c>
      <c r="H55" s="9">
        <f t="shared" si="3"/>
        <v>16864</v>
      </c>
      <c r="I55" s="9">
        <f t="shared" si="4"/>
        <v>26161</v>
      </c>
      <c r="J55" s="9">
        <f t="shared" si="5"/>
        <v>3806</v>
      </c>
      <c r="K55" s="11">
        <f t="shared" si="6"/>
        <v>0.1454837353</v>
      </c>
      <c r="L55" t="str">
        <f t="shared" si="7"/>
        <v>Nominal</v>
      </c>
      <c r="X55" s="11">
        <f t="shared" si="8"/>
        <v>2983.036829</v>
      </c>
      <c r="Y55" s="9">
        <f t="shared" si="9"/>
        <v>48.96317059</v>
      </c>
      <c r="Z55" s="11">
        <f t="shared" si="10"/>
        <v>0.001928627016</v>
      </c>
    </row>
    <row r="56">
      <c r="F56" s="9" t="str">
        <f t="shared" si="1"/>
        <v>2020-05</v>
      </c>
      <c r="G56" s="9">
        <f t="shared" si="2"/>
        <v>8815</v>
      </c>
      <c r="H56" s="9">
        <f t="shared" si="3"/>
        <v>15316</v>
      </c>
      <c r="I56" s="9">
        <f t="shared" si="4"/>
        <v>24131</v>
      </c>
      <c r="J56" s="9">
        <f t="shared" si="5"/>
        <v>4264</v>
      </c>
      <c r="K56" s="11">
        <f t="shared" si="6"/>
        <v>0.1767021673</v>
      </c>
      <c r="L56" t="str">
        <f t="shared" si="7"/>
        <v>Anomaly</v>
      </c>
      <c r="X56" s="11">
        <f t="shared" si="8"/>
        <v>3280.06523</v>
      </c>
      <c r="Y56" s="9">
        <f t="shared" si="9"/>
        <v>161.9347705</v>
      </c>
      <c r="Z56" s="11">
        <f t="shared" si="10"/>
        <v>0.006378503872</v>
      </c>
    </row>
    <row r="57">
      <c r="F57" s="9" t="str">
        <f t="shared" si="1"/>
        <v>2020-06</v>
      </c>
      <c r="G57" s="9">
        <f t="shared" si="2"/>
        <v>7378</v>
      </c>
      <c r="H57" s="9">
        <f t="shared" si="3"/>
        <v>15000</v>
      </c>
      <c r="I57" s="9">
        <f t="shared" si="4"/>
        <v>22378</v>
      </c>
      <c r="J57" s="9">
        <f t="shared" si="5"/>
        <v>3032</v>
      </c>
      <c r="K57" s="11">
        <f t="shared" si="6"/>
        <v>0.1354902136</v>
      </c>
      <c r="L57" t="str">
        <f t="shared" si="7"/>
        <v>Nominal</v>
      </c>
      <c r="X57" s="11">
        <f t="shared" si="8"/>
        <v>3496.818406</v>
      </c>
      <c r="Y57" s="9">
        <f t="shared" si="9"/>
        <v>18.18159414</v>
      </c>
      <c r="Z57" s="11">
        <f t="shared" si="10"/>
        <v>0.0007161610089</v>
      </c>
    </row>
    <row r="58">
      <c r="F58" s="9" t="str">
        <f t="shared" si="1"/>
        <v>2020-07</v>
      </c>
      <c r="G58" s="9">
        <f t="shared" si="2"/>
        <v>8295</v>
      </c>
      <c r="H58" s="9">
        <f t="shared" si="3"/>
        <v>17032</v>
      </c>
      <c r="I58" s="9">
        <f t="shared" si="4"/>
        <v>25327</v>
      </c>
      <c r="J58" s="9">
        <f t="shared" si="5"/>
        <v>3442</v>
      </c>
      <c r="K58" s="11">
        <f t="shared" si="6"/>
        <v>0.1359023967</v>
      </c>
      <c r="L58" t="str">
        <f t="shared" si="7"/>
        <v>Nominal</v>
      </c>
      <c r="X58" s="11">
        <f t="shared" si="8"/>
        <v>3027.455115</v>
      </c>
      <c r="Y58" s="9">
        <f t="shared" si="9"/>
        <v>-129.4551151</v>
      </c>
      <c r="Z58" s="11">
        <f t="shared" si="10"/>
        <v>-0.005099151655</v>
      </c>
    </row>
    <row r="59">
      <c r="F59" s="9" t="str">
        <f t="shared" si="1"/>
        <v>2020-08</v>
      </c>
      <c r="G59" s="9">
        <f t="shared" si="2"/>
        <v>9210</v>
      </c>
      <c r="H59" s="9">
        <f t="shared" si="3"/>
        <v>18269</v>
      </c>
      <c r="I59" s="9">
        <f t="shared" si="4"/>
        <v>27479</v>
      </c>
      <c r="J59" s="9">
        <f t="shared" si="5"/>
        <v>3515</v>
      </c>
      <c r="K59" s="11">
        <f t="shared" si="6"/>
        <v>0.127915863</v>
      </c>
      <c r="L59" t="str">
        <f t="shared" si="7"/>
        <v>Nominal</v>
      </c>
      <c r="X59" s="11">
        <f t="shared" si="8"/>
        <v>3064.017105</v>
      </c>
      <c r="Y59" s="9">
        <f t="shared" si="9"/>
        <v>-7.017105334</v>
      </c>
      <c r="Z59" s="11">
        <f t="shared" si="10"/>
        <v>-0.0002763991539</v>
      </c>
    </row>
    <row r="60">
      <c r="F60" s="9" t="str">
        <f t="shared" si="1"/>
        <v>2020-09</v>
      </c>
      <c r="G60" s="9">
        <f t="shared" si="2"/>
        <v>7733</v>
      </c>
      <c r="H60" s="9">
        <f t="shared" si="3"/>
        <v>15086</v>
      </c>
      <c r="I60" s="9">
        <f t="shared" si="4"/>
        <v>22819</v>
      </c>
      <c r="J60" s="9">
        <f t="shared" si="5"/>
        <v>2898</v>
      </c>
      <c r="K60" s="11">
        <f t="shared" si="6"/>
        <v>0.1269994303</v>
      </c>
      <c r="L60" t="str">
        <f t="shared" si="7"/>
        <v>Nominal</v>
      </c>
      <c r="X60" s="11">
        <f t="shared" si="8"/>
        <v>5135.762498</v>
      </c>
      <c r="Y60" s="9">
        <f t="shared" si="9"/>
        <v>322.2375024</v>
      </c>
      <c r="Z60" s="11">
        <f t="shared" si="10"/>
        <v>0.01269272282</v>
      </c>
    </row>
    <row r="61">
      <c r="F61" s="9" t="str">
        <f t="shared" si="1"/>
        <v>2020-10</v>
      </c>
      <c r="G61" s="9">
        <f t="shared" si="2"/>
        <v>6367</v>
      </c>
      <c r="H61" s="9">
        <f t="shared" si="3"/>
        <v>13664</v>
      </c>
      <c r="I61" s="9">
        <f t="shared" si="4"/>
        <v>20031</v>
      </c>
      <c r="J61" s="9">
        <f t="shared" si="5"/>
        <v>3253</v>
      </c>
      <c r="K61" s="11">
        <f t="shared" si="6"/>
        <v>0.1623982827</v>
      </c>
      <c r="L61" t="str">
        <f t="shared" si="7"/>
        <v>Anomaly</v>
      </c>
      <c r="X61" s="11">
        <f t="shared" si="8"/>
        <v>9143.98399</v>
      </c>
      <c r="Y61" s="9">
        <f t="shared" si="9"/>
        <v>547.0160096</v>
      </c>
      <c r="Z61" s="11">
        <f t="shared" si="10"/>
        <v>0.02154660006</v>
      </c>
    </row>
    <row r="62">
      <c r="F62" s="9" t="str">
        <f t="shared" si="1"/>
        <v>2020-11</v>
      </c>
      <c r="G62" s="9">
        <f t="shared" si="2"/>
        <v>6359</v>
      </c>
      <c r="H62" s="9">
        <f t="shared" si="3"/>
        <v>16823</v>
      </c>
      <c r="I62" s="9">
        <f t="shared" si="4"/>
        <v>23182</v>
      </c>
      <c r="J62" s="9">
        <f t="shared" si="5"/>
        <v>3057</v>
      </c>
      <c r="K62" s="11">
        <f t="shared" si="6"/>
        <v>0.131869554</v>
      </c>
      <c r="L62" t="str">
        <f t="shared" si="7"/>
        <v>Nominal</v>
      </c>
      <c r="X62" s="11">
        <f t="shared" si="8"/>
        <v>10438.35902</v>
      </c>
      <c r="Y62" s="9">
        <f t="shared" si="9"/>
        <v>33.64097743</v>
      </c>
      <c r="Z62" s="11">
        <f t="shared" si="10"/>
        <v>0.001325095927</v>
      </c>
    </row>
    <row r="63">
      <c r="F63" s="9" t="str">
        <f t="shared" si="1"/>
        <v>2020-12</v>
      </c>
      <c r="G63" s="9">
        <f t="shared" si="2"/>
        <v>10546</v>
      </c>
      <c r="H63" s="9">
        <f t="shared" si="3"/>
        <v>33205</v>
      </c>
      <c r="I63" s="9">
        <f t="shared" si="4"/>
        <v>43751</v>
      </c>
      <c r="J63" s="9">
        <f t="shared" si="5"/>
        <v>5458</v>
      </c>
      <c r="K63" s="11">
        <f t="shared" si="6"/>
        <v>0.1247514343</v>
      </c>
      <c r="L63" t="str">
        <f t="shared" si="7"/>
        <v>Nominal</v>
      </c>
      <c r="X63" s="11">
        <f t="shared" si="8"/>
        <v>10221.20296</v>
      </c>
      <c r="Y63" s="9">
        <f t="shared" si="9"/>
        <v>417.7970407</v>
      </c>
      <c r="Z63" s="11">
        <f t="shared" si="10"/>
        <v>0.01645675005</v>
      </c>
    </row>
    <row r="64">
      <c r="F64" s="9" t="str">
        <f t="shared" si="1"/>
        <v>2020-13</v>
      </c>
      <c r="G64" s="9">
        <f t="shared" si="2"/>
        <v>18024</v>
      </c>
      <c r="H64" s="9">
        <f t="shared" si="3"/>
        <v>65522</v>
      </c>
      <c r="I64" s="9">
        <f t="shared" si="4"/>
        <v>83546</v>
      </c>
      <c r="J64" s="9">
        <f t="shared" si="5"/>
        <v>9691</v>
      </c>
      <c r="K64" s="11">
        <f t="shared" si="6"/>
        <v>0.1159959783</v>
      </c>
      <c r="L64" t="str">
        <f t="shared" si="7"/>
        <v>Nominal</v>
      </c>
      <c r="X64" s="11">
        <f t="shared" si="8"/>
        <v>11181.9876</v>
      </c>
      <c r="Y64" s="9">
        <f t="shared" si="9"/>
        <v>904.0123989</v>
      </c>
      <c r="Z64" s="11">
        <f t="shared" si="10"/>
        <v>0.03560845253</v>
      </c>
    </row>
    <row r="65">
      <c r="F65" s="9" t="str">
        <f t="shared" si="1"/>
        <v>2020-14</v>
      </c>
      <c r="G65" s="9">
        <f t="shared" si="2"/>
        <v>23610</v>
      </c>
      <c r="H65" s="9">
        <f t="shared" si="3"/>
        <v>72787</v>
      </c>
      <c r="I65" s="9">
        <f t="shared" si="4"/>
        <v>96397</v>
      </c>
      <c r="J65" s="9">
        <f t="shared" si="5"/>
        <v>10472</v>
      </c>
      <c r="K65" s="11">
        <f t="shared" si="6"/>
        <v>0.1086340861</v>
      </c>
      <c r="L65" t="str">
        <f t="shared" si="7"/>
        <v>Nominal</v>
      </c>
      <c r="X65" s="11">
        <f t="shared" si="8"/>
        <v>11261.55777</v>
      </c>
      <c r="Y65" s="9">
        <f t="shared" si="9"/>
        <v>-217.5577727</v>
      </c>
      <c r="Z65" s="11">
        <f t="shared" si="10"/>
        <v>-0.008569457266</v>
      </c>
    </row>
    <row r="66">
      <c r="F66" s="9" t="str">
        <f t="shared" si="1"/>
        <v>2020-15</v>
      </c>
      <c r="G66" s="9">
        <f t="shared" si="2"/>
        <v>25173</v>
      </c>
      <c r="H66" s="9">
        <f t="shared" si="3"/>
        <v>69068</v>
      </c>
      <c r="I66" s="9">
        <f t="shared" si="4"/>
        <v>94241</v>
      </c>
      <c r="J66" s="9">
        <f t="shared" si="5"/>
        <v>10639</v>
      </c>
      <c r="K66" s="11">
        <f t="shared" si="6"/>
        <v>0.1128914167</v>
      </c>
      <c r="L66" t="str">
        <f t="shared" si="7"/>
        <v>Nominal</v>
      </c>
      <c r="X66" s="11">
        <f t="shared" si="8"/>
        <v>10314.37057</v>
      </c>
      <c r="Y66" s="9">
        <f t="shared" si="9"/>
        <v>-442.3705653</v>
      </c>
      <c r="Z66" s="11">
        <f t="shared" si="10"/>
        <v>-0.01742468498</v>
      </c>
    </row>
    <row r="67">
      <c r="F67" s="9" t="str">
        <f t="shared" si="1"/>
        <v>2020-16</v>
      </c>
      <c r="G67" s="9">
        <f t="shared" si="2"/>
        <v>28372</v>
      </c>
      <c r="H67" s="9">
        <f t="shared" si="3"/>
        <v>75408</v>
      </c>
      <c r="I67" s="9">
        <f t="shared" si="4"/>
        <v>103780</v>
      </c>
      <c r="J67" s="9">
        <f t="shared" si="5"/>
        <v>12086</v>
      </c>
      <c r="K67" s="11">
        <f t="shared" si="6"/>
        <v>0.1164578917</v>
      </c>
      <c r="L67" t="str">
        <f t="shared" si="7"/>
        <v>Nominal</v>
      </c>
      <c r="X67" s="11">
        <f t="shared" si="8"/>
        <v>9759.595242</v>
      </c>
      <c r="Y67" s="9">
        <f t="shared" si="9"/>
        <v>-652.5952422</v>
      </c>
      <c r="Z67" s="11">
        <f t="shared" si="10"/>
        <v>-0.02570529644</v>
      </c>
    </row>
    <row r="68">
      <c r="F68" s="9" t="str">
        <f t="shared" si="1"/>
        <v>2020-17</v>
      </c>
      <c r="G68" s="9">
        <f t="shared" si="2"/>
        <v>28973</v>
      </c>
      <c r="H68" s="9">
        <f t="shared" si="3"/>
        <v>75597</v>
      </c>
      <c r="I68" s="9">
        <f t="shared" si="4"/>
        <v>104570</v>
      </c>
      <c r="J68" s="9">
        <f t="shared" si="5"/>
        <v>11044</v>
      </c>
      <c r="K68" s="11">
        <f t="shared" si="6"/>
        <v>0.1056134647</v>
      </c>
      <c r="L68" t="str">
        <f t="shared" si="7"/>
        <v>Nominal</v>
      </c>
      <c r="X68" s="11">
        <f t="shared" si="8"/>
        <v>9442.12033</v>
      </c>
      <c r="Y68" s="9">
        <f t="shared" si="9"/>
        <v>187.8796704</v>
      </c>
      <c r="Z68" s="11">
        <f t="shared" si="10"/>
        <v>0.007400456378</v>
      </c>
    </row>
    <row r="69">
      <c r="F69" s="9" t="str">
        <f t="shared" si="1"/>
        <v>2020-18</v>
      </c>
      <c r="G69" s="9">
        <f t="shared" si="2"/>
        <v>27771</v>
      </c>
      <c r="H69" s="9">
        <f t="shared" si="3"/>
        <v>67395</v>
      </c>
      <c r="I69" s="9">
        <f t="shared" si="4"/>
        <v>95166</v>
      </c>
      <c r="J69" s="9">
        <f t="shared" si="5"/>
        <v>9872</v>
      </c>
      <c r="K69" s="11">
        <f t="shared" si="6"/>
        <v>0.103734527</v>
      </c>
      <c r="L69" t="str">
        <f t="shared" si="7"/>
        <v>Nominal</v>
      </c>
      <c r="X69" s="11">
        <f t="shared" si="8"/>
        <v>8531.394391</v>
      </c>
      <c r="Y69" s="9">
        <f t="shared" si="9"/>
        <v>-207.3943907</v>
      </c>
      <c r="Z69" s="11">
        <f t="shared" si="10"/>
        <v>-0.008169128351</v>
      </c>
    </row>
    <row r="70">
      <c r="F70" s="9" t="str">
        <f t="shared" si="1"/>
        <v>2020-19</v>
      </c>
      <c r="G70" s="9">
        <f t="shared" si="2"/>
        <v>25782</v>
      </c>
      <c r="H70" s="9">
        <f t="shared" si="3"/>
        <v>63876</v>
      </c>
      <c r="I70" s="9">
        <f t="shared" si="4"/>
        <v>89658</v>
      </c>
      <c r="J70" s="9">
        <f t="shared" si="5"/>
        <v>9107</v>
      </c>
      <c r="K70" s="11">
        <f t="shared" si="6"/>
        <v>0.1015748734</v>
      </c>
      <c r="L70" t="str">
        <f t="shared" si="7"/>
        <v>Nominal</v>
      </c>
      <c r="X70" s="11">
        <f t="shared" si="8"/>
        <v>7859.983297</v>
      </c>
      <c r="Y70" s="9">
        <f t="shared" si="9"/>
        <v>-159.9832971</v>
      </c>
      <c r="Z70" s="11">
        <f t="shared" si="10"/>
        <v>-0.006301636623</v>
      </c>
    </row>
    <row r="71">
      <c r="F71" s="9" t="str">
        <f t="shared" si="1"/>
        <v>2020-20</v>
      </c>
      <c r="G71" s="9">
        <f t="shared" si="2"/>
        <v>26399</v>
      </c>
      <c r="H71" s="9">
        <f t="shared" si="3"/>
        <v>60107</v>
      </c>
      <c r="I71" s="9">
        <f t="shared" si="4"/>
        <v>86506</v>
      </c>
      <c r="J71" s="9">
        <f t="shared" si="5"/>
        <v>9630</v>
      </c>
      <c r="K71" s="11">
        <f t="shared" si="6"/>
        <v>0.111321758</v>
      </c>
      <c r="L71" t="str">
        <f t="shared" si="7"/>
        <v>Nominal</v>
      </c>
      <c r="X71" s="11">
        <f t="shared" si="8"/>
        <v>7240.141732</v>
      </c>
      <c r="Y71" s="9">
        <f t="shared" si="9"/>
        <v>-551.1417324</v>
      </c>
      <c r="Z71" s="11">
        <f t="shared" si="10"/>
        <v>-0.02170910956</v>
      </c>
    </row>
    <row r="72">
      <c r="F72" s="9" t="str">
        <f t="shared" si="1"/>
        <v>2020-21</v>
      </c>
      <c r="G72" s="9">
        <f t="shared" si="2"/>
        <v>24453</v>
      </c>
      <c r="H72" s="9">
        <f t="shared" si="3"/>
        <v>53011</v>
      </c>
      <c r="I72" s="9">
        <f t="shared" si="4"/>
        <v>77464</v>
      </c>
      <c r="J72" s="9">
        <f t="shared" si="5"/>
        <v>8324</v>
      </c>
      <c r="K72" s="11">
        <f t="shared" si="6"/>
        <v>0.1074563668</v>
      </c>
      <c r="L72" t="str">
        <f t="shared" si="7"/>
        <v>Nominal</v>
      </c>
      <c r="X72" s="11">
        <f t="shared" si="8"/>
        <v>7517.730837</v>
      </c>
      <c r="Y72" s="9">
        <f t="shared" si="9"/>
        <v>57.26916256</v>
      </c>
      <c r="Z72" s="11">
        <f t="shared" si="10"/>
        <v>0.002255794565</v>
      </c>
    </row>
    <row r="73">
      <c r="F73" s="9" t="str">
        <f t="shared" si="1"/>
        <v>2020-22</v>
      </c>
      <c r="G73" s="9">
        <f t="shared" si="2"/>
        <v>23816</v>
      </c>
      <c r="H73" s="9">
        <f t="shared" si="3"/>
        <v>46982</v>
      </c>
      <c r="I73" s="9">
        <f t="shared" si="4"/>
        <v>70798</v>
      </c>
      <c r="J73" s="9">
        <f t="shared" si="5"/>
        <v>7700</v>
      </c>
      <c r="K73" s="11">
        <f t="shared" si="6"/>
        <v>0.1087601345</v>
      </c>
      <c r="L73" t="str">
        <f t="shared" si="7"/>
        <v>Nominal</v>
      </c>
      <c r="X73" s="11">
        <f t="shared" si="8"/>
        <v>7114.541727</v>
      </c>
      <c r="Y73" s="9">
        <f t="shared" si="9"/>
        <v>-1034.541727</v>
      </c>
      <c r="Z73" s="11">
        <f t="shared" si="10"/>
        <v>-0.04074991674</v>
      </c>
    </row>
    <row r="74">
      <c r="F74" s="9" t="str">
        <f t="shared" si="1"/>
        <v>2020-23</v>
      </c>
      <c r="G74" s="9">
        <f t="shared" si="2"/>
        <v>19526</v>
      </c>
      <c r="H74" s="9">
        <f t="shared" si="3"/>
        <v>45118</v>
      </c>
      <c r="I74" s="9">
        <f t="shared" si="4"/>
        <v>64644</v>
      </c>
      <c r="J74" s="9">
        <f t="shared" si="5"/>
        <v>6689</v>
      </c>
      <c r="K74" s="11">
        <f t="shared" si="6"/>
        <v>0.1034744137</v>
      </c>
      <c r="L74" t="str">
        <f t="shared" si="7"/>
        <v>Nominal</v>
      </c>
      <c r="X74" s="11" t="str">
        <f t="shared" si="8"/>
        <v/>
      </c>
      <c r="Y74" t="str">
        <f t="shared" si="9"/>
        <v/>
      </c>
      <c r="Z74" s="11" t="str">
        <f t="shared" si="10"/>
        <v/>
      </c>
    </row>
    <row r="75">
      <c r="F75" s="9" t="str">
        <f t="shared" si="1"/>
        <v>2020-24</v>
      </c>
      <c r="G75" s="9">
        <f t="shared" si="2"/>
        <v>21238</v>
      </c>
      <c r="H75" s="9">
        <f t="shared" si="3"/>
        <v>46162</v>
      </c>
      <c r="I75" s="9">
        <f t="shared" si="4"/>
        <v>67400</v>
      </c>
      <c r="J75" s="9">
        <f t="shared" si="5"/>
        <v>7575</v>
      </c>
      <c r="K75" s="11">
        <f t="shared" si="6"/>
        <v>0.112388724</v>
      </c>
      <c r="L75" t="str">
        <f t="shared" si="7"/>
        <v>Nominal</v>
      </c>
      <c r="X75" s="11" t="str">
        <f t="shared" si="8"/>
        <v/>
      </c>
      <c r="Y75" t="str">
        <f t="shared" si="9"/>
        <v/>
      </c>
      <c r="Z75" s="11" t="str">
        <f t="shared" si="10"/>
        <v/>
      </c>
    </row>
    <row r="76">
      <c r="F76" s="9" t="str">
        <f t="shared" si="1"/>
        <v>2020-25</v>
      </c>
      <c r="G76" s="9">
        <f t="shared" si="2"/>
        <v>17645</v>
      </c>
      <c r="H76" s="9">
        <f t="shared" si="3"/>
        <v>45752</v>
      </c>
      <c r="I76" s="9">
        <f t="shared" si="4"/>
        <v>63397</v>
      </c>
      <c r="J76" s="9">
        <f t="shared" si="5"/>
        <v>6080</v>
      </c>
      <c r="K76" s="11">
        <f t="shared" si="6"/>
        <v>0.09590359165</v>
      </c>
      <c r="L76" t="str">
        <f t="shared" si="7"/>
        <v>Nominal</v>
      </c>
      <c r="X76" s="11" t="str">
        <f t="shared" si="8"/>
        <v/>
      </c>
      <c r="Y76" t="str">
        <f t="shared" si="9"/>
        <v/>
      </c>
      <c r="Z76" s="11" t="str">
        <f t="shared" si="10"/>
        <v/>
      </c>
    </row>
    <row r="77">
      <c r="F77" s="9" t="str">
        <f t="shared" si="1"/>
        <v/>
      </c>
      <c r="G77" s="9" t="str">
        <f t="shared" si="2"/>
        <v/>
      </c>
      <c r="H77" s="9" t="str">
        <f t="shared" si="3"/>
        <v/>
      </c>
      <c r="I77" s="9" t="str">
        <f t="shared" si="4"/>
        <v/>
      </c>
      <c r="J77" s="9" t="str">
        <f t="shared" si="5"/>
        <v/>
      </c>
      <c r="K77" s="11" t="str">
        <f t="shared" si="6"/>
        <v/>
      </c>
      <c r="L77" t="str">
        <f t="shared" si="7"/>
        <v/>
      </c>
      <c r="X77" s="11" t="str">
        <f t="shared" si="8"/>
        <v/>
      </c>
      <c r="Y77" t="str">
        <f t="shared" si="9"/>
        <v/>
      </c>
      <c r="Z77" s="11" t="str">
        <f t="shared" si="10"/>
        <v/>
      </c>
    </row>
    <row r="78">
      <c r="F78" s="9" t="str">
        <f t="shared" si="1"/>
        <v/>
      </c>
      <c r="G78" s="9" t="str">
        <f t="shared" si="2"/>
        <v/>
      </c>
      <c r="H78" s="9" t="str">
        <f t="shared" si="3"/>
        <v/>
      </c>
      <c r="I78" s="9" t="str">
        <f t="shared" si="4"/>
        <v/>
      </c>
      <c r="J78" s="9" t="str">
        <f t="shared" si="5"/>
        <v/>
      </c>
      <c r="K78" s="11" t="str">
        <f t="shared" si="6"/>
        <v/>
      </c>
      <c r="L78" t="str">
        <f t="shared" si="7"/>
        <v/>
      </c>
      <c r="X78" s="11" t="str">
        <f t="shared" si="8"/>
        <v/>
      </c>
      <c r="Y78" t="str">
        <f t="shared" si="9"/>
        <v/>
      </c>
      <c r="Z78" s="11" t="str">
        <f t="shared" si="10"/>
        <v/>
      </c>
    </row>
    <row r="79">
      <c r="F79" s="9" t="str">
        <f t="shared" si="1"/>
        <v/>
      </c>
      <c r="G79" s="9" t="str">
        <f t="shared" si="2"/>
        <v/>
      </c>
      <c r="H79" s="9" t="str">
        <f t="shared" si="3"/>
        <v/>
      </c>
      <c r="I79" s="9" t="str">
        <f t="shared" si="4"/>
        <v/>
      </c>
      <c r="J79" s="9" t="str">
        <f t="shared" si="5"/>
        <v/>
      </c>
      <c r="K79" s="11" t="str">
        <f t="shared" si="6"/>
        <v/>
      </c>
      <c r="L79" t="str">
        <f t="shared" si="7"/>
        <v/>
      </c>
      <c r="X79" s="11" t="str">
        <f t="shared" si="8"/>
        <v/>
      </c>
      <c r="Y79" t="str">
        <f t="shared" si="9"/>
        <v/>
      </c>
      <c r="Z79" s="11" t="str">
        <f t="shared" si="10"/>
        <v/>
      </c>
    </row>
    <row r="80">
      <c r="F80" s="9" t="str">
        <f t="shared" si="1"/>
        <v/>
      </c>
      <c r="G80" s="9" t="str">
        <f t="shared" si="2"/>
        <v/>
      </c>
      <c r="H80" s="9" t="str">
        <f t="shared" si="3"/>
        <v/>
      </c>
      <c r="I80" s="9" t="str">
        <f t="shared" si="4"/>
        <v/>
      </c>
      <c r="J80" s="9" t="str">
        <f t="shared" si="5"/>
        <v/>
      </c>
      <c r="K80" s="11" t="str">
        <f t="shared" si="6"/>
        <v/>
      </c>
      <c r="L80" t="str">
        <f t="shared" si="7"/>
        <v/>
      </c>
      <c r="X80" s="11" t="str">
        <f t="shared" si="8"/>
        <v/>
      </c>
      <c r="Y80" t="str">
        <f t="shared" si="9"/>
        <v/>
      </c>
      <c r="Z80" s="11" t="str">
        <f t="shared" si="10"/>
        <v/>
      </c>
    </row>
    <row r="81">
      <c r="F81" s="9" t="str">
        <f t="shared" si="1"/>
        <v/>
      </c>
      <c r="G81" s="9" t="str">
        <f t="shared" si="2"/>
        <v/>
      </c>
      <c r="H81" s="9" t="str">
        <f t="shared" si="3"/>
        <v/>
      </c>
      <c r="I81" s="9" t="str">
        <f t="shared" si="4"/>
        <v/>
      </c>
      <c r="J81" s="9" t="str">
        <f t="shared" si="5"/>
        <v/>
      </c>
      <c r="K81" s="11" t="str">
        <f t="shared" si="6"/>
        <v/>
      </c>
      <c r="L81" t="str">
        <f t="shared" si="7"/>
        <v/>
      </c>
      <c r="X81" s="11" t="str">
        <f t="shared" si="8"/>
        <v/>
      </c>
      <c r="Y81" t="str">
        <f t="shared" si="9"/>
        <v/>
      </c>
      <c r="Z81" s="11" t="str">
        <f t="shared" si="10"/>
        <v/>
      </c>
    </row>
    <row r="82">
      <c r="F82" s="9" t="str">
        <f t="shared" si="1"/>
        <v/>
      </c>
      <c r="G82" s="9" t="str">
        <f t="shared" si="2"/>
        <v/>
      </c>
      <c r="H82" s="9" t="str">
        <f t="shared" si="3"/>
        <v/>
      </c>
      <c r="I82" s="9" t="str">
        <f t="shared" si="4"/>
        <v/>
      </c>
      <c r="J82" s="9" t="str">
        <f t="shared" si="5"/>
        <v/>
      </c>
      <c r="K82" s="11" t="str">
        <f t="shared" si="6"/>
        <v/>
      </c>
      <c r="L82" t="str">
        <f t="shared" si="7"/>
        <v/>
      </c>
      <c r="X82" s="11" t="str">
        <f t="shared" si="8"/>
        <v/>
      </c>
      <c r="Y82" t="str">
        <f t="shared" si="9"/>
        <v/>
      </c>
      <c r="Z82" s="11" t="str">
        <f t="shared" si="10"/>
        <v/>
      </c>
    </row>
    <row r="83">
      <c r="F83" s="9" t="str">
        <f t="shared" si="1"/>
        <v/>
      </c>
      <c r="G83" s="9" t="str">
        <f t="shared" si="2"/>
        <v/>
      </c>
      <c r="H83" s="9" t="str">
        <f t="shared" si="3"/>
        <v/>
      </c>
      <c r="I83" s="9" t="str">
        <f t="shared" si="4"/>
        <v/>
      </c>
      <c r="J83" s="9" t="str">
        <f t="shared" si="5"/>
        <v/>
      </c>
      <c r="K83" s="11" t="str">
        <f t="shared" si="6"/>
        <v/>
      </c>
      <c r="L83" t="str">
        <f t="shared" si="7"/>
        <v/>
      </c>
      <c r="X83" s="11" t="str">
        <f t="shared" si="8"/>
        <v/>
      </c>
      <c r="Y83" t="str">
        <f t="shared" si="9"/>
        <v/>
      </c>
      <c r="Z83" s="11" t="str">
        <f t="shared" si="10"/>
        <v/>
      </c>
    </row>
    <row r="84">
      <c r="F84" s="9" t="str">
        <f t="shared" si="1"/>
        <v/>
      </c>
      <c r="G84" s="9" t="str">
        <f t="shared" si="2"/>
        <v/>
      </c>
      <c r="H84" s="9" t="str">
        <f t="shared" si="3"/>
        <v/>
      </c>
      <c r="I84" s="9" t="str">
        <f t="shared" si="4"/>
        <v/>
      </c>
      <c r="J84" s="9" t="str">
        <f t="shared" si="5"/>
        <v/>
      </c>
      <c r="K84" s="11" t="str">
        <f t="shared" si="6"/>
        <v/>
      </c>
      <c r="L84" t="str">
        <f t="shared" si="7"/>
        <v/>
      </c>
      <c r="X84" s="11" t="str">
        <f t="shared" si="8"/>
        <v/>
      </c>
      <c r="Y84" t="str">
        <f t="shared" si="9"/>
        <v/>
      </c>
      <c r="Z84" s="11" t="str">
        <f t="shared" si="10"/>
        <v/>
      </c>
    </row>
    <row r="85">
      <c r="F85" s="9" t="str">
        <f t="shared" si="1"/>
        <v/>
      </c>
      <c r="G85" s="9" t="str">
        <f t="shared" si="2"/>
        <v/>
      </c>
      <c r="H85" s="9" t="str">
        <f t="shared" si="3"/>
        <v/>
      </c>
      <c r="I85" s="9" t="str">
        <f t="shared" si="4"/>
        <v/>
      </c>
      <c r="J85" s="9" t="str">
        <f t="shared" si="5"/>
        <v/>
      </c>
      <c r="K85" s="11" t="str">
        <f t="shared" si="6"/>
        <v/>
      </c>
      <c r="L85" t="str">
        <f t="shared" si="7"/>
        <v/>
      </c>
      <c r="X85" s="11" t="str">
        <f t="shared" si="8"/>
        <v/>
      </c>
      <c r="Y85" t="str">
        <f t="shared" si="9"/>
        <v/>
      </c>
      <c r="Z85" s="11" t="str">
        <f t="shared" si="10"/>
        <v/>
      </c>
    </row>
    <row r="86">
      <c r="F86" s="9" t="str">
        <f t="shared" si="1"/>
        <v/>
      </c>
      <c r="G86" s="9" t="str">
        <f t="shared" si="2"/>
        <v/>
      </c>
      <c r="H86" s="9" t="str">
        <f t="shared" si="3"/>
        <v/>
      </c>
      <c r="I86" s="9" t="str">
        <f t="shared" si="4"/>
        <v/>
      </c>
      <c r="J86" s="9" t="str">
        <f t="shared" si="5"/>
        <v/>
      </c>
      <c r="K86" s="11" t="str">
        <f t="shared" si="6"/>
        <v/>
      </c>
      <c r="L86" t="str">
        <f t="shared" si="7"/>
        <v/>
      </c>
      <c r="X86" s="11" t="str">
        <f t="shared" si="8"/>
        <v/>
      </c>
      <c r="Y86" t="str">
        <f t="shared" si="9"/>
        <v/>
      </c>
      <c r="Z86" s="11" t="str">
        <f t="shared" si="10"/>
        <v/>
      </c>
    </row>
    <row r="87">
      <c r="F87" s="9" t="str">
        <f t="shared" si="1"/>
        <v/>
      </c>
      <c r="G87" s="9" t="str">
        <f t="shared" si="2"/>
        <v/>
      </c>
      <c r="H87" s="9" t="str">
        <f t="shared" si="3"/>
        <v/>
      </c>
      <c r="I87" s="9" t="str">
        <f t="shared" si="4"/>
        <v/>
      </c>
      <c r="J87" s="9" t="str">
        <f t="shared" si="5"/>
        <v/>
      </c>
      <c r="K87" s="11" t="str">
        <f t="shared" si="6"/>
        <v/>
      </c>
      <c r="L87" t="str">
        <f t="shared" si="7"/>
        <v/>
      </c>
      <c r="X87" s="11" t="str">
        <f t="shared" si="8"/>
        <v/>
      </c>
      <c r="Y87" t="str">
        <f t="shared" si="9"/>
        <v/>
      </c>
      <c r="Z87" s="11" t="str">
        <f t="shared" si="10"/>
        <v/>
      </c>
    </row>
    <row r="88">
      <c r="F88" s="9" t="str">
        <f t="shared" si="1"/>
        <v/>
      </c>
      <c r="G88" s="9" t="str">
        <f t="shared" si="2"/>
        <v/>
      </c>
      <c r="H88" s="9" t="str">
        <f t="shared" si="3"/>
        <v/>
      </c>
      <c r="I88" s="9" t="str">
        <f t="shared" si="4"/>
        <v/>
      </c>
      <c r="J88" s="9" t="str">
        <f t="shared" si="5"/>
        <v/>
      </c>
      <c r="K88" s="11" t="str">
        <f t="shared" si="6"/>
        <v/>
      </c>
      <c r="L88" t="str">
        <f t="shared" si="7"/>
        <v/>
      </c>
      <c r="X88" s="11" t="str">
        <f t="shared" si="8"/>
        <v/>
      </c>
      <c r="Y88" t="str">
        <f t="shared" si="9"/>
        <v/>
      </c>
      <c r="Z88" s="11" t="str">
        <f t="shared" si="10"/>
        <v/>
      </c>
    </row>
    <row r="89">
      <c r="F89" s="9" t="str">
        <f t="shared" si="1"/>
        <v/>
      </c>
      <c r="G89" s="9" t="str">
        <f t="shared" si="2"/>
        <v/>
      </c>
      <c r="H89" s="9" t="str">
        <f t="shared" si="3"/>
        <v/>
      </c>
      <c r="I89" s="9" t="str">
        <f t="shared" si="4"/>
        <v/>
      </c>
      <c r="J89" s="9" t="str">
        <f t="shared" si="5"/>
        <v/>
      </c>
      <c r="K89" s="11" t="str">
        <f t="shared" si="6"/>
        <v/>
      </c>
      <c r="L89" t="str">
        <f t="shared" si="7"/>
        <v/>
      </c>
      <c r="X89" s="11" t="str">
        <f t="shared" si="8"/>
        <v/>
      </c>
      <c r="Y89" t="str">
        <f t="shared" si="9"/>
        <v/>
      </c>
      <c r="Z89" s="11" t="str">
        <f t="shared" si="10"/>
        <v/>
      </c>
    </row>
    <row r="90">
      <c r="F90" s="9" t="str">
        <f t="shared" si="1"/>
        <v/>
      </c>
      <c r="G90" s="9" t="str">
        <f t="shared" si="2"/>
        <v/>
      </c>
      <c r="H90" s="9" t="str">
        <f t="shared" si="3"/>
        <v/>
      </c>
      <c r="I90" s="9" t="str">
        <f t="shared" si="4"/>
        <v/>
      </c>
      <c r="J90" s="9" t="str">
        <f t="shared" si="5"/>
        <v/>
      </c>
      <c r="K90" s="11" t="str">
        <f t="shared" si="6"/>
        <v/>
      </c>
      <c r="L90" t="str">
        <f t="shared" si="7"/>
        <v/>
      </c>
      <c r="X90" s="11" t="str">
        <f t="shared" si="8"/>
        <v/>
      </c>
      <c r="Y90" t="str">
        <f t="shared" si="9"/>
        <v/>
      </c>
      <c r="Z90" s="11" t="str">
        <f t="shared" si="10"/>
        <v/>
      </c>
    </row>
    <row r="91">
      <c r="F91" s="9" t="str">
        <f t="shared" si="1"/>
        <v/>
      </c>
      <c r="G91" s="9" t="str">
        <f t="shared" si="2"/>
        <v/>
      </c>
      <c r="H91" s="9" t="str">
        <f t="shared" si="3"/>
        <v/>
      </c>
      <c r="I91" s="9" t="str">
        <f t="shared" si="4"/>
        <v/>
      </c>
      <c r="J91" s="9" t="str">
        <f t="shared" si="5"/>
        <v/>
      </c>
      <c r="K91" s="11" t="str">
        <f t="shared" si="6"/>
        <v/>
      </c>
      <c r="L91" t="str">
        <f t="shared" si="7"/>
        <v/>
      </c>
      <c r="X91" s="11" t="str">
        <f t="shared" si="8"/>
        <v/>
      </c>
      <c r="Y91" t="str">
        <f t="shared" si="9"/>
        <v/>
      </c>
      <c r="Z91" s="11" t="str">
        <f t="shared" si="10"/>
        <v/>
      </c>
    </row>
    <row r="92">
      <c r="F92" s="9" t="str">
        <f t="shared" si="1"/>
        <v/>
      </c>
      <c r="G92" s="9" t="str">
        <f t="shared" si="2"/>
        <v/>
      </c>
      <c r="H92" s="9" t="str">
        <f t="shared" si="3"/>
        <v/>
      </c>
      <c r="I92" s="9" t="str">
        <f t="shared" si="4"/>
        <v/>
      </c>
      <c r="J92" s="9" t="str">
        <f t="shared" si="5"/>
        <v/>
      </c>
      <c r="K92" s="11" t="str">
        <f t="shared" si="6"/>
        <v/>
      </c>
      <c r="L92" t="str">
        <f t="shared" si="7"/>
        <v/>
      </c>
      <c r="X92" s="11" t="str">
        <f t="shared" si="8"/>
        <v/>
      </c>
      <c r="Y92" t="str">
        <f t="shared" si="9"/>
        <v/>
      </c>
      <c r="Z92" s="11" t="str">
        <f t="shared" si="10"/>
        <v/>
      </c>
    </row>
    <row r="93">
      <c r="F93" s="9" t="str">
        <f t="shared" si="1"/>
        <v/>
      </c>
      <c r="G93" s="9" t="str">
        <f t="shared" si="2"/>
        <v/>
      </c>
      <c r="H93" s="9" t="str">
        <f t="shared" si="3"/>
        <v/>
      </c>
      <c r="I93" s="9" t="str">
        <f t="shared" si="4"/>
        <v/>
      </c>
      <c r="J93" s="9" t="str">
        <f t="shared" si="5"/>
        <v/>
      </c>
      <c r="K93" s="11" t="str">
        <f t="shared" si="6"/>
        <v/>
      </c>
      <c r="L93" t="str">
        <f t="shared" si="7"/>
        <v/>
      </c>
      <c r="X93" s="11" t="str">
        <f t="shared" si="8"/>
        <v/>
      </c>
      <c r="Y93" t="str">
        <f t="shared" si="9"/>
        <v/>
      </c>
      <c r="Z93" s="11" t="str">
        <f t="shared" si="10"/>
        <v/>
      </c>
    </row>
    <row r="94">
      <c r="F94" s="9" t="str">
        <f t="shared" si="1"/>
        <v/>
      </c>
      <c r="G94" s="9" t="str">
        <f t="shared" si="2"/>
        <v/>
      </c>
      <c r="H94" s="9" t="str">
        <f t="shared" si="3"/>
        <v/>
      </c>
      <c r="I94" s="9" t="str">
        <f t="shared" si="4"/>
        <v/>
      </c>
      <c r="J94" s="9" t="str">
        <f t="shared" si="5"/>
        <v/>
      </c>
      <c r="K94" s="11" t="str">
        <f t="shared" si="6"/>
        <v/>
      </c>
      <c r="L94" t="str">
        <f t="shared" si="7"/>
        <v/>
      </c>
      <c r="X94" s="11" t="str">
        <f t="shared" si="8"/>
        <v/>
      </c>
      <c r="Y94" t="str">
        <f t="shared" si="9"/>
        <v/>
      </c>
      <c r="Z94" s="11" t="str">
        <f t="shared" si="10"/>
        <v/>
      </c>
    </row>
    <row r="95">
      <c r="F95" s="9" t="str">
        <f t="shared" si="1"/>
        <v/>
      </c>
      <c r="G95" s="9" t="str">
        <f t="shared" si="2"/>
        <v/>
      </c>
      <c r="H95" s="9" t="str">
        <f t="shared" si="3"/>
        <v/>
      </c>
      <c r="I95" s="9" t="str">
        <f t="shared" si="4"/>
        <v/>
      </c>
      <c r="J95" s="9" t="str">
        <f t="shared" si="5"/>
        <v/>
      </c>
      <c r="K95" s="11" t="str">
        <f t="shared" si="6"/>
        <v/>
      </c>
      <c r="L95" t="str">
        <f t="shared" si="7"/>
        <v/>
      </c>
      <c r="X95" s="11" t="str">
        <f t="shared" si="8"/>
        <v/>
      </c>
      <c r="Y95" t="str">
        <f t="shared" si="9"/>
        <v/>
      </c>
      <c r="Z95" s="11" t="str">
        <f t="shared" si="10"/>
        <v/>
      </c>
    </row>
    <row r="96">
      <c r="F96" s="9" t="str">
        <f t="shared" si="1"/>
        <v/>
      </c>
      <c r="G96" s="9" t="str">
        <f t="shared" si="2"/>
        <v/>
      </c>
      <c r="H96" s="9" t="str">
        <f t="shared" si="3"/>
        <v/>
      </c>
      <c r="I96" s="9" t="str">
        <f t="shared" si="4"/>
        <v/>
      </c>
      <c r="J96" s="9" t="str">
        <f t="shared" si="5"/>
        <v/>
      </c>
      <c r="K96" s="11" t="str">
        <f t="shared" si="6"/>
        <v/>
      </c>
      <c r="L96" t="str">
        <f t="shared" si="7"/>
        <v/>
      </c>
      <c r="X96" s="11" t="str">
        <f t="shared" si="8"/>
        <v/>
      </c>
      <c r="Y96" t="str">
        <f t="shared" si="9"/>
        <v/>
      </c>
      <c r="Z96" s="11" t="str">
        <f t="shared" si="10"/>
        <v/>
      </c>
    </row>
    <row r="97">
      <c r="F97" s="9" t="str">
        <f t="shared" si="1"/>
        <v/>
      </c>
      <c r="G97" s="9" t="str">
        <f t="shared" si="2"/>
        <v/>
      </c>
      <c r="H97" s="9" t="str">
        <f t="shared" si="3"/>
        <v/>
      </c>
      <c r="I97" s="9" t="str">
        <f t="shared" si="4"/>
        <v/>
      </c>
      <c r="J97" s="9" t="str">
        <f t="shared" si="5"/>
        <v/>
      </c>
      <c r="K97" s="11" t="str">
        <f t="shared" si="6"/>
        <v/>
      </c>
      <c r="L97" t="str">
        <f t="shared" si="7"/>
        <v/>
      </c>
      <c r="X97" s="11" t="str">
        <f t="shared" si="8"/>
        <v/>
      </c>
      <c r="Y97" t="str">
        <f t="shared" si="9"/>
        <v/>
      </c>
      <c r="Z97" s="11" t="str">
        <f t="shared" si="10"/>
        <v/>
      </c>
    </row>
    <row r="98">
      <c r="F98" s="9" t="str">
        <f t="shared" si="1"/>
        <v/>
      </c>
      <c r="G98" s="9" t="str">
        <f t="shared" si="2"/>
        <v/>
      </c>
      <c r="H98" s="9" t="str">
        <f t="shared" si="3"/>
        <v/>
      </c>
      <c r="I98" s="9" t="str">
        <f t="shared" si="4"/>
        <v/>
      </c>
      <c r="J98" s="9" t="str">
        <f t="shared" si="5"/>
        <v/>
      </c>
      <c r="K98" s="11" t="str">
        <f t="shared" si="6"/>
        <v/>
      </c>
      <c r="L98" t="str">
        <f t="shared" si="7"/>
        <v/>
      </c>
      <c r="X98" s="11" t="str">
        <f t="shared" si="8"/>
        <v/>
      </c>
      <c r="Y98" t="str">
        <f t="shared" si="9"/>
        <v/>
      </c>
      <c r="Z98" s="11" t="str">
        <f t="shared" si="10"/>
        <v/>
      </c>
    </row>
    <row r="99">
      <c r="F99" s="9" t="str">
        <f t="shared" si="1"/>
        <v/>
      </c>
      <c r="G99" s="9" t="str">
        <f t="shared" si="2"/>
        <v/>
      </c>
      <c r="H99" s="9" t="str">
        <f t="shared" si="3"/>
        <v/>
      </c>
      <c r="I99" s="9" t="str">
        <f t="shared" si="4"/>
        <v/>
      </c>
      <c r="J99" s="9" t="str">
        <f t="shared" si="5"/>
        <v/>
      </c>
      <c r="K99" s="11" t="str">
        <f t="shared" si="6"/>
        <v/>
      </c>
      <c r="L99" t="str">
        <f t="shared" si="7"/>
        <v/>
      </c>
      <c r="X99" s="11" t="str">
        <f t="shared" si="8"/>
        <v/>
      </c>
      <c r="Y99" t="str">
        <f t="shared" si="9"/>
        <v/>
      </c>
      <c r="Z99" s="11" t="str">
        <f t="shared" si="10"/>
        <v/>
      </c>
    </row>
    <row r="100">
      <c r="F100" s="9" t="str">
        <f t="shared" si="1"/>
        <v/>
      </c>
      <c r="G100" s="9" t="str">
        <f t="shared" si="2"/>
        <v/>
      </c>
      <c r="H100" s="9" t="str">
        <f t="shared" si="3"/>
        <v/>
      </c>
      <c r="I100" s="9" t="str">
        <f t="shared" si="4"/>
        <v/>
      </c>
      <c r="J100" s="9" t="str">
        <f t="shared" si="5"/>
        <v/>
      </c>
      <c r="K100" s="11" t="str">
        <f t="shared" si="6"/>
        <v/>
      </c>
      <c r="L100" t="str">
        <f t="shared" si="7"/>
        <v/>
      </c>
      <c r="X100" s="11" t="str">
        <f t="shared" si="8"/>
        <v/>
      </c>
      <c r="Y100" t="str">
        <f t="shared" si="9"/>
        <v/>
      </c>
      <c r="Z100" s="11" t="str">
        <f t="shared" si="10"/>
        <v/>
      </c>
    </row>
    <row r="101">
      <c r="F101" s="9" t="str">
        <f t="shared" si="1"/>
        <v/>
      </c>
      <c r="G101" s="9" t="str">
        <f t="shared" si="2"/>
        <v/>
      </c>
      <c r="H101" s="9" t="str">
        <f t="shared" si="3"/>
        <v/>
      </c>
      <c r="I101" s="9" t="str">
        <f t="shared" si="4"/>
        <v/>
      </c>
      <c r="J101" s="9" t="str">
        <f t="shared" si="5"/>
        <v/>
      </c>
      <c r="K101" s="11" t="str">
        <f t="shared" si="6"/>
        <v/>
      </c>
      <c r="L101" t="str">
        <f t="shared" si="7"/>
        <v/>
      </c>
      <c r="X101" s="11" t="str">
        <f t="shared" si="8"/>
        <v/>
      </c>
      <c r="Y101" t="str">
        <f t="shared" si="9"/>
        <v/>
      </c>
      <c r="Z101" s="11" t="str">
        <f t="shared" si="10"/>
        <v/>
      </c>
    </row>
    <row r="102">
      <c r="F102" s="9" t="str">
        <f t="shared" si="1"/>
        <v/>
      </c>
      <c r="G102" s="9" t="str">
        <f t="shared" si="2"/>
        <v/>
      </c>
      <c r="H102" s="9" t="str">
        <f t="shared" si="3"/>
        <v/>
      </c>
      <c r="I102" s="9" t="str">
        <f t="shared" si="4"/>
        <v/>
      </c>
      <c r="J102" s="9" t="str">
        <f t="shared" si="5"/>
        <v/>
      </c>
      <c r="K102" s="11" t="str">
        <f t="shared" si="6"/>
        <v/>
      </c>
      <c r="L102" t="str">
        <f t="shared" si="7"/>
        <v/>
      </c>
      <c r="X102" s="11" t="str">
        <f t="shared" si="8"/>
        <v/>
      </c>
      <c r="Y102" t="str">
        <f t="shared" si="9"/>
        <v/>
      </c>
      <c r="Z102" s="11" t="str">
        <f t="shared" si="10"/>
        <v/>
      </c>
    </row>
    <row r="103">
      <c r="F103" s="9" t="str">
        <f t="shared" si="1"/>
        <v/>
      </c>
      <c r="G103" s="9" t="str">
        <f t="shared" si="2"/>
        <v/>
      </c>
      <c r="H103" s="9" t="str">
        <f t="shared" si="3"/>
        <v/>
      </c>
      <c r="I103" s="9" t="str">
        <f t="shared" si="4"/>
        <v/>
      </c>
      <c r="J103" s="9" t="str">
        <f t="shared" si="5"/>
        <v/>
      </c>
      <c r="K103" s="11" t="str">
        <f t="shared" si="6"/>
        <v/>
      </c>
      <c r="L103" t="str">
        <f t="shared" si="7"/>
        <v/>
      </c>
      <c r="X103" s="11" t="str">
        <f t="shared" si="8"/>
        <v/>
      </c>
      <c r="Y103" t="str">
        <f t="shared" si="9"/>
        <v/>
      </c>
      <c r="Z103" s="11" t="str">
        <f t="shared" si="10"/>
        <v/>
      </c>
    </row>
    <row r="104">
      <c r="F104" s="9" t="str">
        <f t="shared" si="1"/>
        <v/>
      </c>
      <c r="G104" s="9" t="str">
        <f t="shared" si="2"/>
        <v/>
      </c>
      <c r="H104" s="9" t="str">
        <f t="shared" si="3"/>
        <v/>
      </c>
      <c r="I104" s="9" t="str">
        <f t="shared" si="4"/>
        <v/>
      </c>
      <c r="J104" s="9" t="str">
        <f t="shared" si="5"/>
        <v/>
      </c>
      <c r="K104" s="11" t="str">
        <f t="shared" si="6"/>
        <v/>
      </c>
      <c r="L104" t="str">
        <f t="shared" si="7"/>
        <v/>
      </c>
      <c r="X104" s="11" t="str">
        <f t="shared" si="8"/>
        <v/>
      </c>
      <c r="Y104" t="str">
        <f t="shared" si="9"/>
        <v/>
      </c>
      <c r="Z104" s="11" t="str">
        <f t="shared" si="10"/>
        <v/>
      </c>
    </row>
    <row r="105">
      <c r="F105" s="9" t="str">
        <f t="shared" si="1"/>
        <v/>
      </c>
      <c r="G105" s="9" t="str">
        <f t="shared" si="2"/>
        <v/>
      </c>
      <c r="H105" s="9" t="str">
        <f t="shared" si="3"/>
        <v/>
      </c>
      <c r="I105" s="9" t="str">
        <f t="shared" si="4"/>
        <v/>
      </c>
      <c r="J105" s="9" t="str">
        <f t="shared" si="5"/>
        <v/>
      </c>
      <c r="K105" s="11" t="str">
        <f t="shared" si="6"/>
        <v/>
      </c>
      <c r="L105" t="str">
        <f t="shared" si="7"/>
        <v/>
      </c>
      <c r="X105" s="11" t="str">
        <f t="shared" si="8"/>
        <v/>
      </c>
      <c r="Y105" t="str">
        <f t="shared" si="9"/>
        <v/>
      </c>
      <c r="Z105" s="11" t="str">
        <f t="shared" si="10"/>
        <v/>
      </c>
    </row>
    <row r="106">
      <c r="F106" s="9" t="str">
        <f t="shared" si="1"/>
        <v/>
      </c>
      <c r="G106" s="9" t="str">
        <f t="shared" si="2"/>
        <v/>
      </c>
      <c r="H106" s="9" t="str">
        <f t="shared" si="3"/>
        <v/>
      </c>
      <c r="I106" s="9" t="str">
        <f t="shared" si="4"/>
        <v/>
      </c>
      <c r="J106" s="9" t="str">
        <f t="shared" si="5"/>
        <v/>
      </c>
      <c r="K106" s="11" t="str">
        <f t="shared" si="6"/>
        <v/>
      </c>
      <c r="L106" t="str">
        <f t="shared" si="7"/>
        <v/>
      </c>
      <c r="X106" s="11" t="str">
        <f t="shared" si="8"/>
        <v/>
      </c>
      <c r="Y106" t="str">
        <f t="shared" si="9"/>
        <v/>
      </c>
      <c r="Z106" s="11" t="str">
        <f t="shared" si="10"/>
        <v/>
      </c>
    </row>
    <row r="107">
      <c r="F107" s="9" t="str">
        <f t="shared" si="1"/>
        <v/>
      </c>
      <c r="G107" s="9" t="str">
        <f t="shared" si="2"/>
        <v/>
      </c>
      <c r="H107" s="9" t="str">
        <f t="shared" si="3"/>
        <v/>
      </c>
      <c r="I107" s="9" t="str">
        <f t="shared" si="4"/>
        <v/>
      </c>
      <c r="J107" s="9" t="str">
        <f t="shared" si="5"/>
        <v/>
      </c>
      <c r="K107" s="11" t="str">
        <f t="shared" si="6"/>
        <v/>
      </c>
      <c r="L107" t="str">
        <f t="shared" si="7"/>
        <v/>
      </c>
      <c r="X107" s="11" t="str">
        <f t="shared" si="8"/>
        <v/>
      </c>
      <c r="Y107" t="str">
        <f t="shared" si="9"/>
        <v/>
      </c>
      <c r="Z107" s="11" t="str">
        <f t="shared" si="10"/>
        <v/>
      </c>
    </row>
    <row r="108">
      <c r="F108" s="9" t="str">
        <f t="shared" si="1"/>
        <v/>
      </c>
      <c r="G108" s="9" t="str">
        <f t="shared" si="2"/>
        <v/>
      </c>
      <c r="H108" s="9" t="str">
        <f t="shared" si="3"/>
        <v/>
      </c>
      <c r="I108" s="9" t="str">
        <f t="shared" si="4"/>
        <v/>
      </c>
      <c r="J108" s="9" t="str">
        <f t="shared" si="5"/>
        <v/>
      </c>
      <c r="K108" s="11" t="str">
        <f t="shared" si="6"/>
        <v/>
      </c>
      <c r="L108" t="str">
        <f t="shared" si="7"/>
        <v/>
      </c>
      <c r="X108" s="11" t="str">
        <f t="shared" si="8"/>
        <v/>
      </c>
      <c r="Y108" t="str">
        <f t="shared" si="9"/>
        <v/>
      </c>
      <c r="Z108" s="11" t="str">
        <f t="shared" si="10"/>
        <v/>
      </c>
    </row>
    <row r="109">
      <c r="F109" s="9" t="str">
        <f t="shared" si="1"/>
        <v/>
      </c>
      <c r="G109" s="9" t="str">
        <f t="shared" si="2"/>
        <v/>
      </c>
      <c r="H109" s="9" t="str">
        <f t="shared" si="3"/>
        <v/>
      </c>
      <c r="I109" s="9" t="str">
        <f t="shared" si="4"/>
        <v/>
      </c>
      <c r="J109" s="9" t="str">
        <f t="shared" si="5"/>
        <v/>
      </c>
      <c r="K109" s="11" t="str">
        <f t="shared" si="6"/>
        <v/>
      </c>
      <c r="L109" t="str">
        <f t="shared" si="7"/>
        <v/>
      </c>
      <c r="X109" s="11" t="str">
        <f t="shared" si="8"/>
        <v/>
      </c>
      <c r="Y109" t="str">
        <f t="shared" si="9"/>
        <v/>
      </c>
      <c r="Z109" s="11" t="str">
        <f t="shared" si="10"/>
        <v/>
      </c>
    </row>
    <row r="110">
      <c r="F110" s="9" t="str">
        <f t="shared" si="1"/>
        <v/>
      </c>
      <c r="G110" s="9" t="str">
        <f t="shared" si="2"/>
        <v/>
      </c>
      <c r="H110" s="9" t="str">
        <f t="shared" si="3"/>
        <v/>
      </c>
      <c r="I110" s="9" t="str">
        <f t="shared" si="4"/>
        <v/>
      </c>
      <c r="J110" s="9" t="str">
        <f t="shared" si="5"/>
        <v/>
      </c>
      <c r="K110" s="11" t="str">
        <f t="shared" si="6"/>
        <v/>
      </c>
      <c r="L110" t="str">
        <f t="shared" si="7"/>
        <v/>
      </c>
      <c r="X110" s="11" t="str">
        <f t="shared" si="8"/>
        <v/>
      </c>
      <c r="Y110" t="str">
        <f t="shared" si="9"/>
        <v/>
      </c>
      <c r="Z110" s="11" t="str">
        <f t="shared" si="10"/>
        <v/>
      </c>
    </row>
    <row r="111">
      <c r="F111" s="9" t="str">
        <f t="shared" si="1"/>
        <v/>
      </c>
      <c r="G111" s="9" t="str">
        <f t="shared" si="2"/>
        <v/>
      </c>
      <c r="H111" s="9" t="str">
        <f t="shared" si="3"/>
        <v/>
      </c>
      <c r="I111" s="9" t="str">
        <f t="shared" si="4"/>
        <v/>
      </c>
      <c r="J111" s="9" t="str">
        <f t="shared" si="5"/>
        <v/>
      </c>
      <c r="K111" s="11" t="str">
        <f t="shared" si="6"/>
        <v/>
      </c>
      <c r="L111" t="str">
        <f t="shared" si="7"/>
        <v/>
      </c>
      <c r="X111" s="11" t="str">
        <f t="shared" si="8"/>
        <v/>
      </c>
      <c r="Y111" t="str">
        <f t="shared" si="9"/>
        <v/>
      </c>
      <c r="Z111" s="11" t="str">
        <f t="shared" si="10"/>
        <v/>
      </c>
    </row>
    <row r="112">
      <c r="F112" s="9" t="str">
        <f t="shared" si="1"/>
        <v/>
      </c>
      <c r="G112" s="9" t="str">
        <f t="shared" si="2"/>
        <v/>
      </c>
      <c r="H112" s="9" t="str">
        <f t="shared" si="3"/>
        <v/>
      </c>
      <c r="I112" s="9" t="str">
        <f t="shared" si="4"/>
        <v/>
      </c>
      <c r="J112" s="9" t="str">
        <f t="shared" si="5"/>
        <v/>
      </c>
      <c r="K112" s="11" t="str">
        <f t="shared" si="6"/>
        <v/>
      </c>
      <c r="L112" t="str">
        <f t="shared" si="7"/>
        <v/>
      </c>
      <c r="X112" s="11" t="str">
        <f t="shared" si="8"/>
        <v/>
      </c>
      <c r="Y112" t="str">
        <f t="shared" si="9"/>
        <v/>
      </c>
      <c r="Z112" s="11" t="str">
        <f t="shared" si="10"/>
        <v/>
      </c>
    </row>
    <row r="113">
      <c r="F113" s="9" t="str">
        <f t="shared" si="1"/>
        <v/>
      </c>
      <c r="G113" s="9" t="str">
        <f t="shared" si="2"/>
        <v/>
      </c>
      <c r="H113" s="9" t="str">
        <f t="shared" si="3"/>
        <v/>
      </c>
      <c r="I113" s="9" t="str">
        <f t="shared" si="4"/>
        <v/>
      </c>
      <c r="J113" s="9" t="str">
        <f t="shared" si="5"/>
        <v/>
      </c>
      <c r="K113" s="11" t="str">
        <f t="shared" si="6"/>
        <v/>
      </c>
      <c r="L113" t="str">
        <f t="shared" si="7"/>
        <v/>
      </c>
      <c r="X113" s="11" t="str">
        <f t="shared" si="8"/>
        <v/>
      </c>
      <c r="Y113" t="str">
        <f t="shared" si="9"/>
        <v/>
      </c>
      <c r="Z113" s="11" t="str">
        <f t="shared" si="10"/>
        <v/>
      </c>
    </row>
    <row r="114">
      <c r="F114" s="9" t="str">
        <f t="shared" si="1"/>
        <v/>
      </c>
      <c r="G114" s="9" t="str">
        <f t="shared" si="2"/>
        <v/>
      </c>
      <c r="H114" s="9" t="str">
        <f t="shared" si="3"/>
        <v/>
      </c>
      <c r="I114" s="9" t="str">
        <f t="shared" si="4"/>
        <v/>
      </c>
      <c r="J114" s="9" t="str">
        <f t="shared" si="5"/>
        <v/>
      </c>
      <c r="K114" s="11" t="str">
        <f t="shared" si="6"/>
        <v/>
      </c>
      <c r="L114" t="str">
        <f t="shared" si="7"/>
        <v/>
      </c>
      <c r="X114" s="11" t="str">
        <f t="shared" si="8"/>
        <v/>
      </c>
      <c r="Y114" t="str">
        <f t="shared" si="9"/>
        <v/>
      </c>
      <c r="Z114" s="11" t="str">
        <f t="shared" si="10"/>
        <v/>
      </c>
    </row>
    <row r="115">
      <c r="F115" s="9" t="str">
        <f t="shared" si="1"/>
        <v/>
      </c>
      <c r="G115" s="9" t="str">
        <f t="shared" si="2"/>
        <v/>
      </c>
      <c r="H115" s="9" t="str">
        <f t="shared" si="3"/>
        <v/>
      </c>
      <c r="I115" s="9" t="str">
        <f t="shared" si="4"/>
        <v/>
      </c>
      <c r="J115" s="9" t="str">
        <f t="shared" si="5"/>
        <v/>
      </c>
      <c r="K115" s="11" t="str">
        <f t="shared" si="6"/>
        <v/>
      </c>
      <c r="L115" t="str">
        <f t="shared" si="7"/>
        <v/>
      </c>
      <c r="X115" s="11" t="str">
        <f t="shared" si="8"/>
        <v/>
      </c>
      <c r="Y115" t="str">
        <f t="shared" si="9"/>
        <v/>
      </c>
      <c r="Z115" s="11" t="str">
        <f t="shared" si="10"/>
        <v/>
      </c>
    </row>
    <row r="116">
      <c r="F116" s="9" t="str">
        <f t="shared" si="1"/>
        <v/>
      </c>
      <c r="G116" s="9" t="str">
        <f t="shared" si="2"/>
        <v/>
      </c>
      <c r="H116" s="9" t="str">
        <f t="shared" si="3"/>
        <v/>
      </c>
      <c r="I116" s="9" t="str">
        <f t="shared" si="4"/>
        <v/>
      </c>
      <c r="J116" s="9" t="str">
        <f t="shared" si="5"/>
        <v/>
      </c>
      <c r="K116" s="11" t="str">
        <f t="shared" si="6"/>
        <v/>
      </c>
      <c r="L116" t="str">
        <f t="shared" si="7"/>
        <v/>
      </c>
      <c r="X116" s="11" t="str">
        <f t="shared" si="8"/>
        <v/>
      </c>
      <c r="Y116" t="str">
        <f t="shared" si="9"/>
        <v/>
      </c>
      <c r="Z116" s="11" t="str">
        <f t="shared" si="10"/>
        <v/>
      </c>
    </row>
    <row r="117">
      <c r="F117" s="9" t="str">
        <f t="shared" si="1"/>
        <v/>
      </c>
      <c r="G117" s="9" t="str">
        <f t="shared" si="2"/>
        <v/>
      </c>
      <c r="H117" s="9" t="str">
        <f t="shared" si="3"/>
        <v/>
      </c>
      <c r="I117" s="9" t="str">
        <f t="shared" si="4"/>
        <v/>
      </c>
      <c r="J117" s="9" t="str">
        <f t="shared" si="5"/>
        <v/>
      </c>
      <c r="K117" s="11" t="str">
        <f t="shared" si="6"/>
        <v/>
      </c>
      <c r="L117" t="str">
        <f t="shared" si="7"/>
        <v/>
      </c>
      <c r="X117" s="11" t="str">
        <f t="shared" si="8"/>
        <v/>
      </c>
      <c r="Y117" t="str">
        <f t="shared" si="9"/>
        <v/>
      </c>
      <c r="Z117" s="11" t="str">
        <f t="shared" si="10"/>
        <v/>
      </c>
    </row>
    <row r="118">
      <c r="F118" s="9" t="str">
        <f t="shared" si="1"/>
        <v/>
      </c>
      <c r="G118" s="9" t="str">
        <f t="shared" si="2"/>
        <v/>
      </c>
      <c r="H118" s="9" t="str">
        <f t="shared" si="3"/>
        <v/>
      </c>
      <c r="I118" s="9" t="str">
        <f t="shared" si="4"/>
        <v/>
      </c>
      <c r="J118" s="9" t="str">
        <f t="shared" si="5"/>
        <v/>
      </c>
      <c r="K118" s="11" t="str">
        <f t="shared" si="6"/>
        <v/>
      </c>
      <c r="L118" t="str">
        <f t="shared" si="7"/>
        <v/>
      </c>
      <c r="X118" s="11" t="str">
        <f t="shared" si="8"/>
        <v/>
      </c>
      <c r="Y118" t="str">
        <f t="shared" si="9"/>
        <v/>
      </c>
      <c r="Z118" s="11" t="str">
        <f t="shared" si="10"/>
        <v/>
      </c>
    </row>
    <row r="119">
      <c r="F119" s="9" t="str">
        <f t="shared" si="1"/>
        <v/>
      </c>
      <c r="G119" s="9" t="str">
        <f t="shared" si="2"/>
        <v/>
      </c>
      <c r="H119" s="9" t="str">
        <f t="shared" si="3"/>
        <v/>
      </c>
      <c r="I119" s="9" t="str">
        <f t="shared" si="4"/>
        <v/>
      </c>
      <c r="J119" s="9" t="str">
        <f t="shared" si="5"/>
        <v/>
      </c>
      <c r="K119" s="11" t="str">
        <f t="shared" si="6"/>
        <v/>
      </c>
      <c r="L119" t="str">
        <f t="shared" si="7"/>
        <v/>
      </c>
      <c r="X119" s="11" t="str">
        <f t="shared" si="8"/>
        <v/>
      </c>
      <c r="Y119" t="str">
        <f t="shared" si="9"/>
        <v/>
      </c>
      <c r="Z119" s="11" t="str">
        <f t="shared" si="10"/>
        <v/>
      </c>
    </row>
    <row r="120">
      <c r="F120" s="9" t="str">
        <f t="shared" si="1"/>
        <v/>
      </c>
      <c r="G120" s="9" t="str">
        <f t="shared" si="2"/>
        <v/>
      </c>
      <c r="H120" s="9" t="str">
        <f t="shared" si="3"/>
        <v/>
      </c>
      <c r="I120" s="9" t="str">
        <f t="shared" si="4"/>
        <v/>
      </c>
      <c r="J120" s="9" t="str">
        <f t="shared" si="5"/>
        <v/>
      </c>
      <c r="K120" s="11" t="str">
        <f t="shared" si="6"/>
        <v/>
      </c>
      <c r="L120" t="str">
        <f t="shared" si="7"/>
        <v/>
      </c>
      <c r="X120" s="11" t="str">
        <f t="shared" si="8"/>
        <v/>
      </c>
      <c r="Y120" t="str">
        <f t="shared" si="9"/>
        <v/>
      </c>
      <c r="Z120" s="11" t="str">
        <f t="shared" si="10"/>
        <v/>
      </c>
    </row>
    <row r="121">
      <c r="F121" s="9" t="str">
        <f t="shared" si="1"/>
        <v/>
      </c>
      <c r="G121" s="9" t="str">
        <f t="shared" si="2"/>
        <v/>
      </c>
      <c r="H121" s="9" t="str">
        <f t="shared" si="3"/>
        <v/>
      </c>
      <c r="I121" s="9" t="str">
        <f t="shared" si="4"/>
        <v/>
      </c>
      <c r="J121" s="9" t="str">
        <f t="shared" si="5"/>
        <v/>
      </c>
      <c r="K121" s="11" t="str">
        <f t="shared" si="6"/>
        <v/>
      </c>
      <c r="L121" t="str">
        <f t="shared" si="7"/>
        <v/>
      </c>
      <c r="X121" s="11" t="str">
        <f t="shared" si="8"/>
        <v/>
      </c>
      <c r="Y121" t="str">
        <f t="shared" si="9"/>
        <v/>
      </c>
      <c r="Z121" s="11" t="str">
        <f t="shared" si="10"/>
        <v/>
      </c>
    </row>
    <row r="122">
      <c r="F122" s="9" t="str">
        <f t="shared" si="1"/>
        <v/>
      </c>
      <c r="G122" s="9" t="str">
        <f t="shared" si="2"/>
        <v/>
      </c>
      <c r="H122" s="9" t="str">
        <f t="shared" si="3"/>
        <v/>
      </c>
      <c r="I122" s="9" t="str">
        <f t="shared" si="4"/>
        <v/>
      </c>
      <c r="J122" s="9" t="str">
        <f t="shared" si="5"/>
        <v/>
      </c>
      <c r="K122" s="11" t="str">
        <f t="shared" si="6"/>
        <v/>
      </c>
      <c r="L122" t="str">
        <f t="shared" si="7"/>
        <v/>
      </c>
      <c r="X122" s="11" t="str">
        <f t="shared" si="8"/>
        <v/>
      </c>
      <c r="Y122" t="str">
        <f t="shared" si="9"/>
        <v/>
      </c>
      <c r="Z122" s="11" t="str">
        <f t="shared" si="10"/>
        <v/>
      </c>
    </row>
    <row r="123">
      <c r="F123" s="9" t="str">
        <f t="shared" si="1"/>
        <v/>
      </c>
      <c r="G123" s="9" t="str">
        <f t="shared" si="2"/>
        <v/>
      </c>
      <c r="H123" s="9" t="str">
        <f t="shared" si="3"/>
        <v/>
      </c>
      <c r="I123" s="9" t="str">
        <f t="shared" si="4"/>
        <v/>
      </c>
      <c r="J123" s="9" t="str">
        <f t="shared" si="5"/>
        <v/>
      </c>
      <c r="K123" s="11" t="str">
        <f t="shared" si="6"/>
        <v/>
      </c>
      <c r="L123" t="str">
        <f t="shared" si="7"/>
        <v/>
      </c>
      <c r="X123" s="11" t="str">
        <f t="shared" si="8"/>
        <v/>
      </c>
      <c r="Y123" t="str">
        <f t="shared" si="9"/>
        <v/>
      </c>
      <c r="Z123" s="11" t="str">
        <f t="shared" si="10"/>
        <v/>
      </c>
    </row>
    <row r="124">
      <c r="F124" s="9" t="str">
        <f t="shared" si="1"/>
        <v/>
      </c>
      <c r="G124" s="9" t="str">
        <f t="shared" si="2"/>
        <v/>
      </c>
      <c r="H124" s="9" t="str">
        <f t="shared" si="3"/>
        <v/>
      </c>
      <c r="I124" s="9" t="str">
        <f t="shared" si="4"/>
        <v/>
      </c>
      <c r="J124" s="9" t="str">
        <f t="shared" si="5"/>
        <v/>
      </c>
      <c r="K124" s="11" t="str">
        <f t="shared" si="6"/>
        <v/>
      </c>
      <c r="L124" t="str">
        <f t="shared" si="7"/>
        <v/>
      </c>
      <c r="X124" s="11" t="str">
        <f t="shared" si="8"/>
        <v/>
      </c>
      <c r="Y124" t="str">
        <f t="shared" si="9"/>
        <v/>
      </c>
      <c r="Z124" s="11" t="str">
        <f t="shared" si="10"/>
        <v/>
      </c>
    </row>
    <row r="125">
      <c r="F125" s="9" t="str">
        <f t="shared" si="1"/>
        <v/>
      </c>
      <c r="G125" s="9" t="str">
        <f t="shared" si="2"/>
        <v/>
      </c>
      <c r="H125" s="9" t="str">
        <f t="shared" si="3"/>
        <v/>
      </c>
      <c r="I125" s="9" t="str">
        <f t="shared" si="4"/>
        <v/>
      </c>
      <c r="J125" s="9" t="str">
        <f t="shared" si="5"/>
        <v/>
      </c>
      <c r="K125" s="11" t="str">
        <f t="shared" si="6"/>
        <v/>
      </c>
      <c r="L125" t="str">
        <f t="shared" si="7"/>
        <v/>
      </c>
      <c r="X125" s="11" t="str">
        <f t="shared" si="8"/>
        <v/>
      </c>
      <c r="Y125" t="str">
        <f t="shared" si="9"/>
        <v/>
      </c>
      <c r="Z125" s="11" t="str">
        <f t="shared" si="10"/>
        <v/>
      </c>
    </row>
    <row r="126">
      <c r="F126" s="9" t="str">
        <f t="shared" si="1"/>
        <v/>
      </c>
      <c r="G126" s="9" t="str">
        <f t="shared" si="2"/>
        <v/>
      </c>
      <c r="H126" s="9" t="str">
        <f t="shared" si="3"/>
        <v/>
      </c>
      <c r="I126" s="9" t="str">
        <f t="shared" si="4"/>
        <v/>
      </c>
      <c r="J126" s="9" t="str">
        <f t="shared" si="5"/>
        <v/>
      </c>
      <c r="K126" s="11" t="str">
        <f t="shared" si="6"/>
        <v/>
      </c>
      <c r="L126" t="str">
        <f t="shared" si="7"/>
        <v/>
      </c>
      <c r="X126" s="11" t="str">
        <f t="shared" si="8"/>
        <v/>
      </c>
      <c r="Y126" t="str">
        <f t="shared" si="9"/>
        <v/>
      </c>
      <c r="Z126" s="11" t="str">
        <f t="shared" si="10"/>
        <v/>
      </c>
    </row>
    <row r="127">
      <c r="F127" s="9" t="str">
        <f t="shared" si="1"/>
        <v/>
      </c>
      <c r="G127" s="9" t="str">
        <f t="shared" si="2"/>
        <v/>
      </c>
      <c r="H127" s="9" t="str">
        <f t="shared" si="3"/>
        <v/>
      </c>
      <c r="I127" s="9" t="str">
        <f t="shared" si="4"/>
        <v/>
      </c>
      <c r="J127" s="9" t="str">
        <f t="shared" si="5"/>
        <v/>
      </c>
      <c r="K127" s="11" t="str">
        <f t="shared" si="6"/>
        <v/>
      </c>
      <c r="L127" t="str">
        <f t="shared" si="7"/>
        <v/>
      </c>
      <c r="X127" s="11" t="str">
        <f t="shared" si="8"/>
        <v/>
      </c>
      <c r="Y127" t="str">
        <f t="shared" si="9"/>
        <v/>
      </c>
      <c r="Z127" s="11" t="str">
        <f t="shared" si="10"/>
        <v/>
      </c>
    </row>
    <row r="128">
      <c r="F128" s="9" t="str">
        <f t="shared" si="1"/>
        <v/>
      </c>
      <c r="G128" s="9" t="str">
        <f t="shared" si="2"/>
        <v/>
      </c>
      <c r="H128" s="9" t="str">
        <f t="shared" si="3"/>
        <v/>
      </c>
      <c r="I128" s="9" t="str">
        <f t="shared" si="4"/>
        <v/>
      </c>
      <c r="J128" s="9" t="str">
        <f t="shared" si="5"/>
        <v/>
      </c>
      <c r="K128" s="11" t="str">
        <f t="shared" si="6"/>
        <v/>
      </c>
      <c r="L128" t="str">
        <f t="shared" si="7"/>
        <v/>
      </c>
      <c r="X128" s="11" t="str">
        <f t="shared" si="8"/>
        <v/>
      </c>
      <c r="Y128" t="str">
        <f t="shared" si="9"/>
        <v/>
      </c>
      <c r="Z128" s="11" t="str">
        <f t="shared" si="10"/>
        <v/>
      </c>
    </row>
    <row r="129">
      <c r="F129" s="9" t="str">
        <f t="shared" si="1"/>
        <v/>
      </c>
      <c r="G129" s="9" t="str">
        <f t="shared" si="2"/>
        <v/>
      </c>
      <c r="H129" s="9" t="str">
        <f t="shared" si="3"/>
        <v/>
      </c>
      <c r="I129" s="9" t="str">
        <f t="shared" si="4"/>
        <v/>
      </c>
      <c r="J129" s="9" t="str">
        <f t="shared" si="5"/>
        <v/>
      </c>
      <c r="K129" s="11" t="str">
        <f t="shared" si="6"/>
        <v/>
      </c>
      <c r="L129" t="str">
        <f t="shared" si="7"/>
        <v/>
      </c>
      <c r="X129" s="11" t="str">
        <f t="shared" si="8"/>
        <v/>
      </c>
      <c r="Y129" t="str">
        <f t="shared" si="9"/>
        <v/>
      </c>
      <c r="Z129" s="11" t="str">
        <f t="shared" si="10"/>
        <v/>
      </c>
    </row>
    <row r="130">
      <c r="F130" s="9" t="str">
        <f t="shared" si="1"/>
        <v/>
      </c>
      <c r="G130" s="9" t="str">
        <f t="shared" si="2"/>
        <v/>
      </c>
      <c r="H130" s="9" t="str">
        <f t="shared" si="3"/>
        <v/>
      </c>
      <c r="I130" s="9" t="str">
        <f t="shared" si="4"/>
        <v/>
      </c>
      <c r="J130" s="9" t="str">
        <f t="shared" si="5"/>
        <v/>
      </c>
      <c r="K130" s="11" t="str">
        <f t="shared" si="6"/>
        <v/>
      </c>
      <c r="L130" t="str">
        <f t="shared" si="7"/>
        <v/>
      </c>
      <c r="X130" s="11" t="str">
        <f t="shared" si="8"/>
        <v/>
      </c>
      <c r="Y130" t="str">
        <f t="shared" si="9"/>
        <v/>
      </c>
      <c r="Z130" s="11" t="str">
        <f t="shared" si="10"/>
        <v/>
      </c>
    </row>
    <row r="131">
      <c r="F131" s="9" t="str">
        <f t="shared" si="1"/>
        <v/>
      </c>
      <c r="G131" s="9" t="str">
        <f t="shared" si="2"/>
        <v/>
      </c>
      <c r="H131" s="9" t="str">
        <f t="shared" si="3"/>
        <v/>
      </c>
      <c r="I131" s="9" t="str">
        <f t="shared" si="4"/>
        <v/>
      </c>
      <c r="J131" s="9" t="str">
        <f t="shared" si="5"/>
        <v/>
      </c>
      <c r="K131" s="11" t="str">
        <f t="shared" si="6"/>
        <v/>
      </c>
      <c r="L131" t="str">
        <f t="shared" si="7"/>
        <v/>
      </c>
      <c r="X131" s="11" t="str">
        <f t="shared" si="8"/>
        <v/>
      </c>
      <c r="Y131" t="str">
        <f t="shared" si="9"/>
        <v/>
      </c>
      <c r="Z131" s="11" t="str">
        <f t="shared" si="10"/>
        <v/>
      </c>
    </row>
    <row r="132">
      <c r="F132" s="9" t="str">
        <f t="shared" si="1"/>
        <v/>
      </c>
      <c r="G132" s="9" t="str">
        <f t="shared" si="2"/>
        <v/>
      </c>
      <c r="H132" s="9" t="str">
        <f t="shared" si="3"/>
        <v/>
      </c>
      <c r="I132" s="9" t="str">
        <f t="shared" si="4"/>
        <v/>
      </c>
      <c r="J132" s="9" t="str">
        <f t="shared" si="5"/>
        <v/>
      </c>
      <c r="K132" s="11" t="str">
        <f t="shared" si="6"/>
        <v/>
      </c>
      <c r="L132" t="str">
        <f t="shared" si="7"/>
        <v/>
      </c>
      <c r="X132" s="11" t="str">
        <f t="shared" si="8"/>
        <v/>
      </c>
      <c r="Y132" t="str">
        <f t="shared" si="9"/>
        <v/>
      </c>
      <c r="Z132" s="11" t="str">
        <f t="shared" si="10"/>
        <v/>
      </c>
    </row>
    <row r="133">
      <c r="F133" s="9" t="str">
        <f t="shared" si="1"/>
        <v/>
      </c>
      <c r="G133" s="9" t="str">
        <f t="shared" si="2"/>
        <v/>
      </c>
      <c r="H133" s="9" t="str">
        <f t="shared" si="3"/>
        <v/>
      </c>
      <c r="I133" s="9" t="str">
        <f t="shared" si="4"/>
        <v/>
      </c>
      <c r="J133" s="9" t="str">
        <f t="shared" si="5"/>
        <v/>
      </c>
      <c r="K133" s="11" t="str">
        <f t="shared" si="6"/>
        <v/>
      </c>
      <c r="L133" t="str">
        <f t="shared" si="7"/>
        <v/>
      </c>
      <c r="X133" s="11" t="str">
        <f t="shared" si="8"/>
        <v/>
      </c>
      <c r="Y133" t="str">
        <f t="shared" si="9"/>
        <v/>
      </c>
      <c r="Z133" s="11" t="str">
        <f t="shared" si="10"/>
        <v/>
      </c>
    </row>
    <row r="134">
      <c r="F134" s="9" t="str">
        <f t="shared" si="1"/>
        <v/>
      </c>
      <c r="G134" s="9" t="str">
        <f t="shared" si="2"/>
        <v/>
      </c>
      <c r="H134" s="9" t="str">
        <f t="shared" si="3"/>
        <v/>
      </c>
      <c r="I134" s="9" t="str">
        <f t="shared" si="4"/>
        <v/>
      </c>
      <c r="J134" s="9" t="str">
        <f t="shared" si="5"/>
        <v/>
      </c>
      <c r="K134" s="11" t="str">
        <f t="shared" si="6"/>
        <v/>
      </c>
      <c r="L134" t="str">
        <f t="shared" si="7"/>
        <v/>
      </c>
      <c r="X134" s="11" t="str">
        <f t="shared" si="8"/>
        <v/>
      </c>
      <c r="Y134" t="str">
        <f t="shared" si="9"/>
        <v/>
      </c>
      <c r="Z134" s="11" t="str">
        <f t="shared" si="10"/>
        <v/>
      </c>
    </row>
    <row r="135">
      <c r="F135" s="9" t="str">
        <f t="shared" si="1"/>
        <v/>
      </c>
      <c r="G135" s="9" t="str">
        <f t="shared" si="2"/>
        <v/>
      </c>
      <c r="H135" s="9" t="str">
        <f t="shared" si="3"/>
        <v/>
      </c>
      <c r="I135" s="9" t="str">
        <f t="shared" si="4"/>
        <v/>
      </c>
      <c r="J135" s="9" t="str">
        <f t="shared" si="5"/>
        <v/>
      </c>
      <c r="K135" s="11" t="str">
        <f t="shared" si="6"/>
        <v/>
      </c>
      <c r="L135" t="str">
        <f t="shared" si="7"/>
        <v/>
      </c>
      <c r="X135" s="11" t="str">
        <f t="shared" si="8"/>
        <v/>
      </c>
      <c r="Y135" t="str">
        <f t="shared" si="9"/>
        <v/>
      </c>
      <c r="Z135" s="11" t="str">
        <f t="shared" si="10"/>
        <v/>
      </c>
    </row>
    <row r="136">
      <c r="F136" s="9" t="str">
        <f t="shared" si="1"/>
        <v/>
      </c>
      <c r="G136" s="9" t="str">
        <f t="shared" si="2"/>
        <v/>
      </c>
      <c r="H136" s="9" t="str">
        <f t="shared" si="3"/>
        <v/>
      </c>
      <c r="I136" s="9" t="str">
        <f t="shared" si="4"/>
        <v/>
      </c>
      <c r="J136" s="9" t="str">
        <f t="shared" si="5"/>
        <v/>
      </c>
      <c r="K136" s="11" t="str">
        <f t="shared" si="6"/>
        <v/>
      </c>
      <c r="L136" t="str">
        <f t="shared" si="7"/>
        <v/>
      </c>
      <c r="X136" s="11" t="str">
        <f t="shared" si="8"/>
        <v/>
      </c>
      <c r="Y136" t="str">
        <f t="shared" si="9"/>
        <v/>
      </c>
      <c r="Z136" s="11" t="str">
        <f t="shared" si="10"/>
        <v/>
      </c>
    </row>
    <row r="137">
      <c r="F137" s="9" t="str">
        <f t="shared" si="1"/>
        <v/>
      </c>
      <c r="G137" s="9" t="str">
        <f t="shared" si="2"/>
        <v/>
      </c>
      <c r="H137" s="9" t="str">
        <f t="shared" si="3"/>
        <v/>
      </c>
      <c r="I137" s="9" t="str">
        <f t="shared" si="4"/>
        <v/>
      </c>
      <c r="J137" s="9" t="str">
        <f t="shared" si="5"/>
        <v/>
      </c>
      <c r="K137" s="11" t="str">
        <f t="shared" si="6"/>
        <v/>
      </c>
      <c r="L137" t="str">
        <f t="shared" si="7"/>
        <v/>
      </c>
      <c r="X137" s="11" t="str">
        <f t="shared" si="8"/>
        <v/>
      </c>
      <c r="Y137" t="str">
        <f t="shared" si="9"/>
        <v/>
      </c>
      <c r="Z137" s="11" t="str">
        <f t="shared" si="10"/>
        <v/>
      </c>
    </row>
    <row r="138">
      <c r="F138" s="9" t="str">
        <f t="shared" si="1"/>
        <v/>
      </c>
      <c r="G138" s="9" t="str">
        <f t="shared" si="2"/>
        <v/>
      </c>
      <c r="H138" s="9" t="str">
        <f t="shared" si="3"/>
        <v/>
      </c>
      <c r="I138" s="9" t="str">
        <f t="shared" si="4"/>
        <v/>
      </c>
      <c r="J138" s="9" t="str">
        <f t="shared" si="5"/>
        <v/>
      </c>
      <c r="K138" s="11" t="str">
        <f t="shared" si="6"/>
        <v/>
      </c>
      <c r="L138" t="str">
        <f t="shared" si="7"/>
        <v/>
      </c>
      <c r="X138" s="11" t="str">
        <f t="shared" si="8"/>
        <v/>
      </c>
      <c r="Y138" t="str">
        <f t="shared" si="9"/>
        <v/>
      </c>
      <c r="Z138" s="11" t="str">
        <f t="shared" si="10"/>
        <v/>
      </c>
    </row>
    <row r="139">
      <c r="F139" s="9" t="str">
        <f t="shared" si="1"/>
        <v/>
      </c>
      <c r="G139" s="9" t="str">
        <f t="shared" si="2"/>
        <v/>
      </c>
      <c r="H139" s="9" t="str">
        <f t="shared" si="3"/>
        <v/>
      </c>
      <c r="I139" s="9" t="str">
        <f t="shared" si="4"/>
        <v/>
      </c>
      <c r="J139" s="9" t="str">
        <f t="shared" si="5"/>
        <v/>
      </c>
      <c r="K139" s="11" t="str">
        <f t="shared" si="6"/>
        <v/>
      </c>
      <c r="L139" t="str">
        <f t="shared" si="7"/>
        <v/>
      </c>
      <c r="X139" s="11" t="str">
        <f t="shared" si="8"/>
        <v/>
      </c>
      <c r="Y139" t="str">
        <f t="shared" si="9"/>
        <v/>
      </c>
      <c r="Z139" s="11" t="str">
        <f t="shared" si="10"/>
        <v/>
      </c>
    </row>
    <row r="140">
      <c r="F140" s="9" t="str">
        <f t="shared" si="1"/>
        <v/>
      </c>
      <c r="G140" s="9" t="str">
        <f t="shared" si="2"/>
        <v/>
      </c>
      <c r="H140" s="9" t="str">
        <f t="shared" si="3"/>
        <v/>
      </c>
      <c r="I140" s="9" t="str">
        <f t="shared" si="4"/>
        <v/>
      </c>
      <c r="J140" s="9" t="str">
        <f t="shared" si="5"/>
        <v/>
      </c>
      <c r="K140" s="11" t="str">
        <f t="shared" si="6"/>
        <v/>
      </c>
      <c r="L140" t="str">
        <f t="shared" si="7"/>
        <v/>
      </c>
      <c r="X140" s="11" t="str">
        <f t="shared" si="8"/>
        <v/>
      </c>
      <c r="Y140" t="str">
        <f t="shared" si="9"/>
        <v/>
      </c>
      <c r="Z140" s="11" t="str">
        <f t="shared" si="10"/>
        <v/>
      </c>
    </row>
    <row r="141">
      <c r="F141" s="9" t="str">
        <f t="shared" si="1"/>
        <v/>
      </c>
      <c r="G141" s="9" t="str">
        <f t="shared" si="2"/>
        <v/>
      </c>
      <c r="H141" s="9" t="str">
        <f t="shared" si="3"/>
        <v/>
      </c>
      <c r="I141" s="9" t="str">
        <f t="shared" si="4"/>
        <v/>
      </c>
      <c r="J141" s="9" t="str">
        <f t="shared" si="5"/>
        <v/>
      </c>
      <c r="K141" s="11" t="str">
        <f t="shared" si="6"/>
        <v/>
      </c>
      <c r="L141" t="str">
        <f t="shared" si="7"/>
        <v/>
      </c>
      <c r="X141" s="11" t="str">
        <f t="shared" si="8"/>
        <v/>
      </c>
      <c r="Y141" t="str">
        <f t="shared" si="9"/>
        <v/>
      </c>
      <c r="Z141" s="11" t="str">
        <f t="shared" si="10"/>
        <v/>
      </c>
    </row>
    <row r="142">
      <c r="F142" s="9" t="str">
        <f t="shared" si="1"/>
        <v/>
      </c>
      <c r="G142" s="9" t="str">
        <f t="shared" si="2"/>
        <v/>
      </c>
      <c r="H142" s="9" t="str">
        <f t="shared" si="3"/>
        <v/>
      </c>
      <c r="I142" s="9" t="str">
        <f t="shared" si="4"/>
        <v/>
      </c>
      <c r="J142" s="9" t="str">
        <f t="shared" si="5"/>
        <v/>
      </c>
      <c r="K142" s="11" t="str">
        <f t="shared" si="6"/>
        <v/>
      </c>
      <c r="L142" t="str">
        <f t="shared" si="7"/>
        <v/>
      </c>
      <c r="X142" s="11" t="str">
        <f t="shared" si="8"/>
        <v/>
      </c>
      <c r="Y142" t="str">
        <f t="shared" si="9"/>
        <v/>
      </c>
      <c r="Z142" s="11" t="str">
        <f t="shared" si="10"/>
        <v/>
      </c>
    </row>
    <row r="143">
      <c r="F143" s="9" t="str">
        <f t="shared" si="1"/>
        <v/>
      </c>
      <c r="G143" s="9" t="str">
        <f t="shared" si="2"/>
        <v/>
      </c>
      <c r="H143" s="9" t="str">
        <f t="shared" si="3"/>
        <v/>
      </c>
      <c r="I143" s="9" t="str">
        <f t="shared" si="4"/>
        <v/>
      </c>
      <c r="J143" s="9" t="str">
        <f t="shared" si="5"/>
        <v/>
      </c>
      <c r="K143" s="11" t="str">
        <f t="shared" si="6"/>
        <v/>
      </c>
      <c r="L143" t="str">
        <f t="shared" si="7"/>
        <v/>
      </c>
      <c r="X143" s="11" t="str">
        <f t="shared" si="8"/>
        <v/>
      </c>
      <c r="Y143" t="str">
        <f t="shared" si="9"/>
        <v/>
      </c>
      <c r="Z143" s="11" t="str">
        <f t="shared" si="10"/>
        <v/>
      </c>
    </row>
    <row r="144">
      <c r="F144" s="9" t="str">
        <f t="shared" si="1"/>
        <v/>
      </c>
      <c r="G144" s="9" t="str">
        <f t="shared" si="2"/>
        <v/>
      </c>
      <c r="H144" s="9" t="str">
        <f t="shared" si="3"/>
        <v/>
      </c>
      <c r="I144" s="9" t="str">
        <f t="shared" si="4"/>
        <v/>
      </c>
      <c r="J144" s="9" t="str">
        <f t="shared" si="5"/>
        <v/>
      </c>
      <c r="K144" s="11" t="str">
        <f t="shared" si="6"/>
        <v/>
      </c>
      <c r="L144" t="str">
        <f t="shared" si="7"/>
        <v/>
      </c>
      <c r="X144" s="11" t="str">
        <f t="shared" si="8"/>
        <v/>
      </c>
      <c r="Y144" t="str">
        <f t="shared" si="9"/>
        <v/>
      </c>
      <c r="Z144" s="11" t="str">
        <f t="shared" si="10"/>
        <v/>
      </c>
    </row>
    <row r="145">
      <c r="F145" s="9" t="str">
        <f t="shared" si="1"/>
        <v/>
      </c>
      <c r="G145" s="9" t="str">
        <f t="shared" si="2"/>
        <v/>
      </c>
      <c r="H145" s="9" t="str">
        <f t="shared" si="3"/>
        <v/>
      </c>
      <c r="I145" s="9" t="str">
        <f t="shared" si="4"/>
        <v/>
      </c>
      <c r="J145" s="9" t="str">
        <f t="shared" si="5"/>
        <v/>
      </c>
      <c r="K145" s="11" t="str">
        <f t="shared" si="6"/>
        <v/>
      </c>
      <c r="L145" t="str">
        <f t="shared" si="7"/>
        <v/>
      </c>
      <c r="X145" s="11" t="str">
        <f t="shared" si="8"/>
        <v/>
      </c>
      <c r="Y145" t="str">
        <f t="shared" si="9"/>
        <v/>
      </c>
      <c r="Z145" s="11" t="str">
        <f t="shared" si="10"/>
        <v/>
      </c>
    </row>
    <row r="146">
      <c r="F146" s="9" t="str">
        <f t="shared" si="1"/>
        <v/>
      </c>
      <c r="G146" s="9" t="str">
        <f t="shared" si="2"/>
        <v/>
      </c>
      <c r="H146" s="9" t="str">
        <f t="shared" si="3"/>
        <v/>
      </c>
      <c r="I146" s="9" t="str">
        <f t="shared" si="4"/>
        <v/>
      </c>
      <c r="J146" s="9" t="str">
        <f t="shared" si="5"/>
        <v/>
      </c>
      <c r="K146" s="11" t="str">
        <f t="shared" si="6"/>
        <v/>
      </c>
      <c r="L146" t="str">
        <f t="shared" si="7"/>
        <v/>
      </c>
      <c r="X146" s="11" t="str">
        <f t="shared" si="8"/>
        <v/>
      </c>
      <c r="Y146" t="str">
        <f t="shared" si="9"/>
        <v/>
      </c>
      <c r="Z146" s="11" t="str">
        <f t="shared" si="10"/>
        <v/>
      </c>
    </row>
    <row r="147">
      <c r="F147" s="9" t="str">
        <f t="shared" si="1"/>
        <v/>
      </c>
      <c r="G147" s="9" t="str">
        <f t="shared" si="2"/>
        <v/>
      </c>
      <c r="H147" s="9" t="str">
        <f t="shared" si="3"/>
        <v/>
      </c>
      <c r="I147" s="9" t="str">
        <f t="shared" si="4"/>
        <v/>
      </c>
      <c r="J147" s="9" t="str">
        <f t="shared" si="5"/>
        <v/>
      </c>
      <c r="K147" s="11" t="str">
        <f t="shared" si="6"/>
        <v/>
      </c>
      <c r="L147" t="str">
        <f t="shared" si="7"/>
        <v/>
      </c>
      <c r="X147" s="11" t="str">
        <f t="shared" si="8"/>
        <v/>
      </c>
      <c r="Y147" t="str">
        <f t="shared" si="9"/>
        <v/>
      </c>
      <c r="Z147" s="11" t="str">
        <f t="shared" si="10"/>
        <v/>
      </c>
    </row>
    <row r="148">
      <c r="F148" s="9" t="str">
        <f t="shared" si="1"/>
        <v/>
      </c>
      <c r="G148" s="9" t="str">
        <f t="shared" si="2"/>
        <v/>
      </c>
      <c r="H148" s="9" t="str">
        <f t="shared" si="3"/>
        <v/>
      </c>
      <c r="I148" s="9" t="str">
        <f t="shared" si="4"/>
        <v/>
      </c>
      <c r="J148" s="9" t="str">
        <f t="shared" si="5"/>
        <v/>
      </c>
      <c r="K148" s="11" t="str">
        <f t="shared" si="6"/>
        <v/>
      </c>
      <c r="L148" t="str">
        <f t="shared" si="7"/>
        <v/>
      </c>
      <c r="X148" s="11" t="str">
        <f t="shared" si="8"/>
        <v/>
      </c>
      <c r="Y148" t="str">
        <f t="shared" si="9"/>
        <v/>
      </c>
      <c r="Z148" s="11" t="str">
        <f t="shared" si="10"/>
        <v/>
      </c>
    </row>
    <row r="149">
      <c r="F149" s="9" t="str">
        <f t="shared" si="1"/>
        <v/>
      </c>
      <c r="G149" s="9" t="str">
        <f t="shared" si="2"/>
        <v/>
      </c>
      <c r="H149" s="9" t="str">
        <f t="shared" si="3"/>
        <v/>
      </c>
      <c r="I149" s="9" t="str">
        <f t="shared" si="4"/>
        <v/>
      </c>
      <c r="J149" s="9" t="str">
        <f t="shared" si="5"/>
        <v/>
      </c>
      <c r="K149" s="11" t="str">
        <f t="shared" si="6"/>
        <v/>
      </c>
      <c r="L149" t="str">
        <f t="shared" si="7"/>
        <v/>
      </c>
      <c r="X149" s="11" t="str">
        <f t="shared" si="8"/>
        <v/>
      </c>
      <c r="Y149" t="str">
        <f t="shared" si="9"/>
        <v/>
      </c>
      <c r="Z149" s="11" t="str">
        <f t="shared" si="10"/>
        <v/>
      </c>
    </row>
    <row r="150">
      <c r="F150" s="9" t="str">
        <f t="shared" si="1"/>
        <v/>
      </c>
      <c r="G150" s="9" t="str">
        <f t="shared" si="2"/>
        <v/>
      </c>
      <c r="H150" s="9" t="str">
        <f t="shared" si="3"/>
        <v/>
      </c>
      <c r="I150" s="9" t="str">
        <f t="shared" si="4"/>
        <v/>
      </c>
      <c r="J150" s="9" t="str">
        <f t="shared" si="5"/>
        <v/>
      </c>
      <c r="K150" s="11" t="str">
        <f t="shared" si="6"/>
        <v/>
      </c>
      <c r="L150" t="str">
        <f t="shared" si="7"/>
        <v/>
      </c>
      <c r="X150" s="11" t="str">
        <f t="shared" si="8"/>
        <v/>
      </c>
      <c r="Y150" t="str">
        <f t="shared" si="9"/>
        <v/>
      </c>
      <c r="Z150" s="11" t="str">
        <f t="shared" si="10"/>
        <v/>
      </c>
    </row>
    <row r="151">
      <c r="F151" s="9" t="str">
        <f t="shared" si="1"/>
        <v/>
      </c>
      <c r="G151" s="9" t="str">
        <f t="shared" si="2"/>
        <v/>
      </c>
      <c r="H151" s="9" t="str">
        <f t="shared" si="3"/>
        <v/>
      </c>
      <c r="I151" s="9" t="str">
        <f t="shared" si="4"/>
        <v/>
      </c>
      <c r="J151" s="9" t="str">
        <f t="shared" si="5"/>
        <v/>
      </c>
      <c r="K151" s="11" t="str">
        <f t="shared" si="6"/>
        <v/>
      </c>
      <c r="L151" t="str">
        <f t="shared" si="7"/>
        <v/>
      </c>
      <c r="X151" s="11" t="str">
        <f t="shared" si="8"/>
        <v/>
      </c>
      <c r="Y151" t="str">
        <f t="shared" si="9"/>
        <v/>
      </c>
      <c r="Z151" s="11" t="str">
        <f t="shared" si="10"/>
        <v/>
      </c>
    </row>
    <row r="152">
      <c r="F152" s="9" t="str">
        <f t="shared" si="1"/>
        <v/>
      </c>
      <c r="G152" s="9" t="str">
        <f t="shared" si="2"/>
        <v/>
      </c>
      <c r="H152" s="9" t="str">
        <f t="shared" si="3"/>
        <v/>
      </c>
      <c r="I152" s="9" t="str">
        <f t="shared" si="4"/>
        <v/>
      </c>
      <c r="J152" s="9" t="str">
        <f t="shared" si="5"/>
        <v/>
      </c>
      <c r="K152" s="11" t="str">
        <f t="shared" si="6"/>
        <v/>
      </c>
      <c r="L152" t="str">
        <f t="shared" si="7"/>
        <v/>
      </c>
      <c r="X152" s="11" t="str">
        <f t="shared" si="8"/>
        <v/>
      </c>
      <c r="Y152" t="str">
        <f t="shared" si="9"/>
        <v/>
      </c>
      <c r="Z152" s="11" t="str">
        <f t="shared" si="10"/>
        <v/>
      </c>
    </row>
    <row r="153">
      <c r="F153" s="9" t="str">
        <f t="shared" si="1"/>
        <v/>
      </c>
      <c r="G153" s="9" t="str">
        <f t="shared" si="2"/>
        <v/>
      </c>
      <c r="H153" s="9" t="str">
        <f t="shared" si="3"/>
        <v/>
      </c>
      <c r="I153" s="9" t="str">
        <f t="shared" si="4"/>
        <v/>
      </c>
      <c r="J153" s="9" t="str">
        <f t="shared" si="5"/>
        <v/>
      </c>
      <c r="K153" s="11" t="str">
        <f t="shared" si="6"/>
        <v/>
      </c>
      <c r="L153" t="str">
        <f t="shared" si="7"/>
        <v/>
      </c>
      <c r="X153" s="11" t="str">
        <f t="shared" si="8"/>
        <v/>
      </c>
      <c r="Y153" t="str">
        <f t="shared" si="9"/>
        <v/>
      </c>
      <c r="Z153" s="11" t="str">
        <f t="shared" si="10"/>
        <v/>
      </c>
    </row>
    <row r="154">
      <c r="F154" s="9" t="str">
        <f t="shared" si="1"/>
        <v/>
      </c>
      <c r="G154" s="9" t="str">
        <f t="shared" si="2"/>
        <v/>
      </c>
      <c r="H154" s="9" t="str">
        <f t="shared" si="3"/>
        <v/>
      </c>
      <c r="I154" s="9" t="str">
        <f t="shared" si="4"/>
        <v/>
      </c>
      <c r="J154" s="9" t="str">
        <f t="shared" si="5"/>
        <v/>
      </c>
      <c r="K154" s="11" t="str">
        <f t="shared" si="6"/>
        <v/>
      </c>
      <c r="L154" t="str">
        <f t="shared" si="7"/>
        <v/>
      </c>
      <c r="X154" s="11" t="str">
        <f t="shared" si="8"/>
        <v/>
      </c>
      <c r="Y154" t="str">
        <f t="shared" si="9"/>
        <v/>
      </c>
      <c r="Z154" s="11" t="str">
        <f t="shared" si="10"/>
        <v/>
      </c>
    </row>
    <row r="155">
      <c r="F155" s="9" t="str">
        <f t="shared" si="1"/>
        <v/>
      </c>
      <c r="G155" s="9" t="str">
        <f t="shared" si="2"/>
        <v/>
      </c>
      <c r="H155" s="9" t="str">
        <f t="shared" si="3"/>
        <v/>
      </c>
      <c r="I155" s="9" t="str">
        <f t="shared" si="4"/>
        <v/>
      </c>
      <c r="J155" s="9" t="str">
        <f t="shared" si="5"/>
        <v/>
      </c>
      <c r="K155" s="11" t="str">
        <f t="shared" si="6"/>
        <v/>
      </c>
      <c r="L155" t="str">
        <f t="shared" si="7"/>
        <v/>
      </c>
      <c r="X155" s="11" t="str">
        <f t="shared" si="8"/>
        <v/>
      </c>
      <c r="Y155" t="str">
        <f t="shared" si="9"/>
        <v/>
      </c>
      <c r="Z155" s="11" t="str">
        <f t="shared" si="10"/>
        <v/>
      </c>
    </row>
    <row r="156">
      <c r="F156" s="9" t="str">
        <f t="shared" si="1"/>
        <v/>
      </c>
      <c r="G156" s="9" t="str">
        <f t="shared" si="2"/>
        <v/>
      </c>
      <c r="H156" s="9" t="str">
        <f t="shared" si="3"/>
        <v/>
      </c>
      <c r="I156" s="9" t="str">
        <f t="shared" si="4"/>
        <v/>
      </c>
      <c r="J156" s="9" t="str">
        <f t="shared" si="5"/>
        <v/>
      </c>
      <c r="K156" s="11" t="str">
        <f t="shared" si="6"/>
        <v/>
      </c>
      <c r="L156" t="str">
        <f t="shared" si="7"/>
        <v/>
      </c>
      <c r="X156" s="11" t="str">
        <f t="shared" si="8"/>
        <v/>
      </c>
      <c r="Y156" t="str">
        <f t="shared" si="9"/>
        <v/>
      </c>
      <c r="Z156" s="11" t="str">
        <f t="shared" si="10"/>
        <v/>
      </c>
    </row>
    <row r="157">
      <c r="F157" s="9" t="str">
        <f t="shared" si="1"/>
        <v/>
      </c>
      <c r="G157" s="9" t="str">
        <f t="shared" si="2"/>
        <v/>
      </c>
      <c r="H157" s="9" t="str">
        <f t="shared" si="3"/>
        <v/>
      </c>
      <c r="I157" s="9" t="str">
        <f t="shared" si="4"/>
        <v/>
      </c>
      <c r="J157" s="9" t="str">
        <f t="shared" si="5"/>
        <v/>
      </c>
      <c r="K157" s="11" t="str">
        <f t="shared" si="6"/>
        <v/>
      </c>
      <c r="L157" t="str">
        <f t="shared" si="7"/>
        <v/>
      </c>
      <c r="X157" s="11" t="str">
        <f t="shared" si="8"/>
        <v/>
      </c>
      <c r="Y157" t="str">
        <f t="shared" si="9"/>
        <v/>
      </c>
      <c r="Z157" s="11" t="str">
        <f t="shared" si="10"/>
        <v/>
      </c>
    </row>
    <row r="158">
      <c r="F158" s="9" t="str">
        <f t="shared" si="1"/>
        <v/>
      </c>
      <c r="G158" s="9" t="str">
        <f t="shared" si="2"/>
        <v/>
      </c>
      <c r="H158" s="9" t="str">
        <f t="shared" si="3"/>
        <v/>
      </c>
      <c r="I158" s="9" t="str">
        <f t="shared" si="4"/>
        <v/>
      </c>
      <c r="J158" s="9" t="str">
        <f t="shared" si="5"/>
        <v/>
      </c>
      <c r="K158" s="11" t="str">
        <f t="shared" si="6"/>
        <v/>
      </c>
      <c r="L158" t="str">
        <f t="shared" si="7"/>
        <v/>
      </c>
      <c r="X158" s="11" t="str">
        <f t="shared" si="8"/>
        <v/>
      </c>
      <c r="Y158" t="str">
        <f t="shared" si="9"/>
        <v/>
      </c>
      <c r="Z158" s="11" t="str">
        <f t="shared" si="10"/>
        <v/>
      </c>
    </row>
    <row r="159">
      <c r="F159" s="9" t="str">
        <f t="shared" si="1"/>
        <v/>
      </c>
      <c r="G159" s="9" t="str">
        <f t="shared" si="2"/>
        <v/>
      </c>
      <c r="H159" s="9" t="str">
        <f t="shared" si="3"/>
        <v/>
      </c>
      <c r="I159" s="9" t="str">
        <f t="shared" si="4"/>
        <v/>
      </c>
      <c r="J159" s="9" t="str">
        <f t="shared" si="5"/>
        <v/>
      </c>
      <c r="K159" s="11" t="str">
        <f t="shared" si="6"/>
        <v/>
      </c>
      <c r="L159" t="str">
        <f t="shared" si="7"/>
        <v/>
      </c>
      <c r="X159" s="11" t="str">
        <f t="shared" si="8"/>
        <v/>
      </c>
      <c r="Y159" t="str">
        <f t="shared" si="9"/>
        <v/>
      </c>
      <c r="Z159" s="11" t="str">
        <f t="shared" si="10"/>
        <v/>
      </c>
    </row>
    <row r="160">
      <c r="F160" s="9" t="str">
        <f t="shared" si="1"/>
        <v/>
      </c>
      <c r="G160" s="9" t="str">
        <f t="shared" si="2"/>
        <v/>
      </c>
      <c r="H160" s="9" t="str">
        <f t="shared" si="3"/>
        <v/>
      </c>
      <c r="I160" s="9" t="str">
        <f t="shared" si="4"/>
        <v/>
      </c>
      <c r="J160" s="9" t="str">
        <f t="shared" si="5"/>
        <v/>
      </c>
      <c r="K160" s="11" t="str">
        <f t="shared" si="6"/>
        <v/>
      </c>
      <c r="L160" t="str">
        <f t="shared" si="7"/>
        <v/>
      </c>
      <c r="X160" s="11" t="str">
        <f t="shared" si="8"/>
        <v/>
      </c>
      <c r="Y160" t="str">
        <f t="shared" si="9"/>
        <v/>
      </c>
      <c r="Z160" s="11" t="str">
        <f t="shared" si="10"/>
        <v/>
      </c>
    </row>
    <row r="161">
      <c r="F161" s="9" t="str">
        <f t="shared" si="1"/>
        <v/>
      </c>
      <c r="G161" s="9" t="str">
        <f t="shared" si="2"/>
        <v/>
      </c>
      <c r="H161" s="9" t="str">
        <f t="shared" si="3"/>
        <v/>
      </c>
      <c r="I161" s="9" t="str">
        <f t="shared" si="4"/>
        <v/>
      </c>
      <c r="J161" s="9" t="str">
        <f t="shared" si="5"/>
        <v/>
      </c>
      <c r="K161" s="11" t="str">
        <f t="shared" si="6"/>
        <v/>
      </c>
      <c r="L161" t="str">
        <f t="shared" si="7"/>
        <v/>
      </c>
      <c r="X161" s="11" t="str">
        <f t="shared" si="8"/>
        <v/>
      </c>
      <c r="Y161" t="str">
        <f t="shared" si="9"/>
        <v/>
      </c>
      <c r="Z161" s="11" t="str">
        <f t="shared" si="10"/>
        <v/>
      </c>
    </row>
    <row r="162">
      <c r="F162" s="9" t="str">
        <f t="shared" si="1"/>
        <v/>
      </c>
      <c r="G162" s="9" t="str">
        <f t="shared" si="2"/>
        <v/>
      </c>
      <c r="H162" s="9" t="str">
        <f t="shared" si="3"/>
        <v/>
      </c>
      <c r="I162" s="9" t="str">
        <f t="shared" si="4"/>
        <v/>
      </c>
      <c r="J162" s="9" t="str">
        <f t="shared" si="5"/>
        <v/>
      </c>
      <c r="K162" s="11" t="str">
        <f t="shared" si="6"/>
        <v/>
      </c>
      <c r="L162" t="str">
        <f t="shared" si="7"/>
        <v/>
      </c>
      <c r="X162" s="11" t="str">
        <f t="shared" si="8"/>
        <v/>
      </c>
      <c r="Y162" t="str">
        <f t="shared" si="9"/>
        <v/>
      </c>
      <c r="Z162" s="11" t="str">
        <f t="shared" si="10"/>
        <v/>
      </c>
    </row>
    <row r="163">
      <c r="F163" s="9" t="str">
        <f t="shared" si="1"/>
        <v/>
      </c>
      <c r="G163" s="9" t="str">
        <f t="shared" si="2"/>
        <v/>
      </c>
      <c r="H163" s="9" t="str">
        <f t="shared" si="3"/>
        <v/>
      </c>
      <c r="I163" s="9" t="str">
        <f t="shared" si="4"/>
        <v/>
      </c>
      <c r="J163" s="9" t="str">
        <f t="shared" si="5"/>
        <v/>
      </c>
      <c r="K163" s="11" t="str">
        <f t="shared" si="6"/>
        <v/>
      </c>
      <c r="L163" t="str">
        <f t="shared" si="7"/>
        <v/>
      </c>
      <c r="X163" s="11" t="str">
        <f t="shared" si="8"/>
        <v/>
      </c>
      <c r="Y163" t="str">
        <f t="shared" si="9"/>
        <v/>
      </c>
      <c r="Z163" s="11" t="str">
        <f t="shared" si="10"/>
        <v/>
      </c>
    </row>
    <row r="164">
      <c r="F164" s="9" t="str">
        <f t="shared" si="1"/>
        <v/>
      </c>
      <c r="G164" s="9" t="str">
        <f t="shared" si="2"/>
        <v/>
      </c>
      <c r="H164" s="9" t="str">
        <f t="shared" si="3"/>
        <v/>
      </c>
      <c r="I164" s="9" t="str">
        <f t="shared" si="4"/>
        <v/>
      </c>
      <c r="J164" s="9" t="str">
        <f t="shared" si="5"/>
        <v/>
      </c>
      <c r="K164" s="11" t="str">
        <f t="shared" si="6"/>
        <v/>
      </c>
      <c r="L164" t="str">
        <f t="shared" si="7"/>
        <v/>
      </c>
      <c r="X164" s="11" t="str">
        <f t="shared" si="8"/>
        <v/>
      </c>
      <c r="Y164" t="str">
        <f t="shared" si="9"/>
        <v/>
      </c>
      <c r="Z164" s="11" t="str">
        <f t="shared" si="10"/>
        <v/>
      </c>
    </row>
    <row r="165">
      <c r="F165" s="9" t="str">
        <f t="shared" si="1"/>
        <v/>
      </c>
      <c r="G165" s="9" t="str">
        <f t="shared" si="2"/>
        <v/>
      </c>
      <c r="H165" s="9" t="str">
        <f t="shared" si="3"/>
        <v/>
      </c>
      <c r="I165" s="9" t="str">
        <f t="shared" si="4"/>
        <v/>
      </c>
      <c r="J165" s="9" t="str">
        <f t="shared" si="5"/>
        <v/>
      </c>
      <c r="K165" s="11" t="str">
        <f t="shared" si="6"/>
        <v/>
      </c>
      <c r="L165" t="str">
        <f t="shared" si="7"/>
        <v/>
      </c>
      <c r="X165" s="11" t="str">
        <f t="shared" si="8"/>
        <v/>
      </c>
      <c r="Y165" t="str">
        <f t="shared" si="9"/>
        <v/>
      </c>
      <c r="Z165" s="11" t="str">
        <f t="shared" si="10"/>
        <v/>
      </c>
    </row>
    <row r="166">
      <c r="F166" s="9" t="str">
        <f t="shared" si="1"/>
        <v/>
      </c>
      <c r="G166" s="9" t="str">
        <f t="shared" si="2"/>
        <v/>
      </c>
      <c r="H166" s="9" t="str">
        <f t="shared" si="3"/>
        <v/>
      </c>
      <c r="I166" s="9" t="str">
        <f t="shared" si="4"/>
        <v/>
      </c>
      <c r="J166" s="9" t="str">
        <f t="shared" si="5"/>
        <v/>
      </c>
      <c r="K166" s="11" t="str">
        <f t="shared" si="6"/>
        <v/>
      </c>
      <c r="L166" t="str">
        <f t="shared" si="7"/>
        <v/>
      </c>
      <c r="X166" s="11" t="str">
        <f t="shared" si="8"/>
        <v/>
      </c>
      <c r="Y166" t="str">
        <f t="shared" si="9"/>
        <v/>
      </c>
      <c r="Z166" s="11" t="str">
        <f t="shared" si="10"/>
        <v/>
      </c>
    </row>
    <row r="167">
      <c r="F167" s="9" t="str">
        <f t="shared" si="1"/>
        <v/>
      </c>
      <c r="G167" s="9" t="str">
        <f t="shared" si="2"/>
        <v/>
      </c>
      <c r="H167" s="9" t="str">
        <f t="shared" si="3"/>
        <v/>
      </c>
      <c r="I167" s="9" t="str">
        <f t="shared" si="4"/>
        <v/>
      </c>
      <c r="J167" s="9" t="str">
        <f t="shared" si="5"/>
        <v/>
      </c>
      <c r="K167" s="11" t="str">
        <f t="shared" si="6"/>
        <v/>
      </c>
      <c r="L167" t="str">
        <f t="shared" si="7"/>
        <v/>
      </c>
      <c r="X167" s="11" t="str">
        <f t="shared" si="8"/>
        <v/>
      </c>
      <c r="Y167" t="str">
        <f t="shared" si="9"/>
        <v/>
      </c>
      <c r="Z167" s="11" t="str">
        <f t="shared" si="10"/>
        <v/>
      </c>
    </row>
    <row r="168">
      <c r="F168" s="9" t="str">
        <f t="shared" si="1"/>
        <v/>
      </c>
      <c r="G168" s="9" t="str">
        <f t="shared" si="2"/>
        <v/>
      </c>
      <c r="H168" s="9" t="str">
        <f t="shared" si="3"/>
        <v/>
      </c>
      <c r="I168" s="9" t="str">
        <f t="shared" si="4"/>
        <v/>
      </c>
      <c r="J168" s="9" t="str">
        <f t="shared" si="5"/>
        <v/>
      </c>
      <c r="K168" s="11" t="str">
        <f t="shared" si="6"/>
        <v/>
      </c>
      <c r="L168" t="str">
        <f t="shared" si="7"/>
        <v/>
      </c>
      <c r="X168" s="11" t="str">
        <f t="shared" si="8"/>
        <v/>
      </c>
      <c r="Y168" t="str">
        <f t="shared" si="9"/>
        <v/>
      </c>
      <c r="Z168" s="11" t="str">
        <f t="shared" si="10"/>
        <v/>
      </c>
    </row>
    <row r="169">
      <c r="F169" s="9" t="str">
        <f t="shared" si="1"/>
        <v/>
      </c>
      <c r="G169" s="9" t="str">
        <f t="shared" si="2"/>
        <v/>
      </c>
      <c r="H169" s="9" t="str">
        <f t="shared" si="3"/>
        <v/>
      </c>
      <c r="I169" s="9" t="str">
        <f t="shared" si="4"/>
        <v/>
      </c>
      <c r="J169" s="9" t="str">
        <f t="shared" si="5"/>
        <v/>
      </c>
      <c r="K169" s="11" t="str">
        <f t="shared" si="6"/>
        <v/>
      </c>
      <c r="L169" t="str">
        <f t="shared" si="7"/>
        <v/>
      </c>
      <c r="X169" s="11" t="str">
        <f t="shared" si="8"/>
        <v/>
      </c>
      <c r="Y169" t="str">
        <f t="shared" si="9"/>
        <v/>
      </c>
      <c r="Z169" s="11" t="str">
        <f t="shared" si="10"/>
        <v/>
      </c>
    </row>
    <row r="170">
      <c r="F170" s="9" t="str">
        <f t="shared" si="1"/>
        <v/>
      </c>
      <c r="G170" s="9" t="str">
        <f t="shared" si="2"/>
        <v/>
      </c>
      <c r="H170" s="9" t="str">
        <f t="shared" si="3"/>
        <v/>
      </c>
      <c r="I170" s="9" t="str">
        <f t="shared" si="4"/>
        <v/>
      </c>
      <c r="J170" s="9" t="str">
        <f t="shared" si="5"/>
        <v/>
      </c>
      <c r="K170" s="11" t="str">
        <f t="shared" si="6"/>
        <v/>
      </c>
      <c r="L170" t="str">
        <f t="shared" si="7"/>
        <v/>
      </c>
      <c r="X170" s="11" t="str">
        <f t="shared" si="8"/>
        <v/>
      </c>
      <c r="Y170" t="str">
        <f t="shared" si="9"/>
        <v/>
      </c>
      <c r="Z170" s="11" t="str">
        <f t="shared" si="10"/>
        <v/>
      </c>
    </row>
    <row r="171">
      <c r="F171" s="9" t="str">
        <f t="shared" si="1"/>
        <v/>
      </c>
      <c r="G171" s="9" t="str">
        <f t="shared" si="2"/>
        <v/>
      </c>
      <c r="H171" s="9" t="str">
        <f t="shared" si="3"/>
        <v/>
      </c>
      <c r="I171" s="9" t="str">
        <f t="shared" si="4"/>
        <v/>
      </c>
      <c r="J171" s="9" t="str">
        <f t="shared" si="5"/>
        <v/>
      </c>
      <c r="K171" s="11" t="str">
        <f t="shared" si="6"/>
        <v/>
      </c>
      <c r="L171" t="str">
        <f t="shared" si="7"/>
        <v/>
      </c>
      <c r="X171" s="11" t="str">
        <f t="shared" si="8"/>
        <v/>
      </c>
      <c r="Y171" t="str">
        <f t="shared" si="9"/>
        <v/>
      </c>
      <c r="Z171" s="11" t="str">
        <f t="shared" si="10"/>
        <v/>
      </c>
    </row>
    <row r="172">
      <c r="F172" s="9" t="str">
        <f t="shared" si="1"/>
        <v/>
      </c>
      <c r="G172" s="9" t="str">
        <f t="shared" si="2"/>
        <v/>
      </c>
      <c r="H172" s="9" t="str">
        <f t="shared" si="3"/>
        <v/>
      </c>
      <c r="I172" s="9" t="str">
        <f t="shared" si="4"/>
        <v/>
      </c>
      <c r="J172" s="9" t="str">
        <f t="shared" si="5"/>
        <v/>
      </c>
      <c r="K172" s="11" t="str">
        <f t="shared" si="6"/>
        <v/>
      </c>
      <c r="L172" t="str">
        <f t="shared" si="7"/>
        <v/>
      </c>
      <c r="X172" s="11" t="str">
        <f t="shared" si="8"/>
        <v/>
      </c>
      <c r="Y172" t="str">
        <f t="shared" si="9"/>
        <v/>
      </c>
      <c r="Z172" s="11" t="str">
        <f t="shared" si="10"/>
        <v/>
      </c>
    </row>
    <row r="173">
      <c r="F173" s="9" t="str">
        <f t="shared" si="1"/>
        <v/>
      </c>
      <c r="G173" s="9" t="str">
        <f t="shared" si="2"/>
        <v/>
      </c>
      <c r="H173" s="9" t="str">
        <f t="shared" si="3"/>
        <v/>
      </c>
      <c r="I173" s="9" t="str">
        <f t="shared" si="4"/>
        <v/>
      </c>
      <c r="J173" s="9" t="str">
        <f t="shared" si="5"/>
        <v/>
      </c>
      <c r="K173" s="11" t="str">
        <f t="shared" si="6"/>
        <v/>
      </c>
      <c r="L173" t="str">
        <f t="shared" si="7"/>
        <v/>
      </c>
      <c r="X173" s="11" t="str">
        <f t="shared" si="8"/>
        <v/>
      </c>
      <c r="Y173" t="str">
        <f t="shared" si="9"/>
        <v/>
      </c>
      <c r="Z173" s="11" t="str">
        <f t="shared" si="10"/>
        <v/>
      </c>
    </row>
    <row r="174">
      <c r="F174" s="9" t="str">
        <f t="shared" si="1"/>
        <v/>
      </c>
      <c r="G174" s="9" t="str">
        <f t="shared" si="2"/>
        <v/>
      </c>
      <c r="H174" s="9" t="str">
        <f t="shared" si="3"/>
        <v/>
      </c>
      <c r="I174" s="9" t="str">
        <f t="shared" si="4"/>
        <v/>
      </c>
      <c r="J174" s="9" t="str">
        <f t="shared" si="5"/>
        <v/>
      </c>
      <c r="K174" s="11" t="str">
        <f t="shared" si="6"/>
        <v/>
      </c>
      <c r="L174" t="str">
        <f t="shared" si="7"/>
        <v/>
      </c>
      <c r="X174" s="11" t="str">
        <f t="shared" si="8"/>
        <v/>
      </c>
      <c r="Y174" t="str">
        <f t="shared" si="9"/>
        <v/>
      </c>
      <c r="Z174" s="11" t="str">
        <f t="shared" si="10"/>
        <v/>
      </c>
    </row>
    <row r="175">
      <c r="F175" s="9" t="str">
        <f t="shared" si="1"/>
        <v/>
      </c>
      <c r="G175" s="9" t="str">
        <f t="shared" si="2"/>
        <v/>
      </c>
      <c r="H175" s="9" t="str">
        <f t="shared" si="3"/>
        <v/>
      </c>
      <c r="I175" s="9" t="str">
        <f t="shared" si="4"/>
        <v/>
      </c>
      <c r="J175" s="9" t="str">
        <f t="shared" si="5"/>
        <v/>
      </c>
      <c r="K175" s="11" t="str">
        <f t="shared" si="6"/>
        <v/>
      </c>
      <c r="L175" t="str">
        <f t="shared" si="7"/>
        <v/>
      </c>
      <c r="X175" s="11" t="str">
        <f t="shared" si="8"/>
        <v/>
      </c>
      <c r="Y175" t="str">
        <f t="shared" si="9"/>
        <v/>
      </c>
      <c r="Z175" s="11" t="str">
        <f t="shared" si="10"/>
        <v/>
      </c>
    </row>
    <row r="176">
      <c r="F176" s="9" t="str">
        <f t="shared" si="1"/>
        <v/>
      </c>
      <c r="G176" s="9" t="str">
        <f t="shared" si="2"/>
        <v/>
      </c>
      <c r="H176" s="9" t="str">
        <f t="shared" si="3"/>
        <v/>
      </c>
      <c r="I176" s="9" t="str">
        <f t="shared" si="4"/>
        <v/>
      </c>
      <c r="J176" s="9" t="str">
        <f t="shared" si="5"/>
        <v/>
      </c>
      <c r="K176" s="11" t="str">
        <f t="shared" si="6"/>
        <v/>
      </c>
      <c r="L176" t="str">
        <f t="shared" si="7"/>
        <v/>
      </c>
      <c r="X176" s="11" t="str">
        <f t="shared" si="8"/>
        <v/>
      </c>
      <c r="Y176" t="str">
        <f t="shared" si="9"/>
        <v/>
      </c>
      <c r="Z176" s="11" t="str">
        <f t="shared" si="10"/>
        <v/>
      </c>
    </row>
    <row r="177">
      <c r="F177" s="9" t="str">
        <f t="shared" si="1"/>
        <v/>
      </c>
      <c r="G177" s="9" t="str">
        <f t="shared" si="2"/>
        <v/>
      </c>
      <c r="H177" s="9" t="str">
        <f t="shared" si="3"/>
        <v/>
      </c>
      <c r="I177" s="9" t="str">
        <f t="shared" si="4"/>
        <v/>
      </c>
      <c r="J177" s="9" t="str">
        <f t="shared" si="5"/>
        <v/>
      </c>
      <c r="K177" s="11" t="str">
        <f t="shared" si="6"/>
        <v/>
      </c>
      <c r="L177" t="str">
        <f t="shared" si="7"/>
        <v/>
      </c>
      <c r="X177" s="11" t="str">
        <f t="shared" si="8"/>
        <v/>
      </c>
      <c r="Y177" t="str">
        <f t="shared" si="9"/>
        <v/>
      </c>
      <c r="Z177" s="11" t="str">
        <f t="shared" si="10"/>
        <v/>
      </c>
    </row>
    <row r="178">
      <c r="F178" s="9" t="str">
        <f t="shared" si="1"/>
        <v/>
      </c>
      <c r="G178" s="9" t="str">
        <f t="shared" si="2"/>
        <v/>
      </c>
      <c r="H178" s="9" t="str">
        <f t="shared" si="3"/>
        <v/>
      </c>
      <c r="I178" s="9" t="str">
        <f t="shared" si="4"/>
        <v/>
      </c>
      <c r="J178" s="9" t="str">
        <f t="shared" si="5"/>
        <v/>
      </c>
      <c r="K178" s="11" t="str">
        <f t="shared" si="6"/>
        <v/>
      </c>
      <c r="L178" t="str">
        <f t="shared" si="7"/>
        <v/>
      </c>
      <c r="X178" s="11" t="str">
        <f t="shared" si="8"/>
        <v/>
      </c>
      <c r="Y178" t="str">
        <f t="shared" si="9"/>
        <v/>
      </c>
      <c r="Z178" s="11" t="str">
        <f t="shared" si="10"/>
        <v/>
      </c>
    </row>
    <row r="179">
      <c r="F179" s="9" t="str">
        <f t="shared" si="1"/>
        <v/>
      </c>
      <c r="G179" s="9" t="str">
        <f t="shared" si="2"/>
        <v/>
      </c>
      <c r="H179" s="9" t="str">
        <f t="shared" si="3"/>
        <v/>
      </c>
      <c r="I179" s="9" t="str">
        <f t="shared" si="4"/>
        <v/>
      </c>
      <c r="J179" s="9" t="str">
        <f t="shared" si="5"/>
        <v/>
      </c>
      <c r="K179" s="11" t="str">
        <f t="shared" si="6"/>
        <v/>
      </c>
      <c r="L179" t="str">
        <f t="shared" si="7"/>
        <v/>
      </c>
      <c r="X179" s="11" t="str">
        <f t="shared" si="8"/>
        <v/>
      </c>
      <c r="Y179" t="str">
        <f t="shared" si="9"/>
        <v/>
      </c>
      <c r="Z179" s="11" t="str">
        <f t="shared" si="10"/>
        <v/>
      </c>
    </row>
    <row r="180">
      <c r="F180" s="9" t="str">
        <f t="shared" si="1"/>
        <v/>
      </c>
      <c r="G180" s="9" t="str">
        <f t="shared" si="2"/>
        <v/>
      </c>
      <c r="H180" s="9" t="str">
        <f t="shared" si="3"/>
        <v/>
      </c>
      <c r="I180" s="9" t="str">
        <f t="shared" si="4"/>
        <v/>
      </c>
      <c r="J180" s="9" t="str">
        <f t="shared" si="5"/>
        <v/>
      </c>
      <c r="K180" s="11" t="str">
        <f t="shared" si="6"/>
        <v/>
      </c>
      <c r="L180" t="str">
        <f t="shared" si="7"/>
        <v/>
      </c>
      <c r="X180" s="11" t="str">
        <f t="shared" si="8"/>
        <v/>
      </c>
      <c r="Y180" t="str">
        <f t="shared" si="9"/>
        <v/>
      </c>
      <c r="Z180" s="11" t="str">
        <f t="shared" si="10"/>
        <v/>
      </c>
    </row>
    <row r="181">
      <c r="F181" s="9" t="str">
        <f t="shared" si="1"/>
        <v/>
      </c>
      <c r="G181" s="9" t="str">
        <f t="shared" si="2"/>
        <v/>
      </c>
      <c r="H181" s="9" t="str">
        <f t="shared" si="3"/>
        <v/>
      </c>
      <c r="I181" s="9" t="str">
        <f t="shared" si="4"/>
        <v/>
      </c>
      <c r="J181" s="9" t="str">
        <f t="shared" si="5"/>
        <v/>
      </c>
      <c r="K181" s="11" t="str">
        <f t="shared" si="6"/>
        <v/>
      </c>
      <c r="L181" t="str">
        <f t="shared" si="7"/>
        <v/>
      </c>
      <c r="X181" s="11" t="str">
        <f t="shared" si="8"/>
        <v/>
      </c>
      <c r="Y181" t="str">
        <f t="shared" si="9"/>
        <v/>
      </c>
      <c r="Z181" s="11" t="str">
        <f t="shared" si="10"/>
        <v/>
      </c>
    </row>
    <row r="182">
      <c r="F182" s="9" t="str">
        <f t="shared" si="1"/>
        <v/>
      </c>
      <c r="G182" s="9" t="str">
        <f t="shared" si="2"/>
        <v/>
      </c>
      <c r="H182" s="9" t="str">
        <f t="shared" si="3"/>
        <v/>
      </c>
      <c r="I182" s="9" t="str">
        <f t="shared" si="4"/>
        <v/>
      </c>
      <c r="J182" s="9" t="str">
        <f t="shared" si="5"/>
        <v/>
      </c>
      <c r="K182" s="11" t="str">
        <f t="shared" si="6"/>
        <v/>
      </c>
      <c r="L182" t="str">
        <f t="shared" si="7"/>
        <v/>
      </c>
      <c r="X182" s="11" t="str">
        <f t="shared" si="8"/>
        <v/>
      </c>
      <c r="Y182" t="str">
        <f t="shared" si="9"/>
        <v/>
      </c>
      <c r="Z182" s="11" t="str">
        <f t="shared" si="10"/>
        <v/>
      </c>
    </row>
    <row r="183">
      <c r="F183" s="9" t="str">
        <f t="shared" si="1"/>
        <v/>
      </c>
      <c r="G183" s="9" t="str">
        <f t="shared" si="2"/>
        <v/>
      </c>
      <c r="H183" s="9" t="str">
        <f t="shared" si="3"/>
        <v/>
      </c>
      <c r="I183" s="9" t="str">
        <f t="shared" si="4"/>
        <v/>
      </c>
      <c r="J183" s="9" t="str">
        <f t="shared" si="5"/>
        <v/>
      </c>
      <c r="K183" s="11" t="str">
        <f t="shared" si="6"/>
        <v/>
      </c>
      <c r="L183" t="str">
        <f t="shared" si="7"/>
        <v/>
      </c>
      <c r="X183" s="11" t="str">
        <f t="shared" si="8"/>
        <v/>
      </c>
      <c r="Y183" t="str">
        <f t="shared" si="9"/>
        <v/>
      </c>
      <c r="Z183" s="11" t="str">
        <f t="shared" si="10"/>
        <v/>
      </c>
    </row>
    <row r="184">
      <c r="F184" s="9" t="str">
        <f t="shared" si="1"/>
        <v/>
      </c>
      <c r="G184" s="9" t="str">
        <f t="shared" si="2"/>
        <v/>
      </c>
      <c r="H184" s="9" t="str">
        <f t="shared" si="3"/>
        <v/>
      </c>
      <c r="I184" s="9" t="str">
        <f t="shared" si="4"/>
        <v/>
      </c>
      <c r="J184" s="9" t="str">
        <f t="shared" si="5"/>
        <v/>
      </c>
      <c r="K184" s="11" t="str">
        <f t="shared" si="6"/>
        <v/>
      </c>
      <c r="L184" t="str">
        <f t="shared" si="7"/>
        <v/>
      </c>
      <c r="X184" s="11" t="str">
        <f t="shared" si="8"/>
        <v/>
      </c>
      <c r="Y184" t="str">
        <f t="shared" si="9"/>
        <v/>
      </c>
      <c r="Z184" s="11" t="str">
        <f t="shared" si="10"/>
        <v/>
      </c>
    </row>
    <row r="185">
      <c r="F185" s="9" t="str">
        <f t="shared" si="1"/>
        <v/>
      </c>
      <c r="G185" s="9" t="str">
        <f t="shared" si="2"/>
        <v/>
      </c>
      <c r="H185" s="9" t="str">
        <f t="shared" si="3"/>
        <v/>
      </c>
      <c r="I185" s="9" t="str">
        <f t="shared" si="4"/>
        <v/>
      </c>
      <c r="J185" s="9" t="str">
        <f t="shared" si="5"/>
        <v/>
      </c>
      <c r="K185" s="11" t="str">
        <f t="shared" si="6"/>
        <v/>
      </c>
      <c r="L185" t="str">
        <f t="shared" si="7"/>
        <v/>
      </c>
      <c r="X185" s="11" t="str">
        <f t="shared" si="8"/>
        <v/>
      </c>
      <c r="Y185" t="str">
        <f t="shared" si="9"/>
        <v/>
      </c>
      <c r="Z185" s="11" t="str">
        <f t="shared" si="10"/>
        <v/>
      </c>
    </row>
    <row r="186">
      <c r="F186" s="9" t="str">
        <f t="shared" si="1"/>
        <v/>
      </c>
      <c r="G186" s="9" t="str">
        <f t="shared" si="2"/>
        <v/>
      </c>
      <c r="H186" s="9" t="str">
        <f t="shared" si="3"/>
        <v/>
      </c>
      <c r="I186" s="9" t="str">
        <f t="shared" si="4"/>
        <v/>
      </c>
      <c r="J186" s="9" t="str">
        <f t="shared" si="5"/>
        <v/>
      </c>
      <c r="K186" s="11" t="str">
        <f t="shared" si="6"/>
        <v/>
      </c>
      <c r="L186" t="str">
        <f t="shared" si="7"/>
        <v/>
      </c>
      <c r="X186" s="11" t="str">
        <f t="shared" si="8"/>
        <v/>
      </c>
      <c r="Y186" t="str">
        <f t="shared" si="9"/>
        <v/>
      </c>
      <c r="Z186" s="11" t="str">
        <f t="shared" si="10"/>
        <v/>
      </c>
    </row>
    <row r="187">
      <c r="F187" s="9" t="str">
        <f t="shared" si="1"/>
        <v/>
      </c>
      <c r="G187" s="9" t="str">
        <f t="shared" si="2"/>
        <v/>
      </c>
      <c r="H187" s="9" t="str">
        <f t="shared" si="3"/>
        <v/>
      </c>
      <c r="I187" s="9" t="str">
        <f t="shared" si="4"/>
        <v/>
      </c>
      <c r="J187" s="9" t="str">
        <f t="shared" si="5"/>
        <v/>
      </c>
      <c r="K187" s="11" t="str">
        <f t="shared" si="6"/>
        <v/>
      </c>
      <c r="L187" t="str">
        <f t="shared" si="7"/>
        <v/>
      </c>
      <c r="X187" s="11" t="str">
        <f t="shared" si="8"/>
        <v/>
      </c>
      <c r="Y187" t="str">
        <f t="shared" si="9"/>
        <v/>
      </c>
      <c r="Z187" s="11" t="str">
        <f t="shared" si="10"/>
        <v/>
      </c>
    </row>
    <row r="188">
      <c r="F188" s="9" t="str">
        <f t="shared" si="1"/>
        <v/>
      </c>
      <c r="G188" s="9" t="str">
        <f t="shared" si="2"/>
        <v/>
      </c>
      <c r="H188" s="9" t="str">
        <f t="shared" si="3"/>
        <v/>
      </c>
      <c r="I188" s="9" t="str">
        <f t="shared" si="4"/>
        <v/>
      </c>
      <c r="J188" s="9" t="str">
        <f t="shared" si="5"/>
        <v/>
      </c>
      <c r="K188" s="11" t="str">
        <f t="shared" si="6"/>
        <v/>
      </c>
      <c r="L188" t="str">
        <f t="shared" si="7"/>
        <v/>
      </c>
      <c r="X188" s="11" t="str">
        <f t="shared" si="8"/>
        <v/>
      </c>
      <c r="Y188" t="str">
        <f t="shared" si="9"/>
        <v/>
      </c>
      <c r="Z188" s="11" t="str">
        <f t="shared" si="10"/>
        <v/>
      </c>
    </row>
    <row r="189">
      <c r="F189" s="9" t="str">
        <f t="shared" si="1"/>
        <v/>
      </c>
      <c r="G189" s="9" t="str">
        <f t="shared" si="2"/>
        <v/>
      </c>
      <c r="H189" s="9" t="str">
        <f t="shared" si="3"/>
        <v/>
      </c>
      <c r="I189" s="9" t="str">
        <f t="shared" si="4"/>
        <v/>
      </c>
      <c r="J189" s="9" t="str">
        <f t="shared" si="5"/>
        <v/>
      </c>
      <c r="K189" s="11" t="str">
        <f t="shared" si="6"/>
        <v/>
      </c>
      <c r="L189" t="str">
        <f t="shared" si="7"/>
        <v/>
      </c>
      <c r="X189" s="11" t="str">
        <f t="shared" si="8"/>
        <v/>
      </c>
      <c r="Y189" t="str">
        <f t="shared" si="9"/>
        <v/>
      </c>
      <c r="Z189" s="11" t="str">
        <f t="shared" si="10"/>
        <v/>
      </c>
    </row>
    <row r="190">
      <c r="F190" s="9" t="str">
        <f t="shared" si="1"/>
        <v/>
      </c>
      <c r="G190" s="9" t="str">
        <f t="shared" si="2"/>
        <v/>
      </c>
      <c r="H190" s="9" t="str">
        <f t="shared" si="3"/>
        <v/>
      </c>
      <c r="I190" s="9" t="str">
        <f t="shared" si="4"/>
        <v/>
      </c>
      <c r="J190" s="9" t="str">
        <f t="shared" si="5"/>
        <v/>
      </c>
      <c r="K190" s="11" t="str">
        <f t="shared" si="6"/>
        <v/>
      </c>
      <c r="L190" t="str">
        <f t="shared" si="7"/>
        <v/>
      </c>
      <c r="X190" s="11" t="str">
        <f t="shared" si="8"/>
        <v/>
      </c>
      <c r="Y190" t="str">
        <f t="shared" si="9"/>
        <v/>
      </c>
      <c r="Z190" s="11" t="str">
        <f t="shared" si="10"/>
        <v/>
      </c>
    </row>
    <row r="191">
      <c r="F191" s="9" t="str">
        <f t="shared" si="1"/>
        <v/>
      </c>
      <c r="G191" s="9" t="str">
        <f t="shared" si="2"/>
        <v/>
      </c>
      <c r="H191" s="9" t="str">
        <f t="shared" si="3"/>
        <v/>
      </c>
      <c r="I191" s="9" t="str">
        <f t="shared" si="4"/>
        <v/>
      </c>
      <c r="J191" s="9" t="str">
        <f t="shared" si="5"/>
        <v/>
      </c>
      <c r="K191" s="11" t="str">
        <f t="shared" si="6"/>
        <v/>
      </c>
      <c r="L191" t="str">
        <f t="shared" si="7"/>
        <v/>
      </c>
      <c r="X191" s="11" t="str">
        <f t="shared" si="8"/>
        <v/>
      </c>
      <c r="Y191" t="str">
        <f t="shared" si="9"/>
        <v/>
      </c>
      <c r="Z191" s="11" t="str">
        <f t="shared" si="10"/>
        <v/>
      </c>
    </row>
    <row r="192">
      <c r="F192" s="9" t="str">
        <f t="shared" si="1"/>
        <v/>
      </c>
      <c r="G192" s="9" t="str">
        <f t="shared" si="2"/>
        <v/>
      </c>
      <c r="H192" s="9" t="str">
        <f t="shared" si="3"/>
        <v/>
      </c>
      <c r="I192" s="9" t="str">
        <f t="shared" si="4"/>
        <v/>
      </c>
      <c r="J192" s="9" t="str">
        <f t="shared" si="5"/>
        <v/>
      </c>
      <c r="K192" s="11" t="str">
        <f t="shared" si="6"/>
        <v/>
      </c>
      <c r="L192" t="str">
        <f t="shared" si="7"/>
        <v/>
      </c>
      <c r="X192" s="11" t="str">
        <f t="shared" si="8"/>
        <v/>
      </c>
      <c r="Y192" t="str">
        <f t="shared" si="9"/>
        <v/>
      </c>
      <c r="Z192" s="11" t="str">
        <f t="shared" si="10"/>
        <v/>
      </c>
    </row>
    <row r="193">
      <c r="F193" s="9" t="str">
        <f t="shared" si="1"/>
        <v/>
      </c>
      <c r="G193" s="9" t="str">
        <f t="shared" si="2"/>
        <v/>
      </c>
      <c r="H193" s="9" t="str">
        <f t="shared" si="3"/>
        <v/>
      </c>
      <c r="I193" s="9" t="str">
        <f t="shared" si="4"/>
        <v/>
      </c>
      <c r="J193" s="9" t="str">
        <f t="shared" si="5"/>
        <v/>
      </c>
      <c r="K193" s="11" t="str">
        <f t="shared" si="6"/>
        <v/>
      </c>
      <c r="L193" t="str">
        <f t="shared" si="7"/>
        <v/>
      </c>
      <c r="X193" s="11" t="str">
        <f t="shared" si="8"/>
        <v/>
      </c>
      <c r="Y193" t="str">
        <f t="shared" si="9"/>
        <v/>
      </c>
      <c r="Z193" s="11" t="str">
        <f t="shared" si="10"/>
        <v/>
      </c>
    </row>
    <row r="194">
      <c r="F194" s="9" t="str">
        <f t="shared" si="1"/>
        <v/>
      </c>
      <c r="G194" s="9" t="str">
        <f t="shared" si="2"/>
        <v/>
      </c>
      <c r="H194" s="9" t="str">
        <f t="shared" si="3"/>
        <v/>
      </c>
      <c r="I194" s="9" t="str">
        <f t="shared" si="4"/>
        <v/>
      </c>
      <c r="J194" s="9" t="str">
        <f t="shared" si="5"/>
        <v/>
      </c>
      <c r="K194" s="11" t="str">
        <f t="shared" si="6"/>
        <v/>
      </c>
      <c r="L194" t="str">
        <f t="shared" si="7"/>
        <v/>
      </c>
      <c r="X194" s="11" t="str">
        <f t="shared" si="8"/>
        <v/>
      </c>
      <c r="Y194" t="str">
        <f t="shared" si="9"/>
        <v/>
      </c>
      <c r="Z194" s="11" t="str">
        <f t="shared" si="10"/>
        <v/>
      </c>
    </row>
    <row r="195">
      <c r="F195" s="9" t="str">
        <f t="shared" si="1"/>
        <v/>
      </c>
      <c r="G195" s="9" t="str">
        <f t="shared" si="2"/>
        <v/>
      </c>
      <c r="H195" s="9" t="str">
        <f t="shared" si="3"/>
        <v/>
      </c>
      <c r="I195" s="9" t="str">
        <f t="shared" si="4"/>
        <v/>
      </c>
      <c r="J195" s="9" t="str">
        <f t="shared" si="5"/>
        <v/>
      </c>
      <c r="K195" s="11" t="str">
        <f t="shared" si="6"/>
        <v/>
      </c>
      <c r="L195" t="str">
        <f t="shared" si="7"/>
        <v/>
      </c>
      <c r="X195" s="11" t="str">
        <f t="shared" si="8"/>
        <v/>
      </c>
      <c r="Y195" t="str">
        <f t="shared" si="9"/>
        <v/>
      </c>
      <c r="Z195" s="11" t="str">
        <f t="shared" si="10"/>
        <v/>
      </c>
    </row>
    <row r="196">
      <c r="F196" s="9" t="str">
        <f t="shared" si="1"/>
        <v/>
      </c>
      <c r="G196" s="9" t="str">
        <f t="shared" si="2"/>
        <v/>
      </c>
      <c r="H196" s="9" t="str">
        <f t="shared" si="3"/>
        <v/>
      </c>
      <c r="I196" s="9" t="str">
        <f t="shared" si="4"/>
        <v/>
      </c>
      <c r="J196" s="9" t="str">
        <f t="shared" si="5"/>
        <v/>
      </c>
      <c r="K196" s="11" t="str">
        <f t="shared" si="6"/>
        <v/>
      </c>
      <c r="L196" t="str">
        <f t="shared" si="7"/>
        <v/>
      </c>
      <c r="X196" s="11" t="str">
        <f t="shared" si="8"/>
        <v/>
      </c>
      <c r="Y196" t="str">
        <f t="shared" si="9"/>
        <v/>
      </c>
      <c r="Z196" s="11" t="str">
        <f t="shared" si="10"/>
        <v/>
      </c>
    </row>
    <row r="197">
      <c r="F197" s="9" t="str">
        <f t="shared" si="1"/>
        <v/>
      </c>
      <c r="G197" s="9" t="str">
        <f t="shared" si="2"/>
        <v/>
      </c>
      <c r="H197" s="9" t="str">
        <f t="shared" si="3"/>
        <v/>
      </c>
      <c r="I197" s="9" t="str">
        <f t="shared" si="4"/>
        <v/>
      </c>
      <c r="J197" s="9" t="str">
        <f t="shared" si="5"/>
        <v/>
      </c>
      <c r="K197" s="11" t="str">
        <f t="shared" si="6"/>
        <v/>
      </c>
      <c r="L197" t="str">
        <f t="shared" si="7"/>
        <v/>
      </c>
      <c r="X197" s="11" t="str">
        <f t="shared" si="8"/>
        <v/>
      </c>
      <c r="Y197" t="str">
        <f t="shared" si="9"/>
        <v/>
      </c>
      <c r="Z197" s="11" t="str">
        <f t="shared" si="10"/>
        <v/>
      </c>
    </row>
    <row r="198">
      <c r="F198" s="9" t="str">
        <f t="shared" si="1"/>
        <v/>
      </c>
      <c r="G198" s="9" t="str">
        <f t="shared" si="2"/>
        <v/>
      </c>
      <c r="H198" s="9" t="str">
        <f t="shared" si="3"/>
        <v/>
      </c>
      <c r="I198" s="9" t="str">
        <f t="shared" si="4"/>
        <v/>
      </c>
      <c r="J198" s="9" t="str">
        <f t="shared" si="5"/>
        <v/>
      </c>
      <c r="K198" s="11" t="str">
        <f t="shared" si="6"/>
        <v/>
      </c>
      <c r="L198" t="str">
        <f t="shared" si="7"/>
        <v/>
      </c>
      <c r="X198" s="11" t="str">
        <f t="shared" si="8"/>
        <v/>
      </c>
      <c r="Y198" t="str">
        <f t="shared" si="9"/>
        <v/>
      </c>
      <c r="Z198" s="11" t="str">
        <f t="shared" si="10"/>
        <v/>
      </c>
    </row>
    <row r="199">
      <c r="F199" s="9" t="str">
        <f t="shared" si="1"/>
        <v/>
      </c>
      <c r="G199" s="9" t="str">
        <f t="shared" si="2"/>
        <v/>
      </c>
      <c r="H199" s="9" t="str">
        <f t="shared" si="3"/>
        <v/>
      </c>
      <c r="I199" s="9" t="str">
        <f t="shared" si="4"/>
        <v/>
      </c>
      <c r="J199" s="9" t="str">
        <f t="shared" si="5"/>
        <v/>
      </c>
      <c r="K199" s="11" t="str">
        <f t="shared" si="6"/>
        <v/>
      </c>
      <c r="L199" t="str">
        <f t="shared" si="7"/>
        <v/>
      </c>
      <c r="X199" s="11" t="str">
        <f t="shared" si="8"/>
        <v/>
      </c>
      <c r="Y199" t="str">
        <f t="shared" si="9"/>
        <v/>
      </c>
      <c r="Z199" s="11" t="str">
        <f t="shared" si="10"/>
        <v/>
      </c>
    </row>
    <row r="200">
      <c r="F200" s="9" t="str">
        <f t="shared" si="1"/>
        <v/>
      </c>
      <c r="G200" s="9" t="str">
        <f t="shared" si="2"/>
        <v/>
      </c>
      <c r="H200" s="9" t="str">
        <f t="shared" si="3"/>
        <v/>
      </c>
      <c r="I200" s="9" t="str">
        <f t="shared" si="4"/>
        <v/>
      </c>
      <c r="J200" s="9" t="str">
        <f t="shared" si="5"/>
        <v/>
      </c>
      <c r="K200" s="11" t="str">
        <f t="shared" si="6"/>
        <v/>
      </c>
      <c r="L200" t="str">
        <f t="shared" si="7"/>
        <v/>
      </c>
      <c r="X200" s="11" t="str">
        <f t="shared" si="8"/>
        <v/>
      </c>
      <c r="Y200" t="str">
        <f t="shared" si="9"/>
        <v/>
      </c>
      <c r="Z200" s="11" t="str">
        <f t="shared" si="10"/>
        <v/>
      </c>
    </row>
    <row r="201">
      <c r="F201" s="9" t="str">
        <f t="shared" si="1"/>
        <v/>
      </c>
      <c r="G201" s="9" t="str">
        <f t="shared" si="2"/>
        <v/>
      </c>
      <c r="H201" s="9" t="str">
        <f t="shared" si="3"/>
        <v/>
      </c>
      <c r="I201" s="9" t="str">
        <f t="shared" si="4"/>
        <v/>
      </c>
      <c r="J201" s="9" t="str">
        <f t="shared" si="5"/>
        <v/>
      </c>
      <c r="K201" s="11" t="str">
        <f t="shared" si="6"/>
        <v/>
      </c>
      <c r="L201" t="str">
        <f t="shared" si="7"/>
        <v/>
      </c>
      <c r="X201" s="11" t="str">
        <f t="shared" si="8"/>
        <v/>
      </c>
      <c r="Y201" t="str">
        <f t="shared" si="9"/>
        <v/>
      </c>
      <c r="Z201" s="11" t="str">
        <f t="shared" si="10"/>
        <v/>
      </c>
    </row>
    <row r="202">
      <c r="F202" s="9" t="str">
        <f t="shared" si="1"/>
        <v/>
      </c>
      <c r="G202" s="9" t="str">
        <f t="shared" si="2"/>
        <v/>
      </c>
      <c r="H202" s="9" t="str">
        <f t="shared" si="3"/>
        <v/>
      </c>
      <c r="I202" s="9" t="str">
        <f t="shared" si="4"/>
        <v/>
      </c>
      <c r="J202" s="9" t="str">
        <f t="shared" si="5"/>
        <v/>
      </c>
      <c r="K202" s="11" t="str">
        <f t="shared" si="6"/>
        <v/>
      </c>
      <c r="L202" t="str">
        <f t="shared" si="7"/>
        <v/>
      </c>
      <c r="X202" s="11" t="str">
        <f t="shared" si="8"/>
        <v/>
      </c>
      <c r="Y202" t="str">
        <f t="shared" si="9"/>
        <v/>
      </c>
      <c r="Z202" s="11" t="str">
        <f t="shared" si="10"/>
        <v/>
      </c>
    </row>
    <row r="203">
      <c r="F203" s="9" t="str">
        <f t="shared" si="1"/>
        <v/>
      </c>
      <c r="G203" s="9" t="str">
        <f t="shared" si="2"/>
        <v/>
      </c>
      <c r="H203" s="9" t="str">
        <f t="shared" si="3"/>
        <v/>
      </c>
      <c r="I203" s="9" t="str">
        <f t="shared" si="4"/>
        <v/>
      </c>
      <c r="J203" s="9" t="str">
        <f t="shared" si="5"/>
        <v/>
      </c>
      <c r="K203" s="11" t="str">
        <f t="shared" si="6"/>
        <v/>
      </c>
      <c r="L203" t="str">
        <f t="shared" si="7"/>
        <v/>
      </c>
      <c r="X203" s="11" t="str">
        <f t="shared" si="8"/>
        <v/>
      </c>
      <c r="Y203" t="str">
        <f t="shared" si="9"/>
        <v/>
      </c>
      <c r="Z203" s="11" t="str">
        <f t="shared" si="10"/>
        <v/>
      </c>
    </row>
    <row r="204">
      <c r="F204" s="9" t="str">
        <f t="shared" si="1"/>
        <v/>
      </c>
      <c r="G204" s="9" t="str">
        <f t="shared" si="2"/>
        <v/>
      </c>
      <c r="H204" s="9" t="str">
        <f t="shared" si="3"/>
        <v/>
      </c>
      <c r="I204" s="9" t="str">
        <f t="shared" si="4"/>
        <v/>
      </c>
      <c r="J204" s="9" t="str">
        <f t="shared" si="5"/>
        <v/>
      </c>
      <c r="K204" s="11" t="str">
        <f t="shared" si="6"/>
        <v/>
      </c>
      <c r="L204" t="str">
        <f t="shared" si="7"/>
        <v/>
      </c>
      <c r="X204" s="11" t="str">
        <f t="shared" si="8"/>
        <v/>
      </c>
      <c r="Y204" t="str">
        <f t="shared" si="9"/>
        <v/>
      </c>
      <c r="Z204" s="11" t="str">
        <f t="shared" si="10"/>
        <v/>
      </c>
    </row>
    <row r="205">
      <c r="F205" s="9" t="str">
        <f t="shared" si="1"/>
        <v/>
      </c>
      <c r="G205" s="9" t="str">
        <f t="shared" si="2"/>
        <v/>
      </c>
      <c r="H205" s="9" t="str">
        <f t="shared" si="3"/>
        <v/>
      </c>
      <c r="I205" s="9" t="str">
        <f t="shared" si="4"/>
        <v/>
      </c>
      <c r="J205" s="9" t="str">
        <f t="shared" si="5"/>
        <v/>
      </c>
      <c r="K205" s="11" t="str">
        <f t="shared" si="6"/>
        <v/>
      </c>
      <c r="L205" t="str">
        <f t="shared" si="7"/>
        <v/>
      </c>
      <c r="X205" s="11" t="str">
        <f t="shared" si="8"/>
        <v/>
      </c>
      <c r="Y205" t="str">
        <f t="shared" si="9"/>
        <v/>
      </c>
      <c r="Z205" s="11" t="str">
        <f t="shared" si="10"/>
        <v/>
      </c>
    </row>
    <row r="206">
      <c r="F206" s="9" t="str">
        <f t="shared" si="1"/>
        <v/>
      </c>
      <c r="G206" s="9" t="str">
        <f t="shared" si="2"/>
        <v/>
      </c>
      <c r="H206" s="9" t="str">
        <f t="shared" si="3"/>
        <v/>
      </c>
      <c r="I206" s="9" t="str">
        <f t="shared" si="4"/>
        <v/>
      </c>
      <c r="J206" s="9" t="str">
        <f t="shared" si="5"/>
        <v/>
      </c>
      <c r="K206" s="11" t="str">
        <f t="shared" si="6"/>
        <v/>
      </c>
      <c r="L206" t="str">
        <f t="shared" si="7"/>
        <v/>
      </c>
      <c r="X206" s="11" t="str">
        <f t="shared" si="8"/>
        <v/>
      </c>
      <c r="Y206" t="str">
        <f t="shared" si="9"/>
        <v/>
      </c>
      <c r="Z206" s="11" t="str">
        <f t="shared" si="10"/>
        <v/>
      </c>
    </row>
    <row r="207">
      <c r="F207" s="9" t="str">
        <f t="shared" si="1"/>
        <v/>
      </c>
      <c r="G207" s="9" t="str">
        <f t="shared" si="2"/>
        <v/>
      </c>
      <c r="H207" s="9" t="str">
        <f t="shared" si="3"/>
        <v/>
      </c>
      <c r="I207" s="9" t="str">
        <f t="shared" si="4"/>
        <v/>
      </c>
      <c r="J207" s="9" t="str">
        <f t="shared" si="5"/>
        <v/>
      </c>
      <c r="K207" s="11" t="str">
        <f t="shared" si="6"/>
        <v/>
      </c>
      <c r="L207" t="str">
        <f t="shared" si="7"/>
        <v/>
      </c>
      <c r="X207" s="11" t="str">
        <f t="shared" si="8"/>
        <v/>
      </c>
      <c r="Y207" t="str">
        <f t="shared" si="9"/>
        <v/>
      </c>
      <c r="Z207" s="11" t="str">
        <f t="shared" si="10"/>
        <v/>
      </c>
    </row>
    <row r="208">
      <c r="F208" s="9" t="str">
        <f t="shared" si="1"/>
        <v/>
      </c>
      <c r="G208" s="9" t="str">
        <f t="shared" si="2"/>
        <v/>
      </c>
      <c r="H208" s="9" t="str">
        <f t="shared" si="3"/>
        <v/>
      </c>
      <c r="I208" s="9" t="str">
        <f t="shared" si="4"/>
        <v/>
      </c>
      <c r="J208" s="9" t="str">
        <f t="shared" si="5"/>
        <v/>
      </c>
      <c r="K208" s="11" t="str">
        <f t="shared" si="6"/>
        <v/>
      </c>
      <c r="L208" t="str">
        <f t="shared" si="7"/>
        <v/>
      </c>
      <c r="X208" s="11" t="str">
        <f t="shared" si="8"/>
        <v/>
      </c>
      <c r="Y208" t="str">
        <f t="shared" si="9"/>
        <v/>
      </c>
      <c r="Z208" s="11" t="str">
        <f t="shared" si="10"/>
        <v/>
      </c>
    </row>
    <row r="209">
      <c r="F209" s="9" t="str">
        <f t="shared" si="1"/>
        <v/>
      </c>
      <c r="G209" s="9" t="str">
        <f t="shared" si="2"/>
        <v/>
      </c>
      <c r="H209" s="9" t="str">
        <f t="shared" si="3"/>
        <v/>
      </c>
      <c r="I209" s="9" t="str">
        <f t="shared" si="4"/>
        <v/>
      </c>
      <c r="J209" s="9" t="str">
        <f t="shared" si="5"/>
        <v/>
      </c>
      <c r="K209" s="11" t="str">
        <f t="shared" si="6"/>
        <v/>
      </c>
      <c r="L209" t="str">
        <f t="shared" si="7"/>
        <v/>
      </c>
      <c r="X209" s="11" t="str">
        <f t="shared" si="8"/>
        <v/>
      </c>
      <c r="Y209" t="str">
        <f t="shared" si="9"/>
        <v/>
      </c>
      <c r="Z209" s="11" t="str">
        <f t="shared" si="10"/>
        <v/>
      </c>
    </row>
    <row r="210">
      <c r="F210" s="9" t="str">
        <f t="shared" si="1"/>
        <v/>
      </c>
      <c r="G210" s="9" t="str">
        <f t="shared" si="2"/>
        <v/>
      </c>
      <c r="H210" s="9" t="str">
        <f t="shared" si="3"/>
        <v/>
      </c>
      <c r="I210" s="9" t="str">
        <f t="shared" si="4"/>
        <v/>
      </c>
      <c r="J210" s="9" t="str">
        <f t="shared" si="5"/>
        <v/>
      </c>
      <c r="K210" s="11" t="str">
        <f t="shared" si="6"/>
        <v/>
      </c>
      <c r="L210" t="str">
        <f t="shared" si="7"/>
        <v/>
      </c>
      <c r="X210" s="11" t="str">
        <f t="shared" si="8"/>
        <v/>
      </c>
      <c r="Y210" t="str">
        <f t="shared" si="9"/>
        <v/>
      </c>
      <c r="Z210" s="11" t="str">
        <f t="shared" si="10"/>
        <v/>
      </c>
    </row>
    <row r="211">
      <c r="F211" s="9" t="str">
        <f t="shared" si="1"/>
        <v/>
      </c>
      <c r="G211" s="9" t="str">
        <f t="shared" si="2"/>
        <v/>
      </c>
      <c r="H211" s="9" t="str">
        <f t="shared" si="3"/>
        <v/>
      </c>
      <c r="I211" s="9" t="str">
        <f t="shared" si="4"/>
        <v/>
      </c>
      <c r="J211" s="9" t="str">
        <f t="shared" si="5"/>
        <v/>
      </c>
      <c r="K211" s="11" t="str">
        <f t="shared" si="6"/>
        <v/>
      </c>
      <c r="L211" t="str">
        <f t="shared" si="7"/>
        <v/>
      </c>
      <c r="X211" s="11" t="str">
        <f t="shared" si="8"/>
        <v/>
      </c>
      <c r="Y211" t="str">
        <f t="shared" si="9"/>
        <v/>
      </c>
      <c r="Z211" s="11" t="str">
        <f t="shared" si="10"/>
        <v/>
      </c>
    </row>
    <row r="212">
      <c r="F212" s="9" t="str">
        <f t="shared" si="1"/>
        <v/>
      </c>
      <c r="G212" s="9" t="str">
        <f t="shared" si="2"/>
        <v/>
      </c>
      <c r="H212" s="9" t="str">
        <f t="shared" si="3"/>
        <v/>
      </c>
      <c r="I212" s="9" t="str">
        <f t="shared" si="4"/>
        <v/>
      </c>
      <c r="J212" s="9" t="str">
        <f t="shared" si="5"/>
        <v/>
      </c>
      <c r="K212" s="11" t="str">
        <f t="shared" si="6"/>
        <v/>
      </c>
      <c r="L212" t="str">
        <f t="shared" si="7"/>
        <v/>
      </c>
      <c r="X212" s="11" t="str">
        <f t="shared" si="8"/>
        <v/>
      </c>
      <c r="Y212" t="str">
        <f t="shared" si="9"/>
        <v/>
      </c>
      <c r="Z212" s="11" t="str">
        <f t="shared" si="10"/>
        <v/>
      </c>
    </row>
    <row r="213">
      <c r="F213" s="9" t="str">
        <f t="shared" si="1"/>
        <v/>
      </c>
      <c r="G213" s="9" t="str">
        <f t="shared" si="2"/>
        <v/>
      </c>
      <c r="H213" s="9" t="str">
        <f t="shared" si="3"/>
        <v/>
      </c>
      <c r="I213" s="9" t="str">
        <f t="shared" si="4"/>
        <v/>
      </c>
      <c r="J213" s="9" t="str">
        <f t="shared" si="5"/>
        <v/>
      </c>
      <c r="K213" s="11" t="str">
        <f t="shared" si="6"/>
        <v/>
      </c>
      <c r="L213" t="str">
        <f t="shared" si="7"/>
        <v/>
      </c>
      <c r="X213" s="11" t="str">
        <f t="shared" si="8"/>
        <v/>
      </c>
      <c r="Y213" t="str">
        <f t="shared" si="9"/>
        <v/>
      </c>
      <c r="Z213" s="11" t="str">
        <f t="shared" si="10"/>
        <v/>
      </c>
    </row>
    <row r="214">
      <c r="F214" s="9" t="str">
        <f t="shared" si="1"/>
        <v/>
      </c>
      <c r="G214" s="9" t="str">
        <f t="shared" si="2"/>
        <v/>
      </c>
      <c r="H214" s="9" t="str">
        <f t="shared" si="3"/>
        <v/>
      </c>
      <c r="I214" s="9" t="str">
        <f t="shared" si="4"/>
        <v/>
      </c>
      <c r="J214" s="9" t="str">
        <f t="shared" si="5"/>
        <v/>
      </c>
      <c r="K214" s="11" t="str">
        <f t="shared" si="6"/>
        <v/>
      </c>
      <c r="L214" t="str">
        <f t="shared" si="7"/>
        <v/>
      </c>
      <c r="X214" s="11" t="str">
        <f t="shared" si="8"/>
        <v/>
      </c>
      <c r="Y214" t="str">
        <f t="shared" si="9"/>
        <v/>
      </c>
      <c r="Z214" s="11" t="str">
        <f t="shared" si="10"/>
        <v/>
      </c>
    </row>
    <row r="215">
      <c r="F215" s="9" t="str">
        <f t="shared" si="1"/>
        <v/>
      </c>
      <c r="G215" s="9" t="str">
        <f t="shared" si="2"/>
        <v/>
      </c>
      <c r="H215" s="9" t="str">
        <f t="shared" si="3"/>
        <v/>
      </c>
      <c r="I215" s="9" t="str">
        <f t="shared" si="4"/>
        <v/>
      </c>
      <c r="J215" s="9" t="str">
        <f t="shared" si="5"/>
        <v/>
      </c>
      <c r="K215" s="11" t="str">
        <f t="shared" si="6"/>
        <v/>
      </c>
      <c r="L215" t="str">
        <f t="shared" si="7"/>
        <v/>
      </c>
      <c r="X215" s="11" t="str">
        <f t="shared" si="8"/>
        <v/>
      </c>
      <c r="Y215" t="str">
        <f t="shared" si="9"/>
        <v/>
      </c>
      <c r="Z215" s="11" t="str">
        <f t="shared" si="10"/>
        <v/>
      </c>
    </row>
    <row r="216">
      <c r="F216" s="9" t="str">
        <f t="shared" si="1"/>
        <v/>
      </c>
      <c r="G216" s="9" t="str">
        <f t="shared" si="2"/>
        <v/>
      </c>
      <c r="H216" s="9" t="str">
        <f t="shared" si="3"/>
        <v/>
      </c>
      <c r="I216" s="9" t="str">
        <f t="shared" si="4"/>
        <v/>
      </c>
      <c r="J216" s="9" t="str">
        <f t="shared" si="5"/>
        <v/>
      </c>
      <c r="K216" s="11" t="str">
        <f t="shared" si="6"/>
        <v/>
      </c>
      <c r="L216" t="str">
        <f t="shared" si="7"/>
        <v/>
      </c>
      <c r="X216" s="11" t="str">
        <f t="shared" si="8"/>
        <v/>
      </c>
      <c r="Y216" t="str">
        <f t="shared" si="9"/>
        <v/>
      </c>
      <c r="Z216" s="11" t="str">
        <f t="shared" si="10"/>
        <v/>
      </c>
    </row>
    <row r="217">
      <c r="F217" s="9" t="str">
        <f t="shared" si="1"/>
        <v/>
      </c>
      <c r="G217" s="9" t="str">
        <f t="shared" si="2"/>
        <v/>
      </c>
      <c r="H217" s="9" t="str">
        <f t="shared" si="3"/>
        <v/>
      </c>
      <c r="I217" s="9" t="str">
        <f t="shared" si="4"/>
        <v/>
      </c>
      <c r="J217" s="9" t="str">
        <f t="shared" si="5"/>
        <v/>
      </c>
      <c r="K217" s="11" t="str">
        <f t="shared" si="6"/>
        <v/>
      </c>
      <c r="L217" t="str">
        <f t="shared" si="7"/>
        <v/>
      </c>
      <c r="X217" s="11" t="str">
        <f t="shared" si="8"/>
        <v/>
      </c>
      <c r="Y217" t="str">
        <f t="shared" si="9"/>
        <v/>
      </c>
      <c r="Z217" s="11" t="str">
        <f t="shared" si="10"/>
        <v/>
      </c>
    </row>
    <row r="218">
      <c r="F218" s="9" t="str">
        <f t="shared" si="1"/>
        <v/>
      </c>
      <c r="G218" s="9" t="str">
        <f t="shared" si="2"/>
        <v/>
      </c>
      <c r="H218" s="9" t="str">
        <f t="shared" si="3"/>
        <v/>
      </c>
      <c r="I218" s="9" t="str">
        <f t="shared" si="4"/>
        <v/>
      </c>
      <c r="J218" s="9" t="str">
        <f t="shared" si="5"/>
        <v/>
      </c>
      <c r="K218" s="11" t="str">
        <f t="shared" si="6"/>
        <v/>
      </c>
      <c r="L218" t="str">
        <f t="shared" si="7"/>
        <v/>
      </c>
      <c r="X218" s="11" t="str">
        <f t="shared" si="8"/>
        <v/>
      </c>
      <c r="Y218" t="str">
        <f t="shared" si="9"/>
        <v/>
      </c>
      <c r="Z218" s="11" t="str">
        <f t="shared" si="10"/>
        <v/>
      </c>
    </row>
    <row r="219">
      <c r="F219" s="9" t="str">
        <f t="shared" si="1"/>
        <v/>
      </c>
      <c r="G219" s="9" t="str">
        <f t="shared" si="2"/>
        <v/>
      </c>
      <c r="H219" s="9" t="str">
        <f t="shared" si="3"/>
        <v/>
      </c>
      <c r="I219" s="9" t="str">
        <f t="shared" si="4"/>
        <v/>
      </c>
      <c r="J219" s="9" t="str">
        <f t="shared" si="5"/>
        <v/>
      </c>
      <c r="K219" s="11" t="str">
        <f t="shared" si="6"/>
        <v/>
      </c>
      <c r="L219" t="str">
        <f t="shared" si="7"/>
        <v/>
      </c>
      <c r="X219" s="11" t="str">
        <f t="shared" si="8"/>
        <v/>
      </c>
      <c r="Y219" t="str">
        <f t="shared" si="9"/>
        <v/>
      </c>
      <c r="Z219" s="11" t="str">
        <f t="shared" si="10"/>
        <v/>
      </c>
    </row>
    <row r="220">
      <c r="F220" s="9" t="str">
        <f t="shared" si="1"/>
        <v/>
      </c>
      <c r="G220" s="9" t="str">
        <f t="shared" si="2"/>
        <v/>
      </c>
      <c r="H220" s="9" t="str">
        <f t="shared" si="3"/>
        <v/>
      </c>
      <c r="I220" s="9" t="str">
        <f t="shared" si="4"/>
        <v/>
      </c>
      <c r="J220" s="9" t="str">
        <f t="shared" si="5"/>
        <v/>
      </c>
      <c r="K220" s="11" t="str">
        <f t="shared" si="6"/>
        <v/>
      </c>
      <c r="L220" t="str">
        <f t="shared" si="7"/>
        <v/>
      </c>
      <c r="X220" s="11" t="str">
        <f t="shared" si="8"/>
        <v/>
      </c>
      <c r="Y220" t="str">
        <f t="shared" si="9"/>
        <v/>
      </c>
      <c r="Z220" s="11" t="str">
        <f t="shared" si="10"/>
        <v/>
      </c>
    </row>
    <row r="221">
      <c r="F221" s="9" t="str">
        <f t="shared" si="1"/>
        <v/>
      </c>
      <c r="G221" s="9" t="str">
        <f t="shared" si="2"/>
        <v/>
      </c>
      <c r="H221" s="9" t="str">
        <f t="shared" si="3"/>
        <v/>
      </c>
      <c r="I221" s="9" t="str">
        <f t="shared" si="4"/>
        <v/>
      </c>
      <c r="J221" s="9" t="str">
        <f t="shared" si="5"/>
        <v/>
      </c>
      <c r="K221" s="11" t="str">
        <f t="shared" si="6"/>
        <v/>
      </c>
      <c r="L221" t="str">
        <f t="shared" si="7"/>
        <v/>
      </c>
      <c r="X221" s="11" t="str">
        <f t="shared" si="8"/>
        <v/>
      </c>
      <c r="Y221" t="str">
        <f t="shared" si="9"/>
        <v/>
      </c>
      <c r="Z221" s="11" t="str">
        <f t="shared" si="10"/>
        <v/>
      </c>
    </row>
    <row r="222">
      <c r="F222" s="9" t="str">
        <f t="shared" si="1"/>
        <v/>
      </c>
      <c r="G222" s="9" t="str">
        <f t="shared" si="2"/>
        <v/>
      </c>
      <c r="H222" s="9" t="str">
        <f t="shared" si="3"/>
        <v/>
      </c>
      <c r="I222" s="9" t="str">
        <f t="shared" si="4"/>
        <v/>
      </c>
      <c r="J222" s="9" t="str">
        <f t="shared" si="5"/>
        <v/>
      </c>
      <c r="K222" s="11" t="str">
        <f t="shared" si="6"/>
        <v/>
      </c>
      <c r="L222" t="str">
        <f t="shared" si="7"/>
        <v/>
      </c>
      <c r="X222" s="11" t="str">
        <f t="shared" si="8"/>
        <v/>
      </c>
      <c r="Y222" t="str">
        <f t="shared" si="9"/>
        <v/>
      </c>
      <c r="Z222" s="11" t="str">
        <f t="shared" si="10"/>
        <v/>
      </c>
    </row>
    <row r="223">
      <c r="F223" s="9" t="str">
        <f t="shared" si="1"/>
        <v/>
      </c>
      <c r="G223" s="9" t="str">
        <f t="shared" si="2"/>
        <v/>
      </c>
      <c r="H223" s="9" t="str">
        <f t="shared" si="3"/>
        <v/>
      </c>
      <c r="I223" s="9" t="str">
        <f t="shared" si="4"/>
        <v/>
      </c>
      <c r="J223" s="9" t="str">
        <f t="shared" si="5"/>
        <v/>
      </c>
      <c r="K223" s="11" t="str">
        <f t="shared" si="6"/>
        <v/>
      </c>
      <c r="L223" t="str">
        <f t="shared" si="7"/>
        <v/>
      </c>
      <c r="X223" s="11" t="str">
        <f t="shared" si="8"/>
        <v/>
      </c>
      <c r="Y223" t="str">
        <f t="shared" si="9"/>
        <v/>
      </c>
      <c r="Z223" s="11" t="str">
        <f t="shared" si="10"/>
        <v/>
      </c>
    </row>
    <row r="224">
      <c r="F224" s="9" t="str">
        <f t="shared" si="1"/>
        <v/>
      </c>
      <c r="G224" s="9" t="str">
        <f t="shared" si="2"/>
        <v/>
      </c>
      <c r="H224" s="9" t="str">
        <f t="shared" si="3"/>
        <v/>
      </c>
      <c r="I224" s="9" t="str">
        <f t="shared" si="4"/>
        <v/>
      </c>
      <c r="J224" s="9" t="str">
        <f t="shared" si="5"/>
        <v/>
      </c>
      <c r="K224" s="11" t="str">
        <f t="shared" si="6"/>
        <v/>
      </c>
      <c r="L224" t="str">
        <f t="shared" si="7"/>
        <v/>
      </c>
      <c r="X224" s="11" t="str">
        <f t="shared" si="8"/>
        <v/>
      </c>
      <c r="Y224" t="str">
        <f t="shared" si="9"/>
        <v/>
      </c>
      <c r="Z224" s="11" t="str">
        <f t="shared" si="10"/>
        <v/>
      </c>
    </row>
    <row r="225">
      <c r="F225" s="9" t="str">
        <f t="shared" si="1"/>
        <v/>
      </c>
      <c r="G225" s="9" t="str">
        <f t="shared" si="2"/>
        <v/>
      </c>
      <c r="H225" s="9" t="str">
        <f t="shared" si="3"/>
        <v/>
      </c>
      <c r="I225" s="9" t="str">
        <f t="shared" si="4"/>
        <v/>
      </c>
      <c r="J225" s="9" t="str">
        <f t="shared" si="5"/>
        <v/>
      </c>
      <c r="K225" s="11" t="str">
        <f t="shared" si="6"/>
        <v/>
      </c>
      <c r="L225" t="str">
        <f t="shared" si="7"/>
        <v/>
      </c>
      <c r="X225" s="11" t="str">
        <f t="shared" si="8"/>
        <v/>
      </c>
      <c r="Y225" t="str">
        <f t="shared" si="9"/>
        <v/>
      </c>
      <c r="Z225" s="11" t="str">
        <f t="shared" si="10"/>
        <v/>
      </c>
    </row>
    <row r="226">
      <c r="F226" s="9" t="str">
        <f t="shared" si="1"/>
        <v/>
      </c>
      <c r="G226" s="9" t="str">
        <f t="shared" si="2"/>
        <v/>
      </c>
      <c r="H226" s="9" t="str">
        <f t="shared" si="3"/>
        <v/>
      </c>
      <c r="I226" s="9" t="str">
        <f t="shared" si="4"/>
        <v/>
      </c>
      <c r="J226" s="9" t="str">
        <f t="shared" si="5"/>
        <v/>
      </c>
      <c r="K226" s="11" t="str">
        <f t="shared" si="6"/>
        <v/>
      </c>
      <c r="L226" t="str">
        <f t="shared" si="7"/>
        <v/>
      </c>
      <c r="X226" s="11" t="str">
        <f t="shared" si="8"/>
        <v/>
      </c>
      <c r="Y226" t="str">
        <f t="shared" si="9"/>
        <v/>
      </c>
      <c r="Z226" s="11" t="str">
        <f t="shared" si="10"/>
        <v/>
      </c>
    </row>
    <row r="227">
      <c r="F227" s="9" t="str">
        <f t="shared" si="1"/>
        <v/>
      </c>
      <c r="G227" s="9" t="str">
        <f t="shared" si="2"/>
        <v/>
      </c>
      <c r="H227" s="9" t="str">
        <f t="shared" si="3"/>
        <v/>
      </c>
      <c r="I227" s="9" t="str">
        <f t="shared" si="4"/>
        <v/>
      </c>
      <c r="J227" s="9" t="str">
        <f t="shared" si="5"/>
        <v/>
      </c>
      <c r="K227" s="11" t="str">
        <f t="shared" si="6"/>
        <v/>
      </c>
      <c r="L227" t="str">
        <f t="shared" si="7"/>
        <v/>
      </c>
      <c r="X227" s="11" t="str">
        <f t="shared" si="8"/>
        <v/>
      </c>
      <c r="Y227" t="str">
        <f t="shared" si="9"/>
        <v/>
      </c>
      <c r="Z227" s="11" t="str">
        <f t="shared" si="10"/>
        <v/>
      </c>
    </row>
    <row r="228">
      <c r="F228" s="9" t="str">
        <f t="shared" si="1"/>
        <v/>
      </c>
      <c r="G228" s="9" t="str">
        <f t="shared" si="2"/>
        <v/>
      </c>
      <c r="H228" s="9" t="str">
        <f t="shared" si="3"/>
        <v/>
      </c>
      <c r="I228" s="9" t="str">
        <f t="shared" si="4"/>
        <v/>
      </c>
      <c r="J228" s="9" t="str">
        <f t="shared" si="5"/>
        <v/>
      </c>
      <c r="K228" s="11" t="str">
        <f t="shared" si="6"/>
        <v/>
      </c>
      <c r="L228" t="str">
        <f t="shared" si="7"/>
        <v/>
      </c>
      <c r="X228" s="11" t="str">
        <f t="shared" si="8"/>
        <v/>
      </c>
      <c r="Y228" t="str">
        <f t="shared" si="9"/>
        <v/>
      </c>
      <c r="Z228" s="11" t="str">
        <f t="shared" si="10"/>
        <v/>
      </c>
    </row>
    <row r="229">
      <c r="F229" s="9" t="str">
        <f t="shared" si="1"/>
        <v/>
      </c>
      <c r="G229" s="9" t="str">
        <f t="shared" si="2"/>
        <v/>
      </c>
      <c r="H229" s="9" t="str">
        <f t="shared" si="3"/>
        <v/>
      </c>
      <c r="I229" s="9" t="str">
        <f t="shared" si="4"/>
        <v/>
      </c>
      <c r="J229" s="9" t="str">
        <f t="shared" si="5"/>
        <v/>
      </c>
      <c r="K229" s="11" t="str">
        <f t="shared" si="6"/>
        <v/>
      </c>
      <c r="L229" t="str">
        <f t="shared" si="7"/>
        <v/>
      </c>
      <c r="X229" s="11" t="str">
        <f t="shared" si="8"/>
        <v/>
      </c>
      <c r="Y229" t="str">
        <f t="shared" si="9"/>
        <v/>
      </c>
      <c r="Z229" s="11" t="str">
        <f t="shared" si="10"/>
        <v/>
      </c>
    </row>
    <row r="230">
      <c r="F230" s="9" t="str">
        <f t="shared" si="1"/>
        <v/>
      </c>
      <c r="G230" s="9" t="str">
        <f t="shared" si="2"/>
        <v/>
      </c>
      <c r="H230" s="9" t="str">
        <f t="shared" si="3"/>
        <v/>
      </c>
      <c r="I230" s="9" t="str">
        <f t="shared" si="4"/>
        <v/>
      </c>
      <c r="J230" s="9" t="str">
        <f t="shared" si="5"/>
        <v/>
      </c>
      <c r="K230" s="11" t="str">
        <f t="shared" si="6"/>
        <v/>
      </c>
      <c r="L230" t="str">
        <f t="shared" si="7"/>
        <v/>
      </c>
      <c r="X230" s="11" t="str">
        <f t="shared" si="8"/>
        <v/>
      </c>
      <c r="Y230" t="str">
        <f t="shared" si="9"/>
        <v/>
      </c>
      <c r="Z230" s="11" t="str">
        <f t="shared" si="10"/>
        <v/>
      </c>
    </row>
    <row r="231">
      <c r="F231" s="9" t="str">
        <f t="shared" si="1"/>
        <v/>
      </c>
      <c r="G231" s="9" t="str">
        <f t="shared" si="2"/>
        <v/>
      </c>
      <c r="H231" s="9" t="str">
        <f t="shared" si="3"/>
        <v/>
      </c>
      <c r="I231" s="9" t="str">
        <f t="shared" si="4"/>
        <v/>
      </c>
      <c r="J231" s="9" t="str">
        <f t="shared" si="5"/>
        <v/>
      </c>
      <c r="K231" s="11" t="str">
        <f t="shared" si="6"/>
        <v/>
      </c>
      <c r="L231" t="str">
        <f t="shared" si="7"/>
        <v/>
      </c>
      <c r="X231" s="11" t="str">
        <f t="shared" si="8"/>
        <v/>
      </c>
      <c r="Y231" t="str">
        <f t="shared" si="9"/>
        <v/>
      </c>
      <c r="Z231" s="11" t="str">
        <f t="shared" si="10"/>
        <v/>
      </c>
    </row>
    <row r="232">
      <c r="F232" s="9" t="str">
        <f t="shared" si="1"/>
        <v/>
      </c>
      <c r="G232" s="9" t="str">
        <f t="shared" si="2"/>
        <v/>
      </c>
      <c r="H232" s="9" t="str">
        <f t="shared" si="3"/>
        <v/>
      </c>
      <c r="I232" s="9" t="str">
        <f t="shared" si="4"/>
        <v/>
      </c>
      <c r="J232" s="9" t="str">
        <f t="shared" si="5"/>
        <v/>
      </c>
      <c r="K232" s="11" t="str">
        <f t="shared" si="6"/>
        <v/>
      </c>
      <c r="L232" t="str">
        <f t="shared" si="7"/>
        <v/>
      </c>
      <c r="X232" s="11" t="str">
        <f t="shared" si="8"/>
        <v/>
      </c>
      <c r="Y232" t="str">
        <f t="shared" si="9"/>
        <v/>
      </c>
      <c r="Z232" s="11" t="str">
        <f t="shared" si="10"/>
        <v/>
      </c>
    </row>
    <row r="233">
      <c r="F233" s="9" t="str">
        <f t="shared" si="1"/>
        <v/>
      </c>
      <c r="G233" s="9" t="str">
        <f t="shared" si="2"/>
        <v/>
      </c>
      <c r="H233" s="9" t="str">
        <f t="shared" si="3"/>
        <v/>
      </c>
      <c r="I233" s="9" t="str">
        <f t="shared" si="4"/>
        <v/>
      </c>
      <c r="J233" s="9" t="str">
        <f t="shared" si="5"/>
        <v/>
      </c>
      <c r="K233" s="11" t="str">
        <f t="shared" si="6"/>
        <v/>
      </c>
      <c r="L233" t="str">
        <f t="shared" si="7"/>
        <v/>
      </c>
      <c r="X233" s="11" t="str">
        <f t="shared" si="8"/>
        <v/>
      </c>
      <c r="Y233" t="str">
        <f t="shared" si="9"/>
        <v/>
      </c>
      <c r="Z233" s="11" t="str">
        <f t="shared" si="10"/>
        <v/>
      </c>
    </row>
    <row r="234">
      <c r="F234" s="9" t="str">
        <f t="shared" si="1"/>
        <v/>
      </c>
      <c r="G234" s="9" t="str">
        <f t="shared" si="2"/>
        <v/>
      </c>
      <c r="H234" s="9" t="str">
        <f t="shared" si="3"/>
        <v/>
      </c>
      <c r="I234" s="9" t="str">
        <f t="shared" si="4"/>
        <v/>
      </c>
      <c r="J234" s="9" t="str">
        <f t="shared" si="5"/>
        <v/>
      </c>
      <c r="K234" s="11" t="str">
        <f t="shared" si="6"/>
        <v/>
      </c>
      <c r="L234" t="str">
        <f t="shared" si="7"/>
        <v/>
      </c>
      <c r="X234" s="11" t="str">
        <f t="shared" si="8"/>
        <v/>
      </c>
      <c r="Y234" t="str">
        <f t="shared" si="9"/>
        <v/>
      </c>
      <c r="Z234" s="11" t="str">
        <f t="shared" si="10"/>
        <v/>
      </c>
    </row>
    <row r="235">
      <c r="F235" s="9" t="str">
        <f t="shared" si="1"/>
        <v/>
      </c>
      <c r="G235" s="9" t="str">
        <f t="shared" si="2"/>
        <v/>
      </c>
      <c r="H235" s="9" t="str">
        <f t="shared" si="3"/>
        <v/>
      </c>
      <c r="I235" s="9" t="str">
        <f t="shared" si="4"/>
        <v/>
      </c>
      <c r="J235" s="9" t="str">
        <f t="shared" si="5"/>
        <v/>
      </c>
      <c r="K235" s="11" t="str">
        <f t="shared" si="6"/>
        <v/>
      </c>
      <c r="L235" t="str">
        <f t="shared" si="7"/>
        <v/>
      </c>
      <c r="X235" s="11" t="str">
        <f t="shared" si="8"/>
        <v/>
      </c>
      <c r="Y235" t="str">
        <f t="shared" si="9"/>
        <v/>
      </c>
      <c r="Z235" s="11" t="str">
        <f t="shared" si="10"/>
        <v/>
      </c>
    </row>
    <row r="236">
      <c r="F236" s="9" t="str">
        <f t="shared" si="1"/>
        <v/>
      </c>
      <c r="G236" s="9" t="str">
        <f t="shared" si="2"/>
        <v/>
      </c>
      <c r="H236" s="9" t="str">
        <f t="shared" si="3"/>
        <v/>
      </c>
      <c r="I236" s="9" t="str">
        <f t="shared" si="4"/>
        <v/>
      </c>
      <c r="J236" s="9" t="str">
        <f t="shared" si="5"/>
        <v/>
      </c>
      <c r="K236" s="11" t="str">
        <f t="shared" si="6"/>
        <v/>
      </c>
      <c r="L236" t="str">
        <f t="shared" si="7"/>
        <v/>
      </c>
      <c r="X236" s="11" t="str">
        <f t="shared" si="8"/>
        <v/>
      </c>
      <c r="Y236" t="str">
        <f t="shared" si="9"/>
        <v/>
      </c>
      <c r="Z236" s="11" t="str">
        <f t="shared" si="10"/>
        <v/>
      </c>
    </row>
    <row r="237">
      <c r="F237" s="9" t="str">
        <f t="shared" si="1"/>
        <v/>
      </c>
      <c r="G237" s="9" t="str">
        <f t="shared" si="2"/>
        <v/>
      </c>
      <c r="H237" s="9" t="str">
        <f t="shared" si="3"/>
        <v/>
      </c>
      <c r="I237" s="9" t="str">
        <f t="shared" si="4"/>
        <v/>
      </c>
      <c r="J237" s="9" t="str">
        <f t="shared" si="5"/>
        <v/>
      </c>
      <c r="K237" s="11" t="str">
        <f t="shared" si="6"/>
        <v/>
      </c>
      <c r="L237" t="str">
        <f t="shared" si="7"/>
        <v/>
      </c>
      <c r="X237" s="11" t="str">
        <f t="shared" si="8"/>
        <v/>
      </c>
      <c r="Y237" t="str">
        <f t="shared" si="9"/>
        <v/>
      </c>
      <c r="Z237" s="11" t="str">
        <f t="shared" si="10"/>
        <v/>
      </c>
    </row>
    <row r="238">
      <c r="F238" s="9" t="str">
        <f t="shared" si="1"/>
        <v/>
      </c>
      <c r="G238" s="9" t="str">
        <f t="shared" si="2"/>
        <v/>
      </c>
      <c r="H238" s="9" t="str">
        <f t="shared" si="3"/>
        <v/>
      </c>
      <c r="I238" s="9" t="str">
        <f t="shared" si="4"/>
        <v/>
      </c>
      <c r="J238" s="9" t="str">
        <f t="shared" si="5"/>
        <v/>
      </c>
      <c r="K238" s="11" t="str">
        <f t="shared" si="6"/>
        <v/>
      </c>
      <c r="L238" t="str">
        <f t="shared" si="7"/>
        <v/>
      </c>
      <c r="X238" s="11" t="str">
        <f t="shared" si="8"/>
        <v/>
      </c>
      <c r="Y238" t="str">
        <f t="shared" si="9"/>
        <v/>
      </c>
      <c r="Z238" s="11" t="str">
        <f t="shared" si="10"/>
        <v/>
      </c>
    </row>
    <row r="239">
      <c r="F239" s="9" t="str">
        <f t="shared" si="1"/>
        <v/>
      </c>
      <c r="G239" s="9" t="str">
        <f t="shared" si="2"/>
        <v/>
      </c>
      <c r="H239" s="9" t="str">
        <f t="shared" si="3"/>
        <v/>
      </c>
      <c r="I239" s="9" t="str">
        <f t="shared" si="4"/>
        <v/>
      </c>
      <c r="J239" s="9" t="str">
        <f t="shared" si="5"/>
        <v/>
      </c>
      <c r="K239" s="11" t="str">
        <f t="shared" si="6"/>
        <v/>
      </c>
      <c r="L239" t="str">
        <f t="shared" si="7"/>
        <v/>
      </c>
      <c r="X239" s="11" t="str">
        <f t="shared" si="8"/>
        <v/>
      </c>
      <c r="Y239" t="str">
        <f t="shared" si="9"/>
        <v/>
      </c>
      <c r="Z239" s="11" t="str">
        <f t="shared" si="10"/>
        <v/>
      </c>
    </row>
    <row r="240">
      <c r="F240" s="9" t="str">
        <f t="shared" si="1"/>
        <v/>
      </c>
      <c r="G240" s="9" t="str">
        <f t="shared" si="2"/>
        <v/>
      </c>
      <c r="H240" s="9" t="str">
        <f t="shared" si="3"/>
        <v/>
      </c>
      <c r="I240" s="9" t="str">
        <f t="shared" si="4"/>
        <v/>
      </c>
      <c r="J240" s="9" t="str">
        <f t="shared" si="5"/>
        <v/>
      </c>
      <c r="K240" s="11" t="str">
        <f t="shared" si="6"/>
        <v/>
      </c>
      <c r="L240" t="str">
        <f t="shared" si="7"/>
        <v/>
      </c>
      <c r="X240" s="11" t="str">
        <f t="shared" si="8"/>
        <v/>
      </c>
      <c r="Y240" t="str">
        <f t="shared" si="9"/>
        <v/>
      </c>
      <c r="Z240" s="11" t="str">
        <f t="shared" si="10"/>
        <v/>
      </c>
    </row>
    <row r="241">
      <c r="F241" s="9" t="str">
        <f t="shared" si="1"/>
        <v/>
      </c>
      <c r="G241" s="9" t="str">
        <f t="shared" si="2"/>
        <v/>
      </c>
      <c r="H241" s="9" t="str">
        <f t="shared" si="3"/>
        <v/>
      </c>
      <c r="I241" s="9" t="str">
        <f t="shared" si="4"/>
        <v/>
      </c>
      <c r="J241" s="9" t="str">
        <f t="shared" si="5"/>
        <v/>
      </c>
      <c r="K241" s="11" t="str">
        <f t="shared" si="6"/>
        <v/>
      </c>
      <c r="L241" t="str">
        <f t="shared" si="7"/>
        <v/>
      </c>
      <c r="X241" s="11" t="str">
        <f t="shared" si="8"/>
        <v/>
      </c>
      <c r="Y241" t="str">
        <f t="shared" si="9"/>
        <v/>
      </c>
      <c r="Z241" s="11" t="str">
        <f t="shared" si="10"/>
        <v/>
      </c>
    </row>
    <row r="242">
      <c r="F242" s="9" t="str">
        <f t="shared" si="1"/>
        <v/>
      </c>
      <c r="G242" s="9" t="str">
        <f t="shared" si="2"/>
        <v/>
      </c>
      <c r="H242" s="9" t="str">
        <f t="shared" si="3"/>
        <v/>
      </c>
      <c r="I242" s="9" t="str">
        <f t="shared" si="4"/>
        <v/>
      </c>
      <c r="J242" s="9" t="str">
        <f t="shared" si="5"/>
        <v/>
      </c>
      <c r="K242" s="11" t="str">
        <f t="shared" si="6"/>
        <v/>
      </c>
      <c r="L242" t="str">
        <f t="shared" si="7"/>
        <v/>
      </c>
      <c r="X242" s="11" t="str">
        <f t="shared" si="8"/>
        <v/>
      </c>
      <c r="Y242" t="str">
        <f t="shared" si="9"/>
        <v/>
      </c>
      <c r="Z242" s="11" t="str">
        <f t="shared" si="10"/>
        <v/>
      </c>
    </row>
    <row r="243">
      <c r="F243" s="9" t="str">
        <f t="shared" si="1"/>
        <v/>
      </c>
      <c r="G243" s="9" t="str">
        <f t="shared" si="2"/>
        <v/>
      </c>
      <c r="H243" s="9" t="str">
        <f t="shared" si="3"/>
        <v/>
      </c>
      <c r="I243" s="9" t="str">
        <f t="shared" si="4"/>
        <v/>
      </c>
      <c r="J243" s="9" t="str">
        <f t="shared" si="5"/>
        <v/>
      </c>
      <c r="K243" s="11" t="str">
        <f t="shared" si="6"/>
        <v/>
      </c>
      <c r="L243" t="str">
        <f t="shared" si="7"/>
        <v/>
      </c>
      <c r="X243" s="11" t="str">
        <f t="shared" si="8"/>
        <v/>
      </c>
      <c r="Y243" t="str">
        <f t="shared" si="9"/>
        <v/>
      </c>
      <c r="Z243" s="11" t="str">
        <f t="shared" si="10"/>
        <v/>
      </c>
    </row>
    <row r="244">
      <c r="F244" s="9" t="str">
        <f t="shared" si="1"/>
        <v/>
      </c>
      <c r="G244" s="9" t="str">
        <f t="shared" si="2"/>
        <v/>
      </c>
      <c r="H244" s="9" t="str">
        <f t="shared" si="3"/>
        <v/>
      </c>
      <c r="I244" s="9" t="str">
        <f t="shared" si="4"/>
        <v/>
      </c>
      <c r="J244" s="9" t="str">
        <f t="shared" si="5"/>
        <v/>
      </c>
      <c r="K244" s="11" t="str">
        <f t="shared" si="6"/>
        <v/>
      </c>
      <c r="L244" t="str">
        <f t="shared" si="7"/>
        <v/>
      </c>
      <c r="X244" s="11" t="str">
        <f t="shared" si="8"/>
        <v/>
      </c>
      <c r="Y244" t="str">
        <f t="shared" si="9"/>
        <v/>
      </c>
      <c r="Z244" s="11" t="str">
        <f t="shared" si="10"/>
        <v/>
      </c>
    </row>
    <row r="245">
      <c r="F245" s="9" t="str">
        <f t="shared" si="1"/>
        <v/>
      </c>
      <c r="G245" s="9" t="str">
        <f t="shared" si="2"/>
        <v/>
      </c>
      <c r="H245" s="9" t="str">
        <f t="shared" si="3"/>
        <v/>
      </c>
      <c r="I245" s="9" t="str">
        <f t="shared" si="4"/>
        <v/>
      </c>
      <c r="J245" s="9" t="str">
        <f t="shared" si="5"/>
        <v/>
      </c>
      <c r="K245" s="11" t="str">
        <f t="shared" si="6"/>
        <v/>
      </c>
      <c r="L245" t="str">
        <f t="shared" si="7"/>
        <v/>
      </c>
      <c r="X245" s="11" t="str">
        <f t="shared" si="8"/>
        <v/>
      </c>
      <c r="Y245" t="str">
        <f t="shared" si="9"/>
        <v/>
      </c>
      <c r="Z245" s="11" t="str">
        <f t="shared" si="10"/>
        <v/>
      </c>
    </row>
    <row r="246">
      <c r="F246" s="9" t="str">
        <f t="shared" si="1"/>
        <v/>
      </c>
      <c r="G246" s="9" t="str">
        <f t="shared" si="2"/>
        <v/>
      </c>
      <c r="H246" s="9" t="str">
        <f t="shared" si="3"/>
        <v/>
      </c>
      <c r="I246" s="9" t="str">
        <f t="shared" si="4"/>
        <v/>
      </c>
      <c r="J246" s="9" t="str">
        <f t="shared" si="5"/>
        <v/>
      </c>
      <c r="K246" s="11" t="str">
        <f t="shared" si="6"/>
        <v/>
      </c>
      <c r="L246" t="str">
        <f t="shared" si="7"/>
        <v/>
      </c>
      <c r="X246" s="11" t="str">
        <f t="shared" si="8"/>
        <v/>
      </c>
      <c r="Y246" t="str">
        <f t="shared" si="9"/>
        <v/>
      </c>
      <c r="Z246" s="11" t="str">
        <f t="shared" si="10"/>
        <v/>
      </c>
    </row>
    <row r="247">
      <c r="F247" s="9" t="str">
        <f t="shared" si="1"/>
        <v/>
      </c>
      <c r="G247" s="9" t="str">
        <f t="shared" si="2"/>
        <v/>
      </c>
      <c r="H247" s="9" t="str">
        <f t="shared" si="3"/>
        <v/>
      </c>
      <c r="I247" s="9" t="str">
        <f t="shared" si="4"/>
        <v/>
      </c>
      <c r="J247" s="9" t="str">
        <f t="shared" si="5"/>
        <v/>
      </c>
      <c r="K247" s="11" t="str">
        <f t="shared" si="6"/>
        <v/>
      </c>
      <c r="L247" t="str">
        <f t="shared" si="7"/>
        <v/>
      </c>
      <c r="X247" s="11" t="str">
        <f t="shared" si="8"/>
        <v/>
      </c>
      <c r="Y247" t="str">
        <f t="shared" si="9"/>
        <v/>
      </c>
      <c r="Z247" s="11" t="str">
        <f t="shared" si="10"/>
        <v/>
      </c>
    </row>
    <row r="248">
      <c r="F248" s="9" t="str">
        <f t="shared" si="1"/>
        <v/>
      </c>
      <c r="G248" s="9" t="str">
        <f t="shared" si="2"/>
        <v/>
      </c>
      <c r="H248" s="9" t="str">
        <f t="shared" si="3"/>
        <v/>
      </c>
      <c r="I248" s="9" t="str">
        <f t="shared" si="4"/>
        <v/>
      </c>
      <c r="J248" s="9" t="str">
        <f t="shared" si="5"/>
        <v/>
      </c>
      <c r="K248" s="11" t="str">
        <f t="shared" si="6"/>
        <v/>
      </c>
      <c r="L248" t="str">
        <f t="shared" si="7"/>
        <v/>
      </c>
      <c r="X248" s="11" t="str">
        <f t="shared" si="8"/>
        <v/>
      </c>
      <c r="Y248" t="str">
        <f t="shared" si="9"/>
        <v/>
      </c>
      <c r="Z248" s="11" t="str">
        <f t="shared" si="10"/>
        <v/>
      </c>
    </row>
    <row r="249">
      <c r="F249" s="9" t="str">
        <f t="shared" si="1"/>
        <v/>
      </c>
      <c r="G249" s="9" t="str">
        <f t="shared" si="2"/>
        <v/>
      </c>
      <c r="H249" s="9" t="str">
        <f t="shared" si="3"/>
        <v/>
      </c>
      <c r="I249" s="9" t="str">
        <f t="shared" si="4"/>
        <v/>
      </c>
      <c r="J249" s="9" t="str">
        <f t="shared" si="5"/>
        <v/>
      </c>
      <c r="K249" s="11" t="str">
        <f t="shared" si="6"/>
        <v/>
      </c>
      <c r="L249" t="str">
        <f t="shared" si="7"/>
        <v/>
      </c>
      <c r="X249" s="11" t="str">
        <f t="shared" si="8"/>
        <v/>
      </c>
      <c r="Y249" t="str">
        <f t="shared" si="9"/>
        <v/>
      </c>
      <c r="Z249" s="11" t="str">
        <f t="shared" si="10"/>
        <v/>
      </c>
    </row>
    <row r="250">
      <c r="F250" s="9" t="str">
        <f t="shared" si="1"/>
        <v/>
      </c>
      <c r="G250" s="9" t="str">
        <f t="shared" si="2"/>
        <v/>
      </c>
      <c r="H250" s="9" t="str">
        <f t="shared" si="3"/>
        <v/>
      </c>
      <c r="I250" s="9" t="str">
        <f t="shared" si="4"/>
        <v/>
      </c>
      <c r="J250" s="9" t="str">
        <f t="shared" si="5"/>
        <v/>
      </c>
      <c r="K250" s="11" t="str">
        <f t="shared" si="6"/>
        <v/>
      </c>
      <c r="L250" t="str">
        <f t="shared" si="7"/>
        <v/>
      </c>
      <c r="X250" s="11" t="str">
        <f t="shared" si="8"/>
        <v/>
      </c>
      <c r="Y250" t="str">
        <f t="shared" si="9"/>
        <v/>
      </c>
      <c r="Z250" s="11" t="str">
        <f t="shared" si="10"/>
        <v/>
      </c>
    </row>
    <row r="251">
      <c r="F251" s="9" t="str">
        <f t="shared" si="1"/>
        <v/>
      </c>
      <c r="G251" s="9" t="str">
        <f t="shared" si="2"/>
        <v/>
      </c>
      <c r="H251" s="9" t="str">
        <f t="shared" si="3"/>
        <v/>
      </c>
      <c r="I251" s="9" t="str">
        <f t="shared" si="4"/>
        <v/>
      </c>
      <c r="J251" s="9" t="str">
        <f t="shared" si="5"/>
        <v/>
      </c>
      <c r="K251" s="11" t="str">
        <f t="shared" si="6"/>
        <v/>
      </c>
      <c r="L251" t="str">
        <f t="shared" si="7"/>
        <v/>
      </c>
      <c r="X251" s="11" t="str">
        <f t="shared" si="8"/>
        <v/>
      </c>
      <c r="Y251" t="str">
        <f t="shared" si="9"/>
        <v/>
      </c>
      <c r="Z251" s="11" t="str">
        <f t="shared" si="10"/>
        <v/>
      </c>
    </row>
    <row r="252">
      <c r="F252" s="9" t="str">
        <f t="shared" si="1"/>
        <v/>
      </c>
      <c r="G252" s="9" t="str">
        <f t="shared" si="2"/>
        <v/>
      </c>
      <c r="H252" s="9" t="str">
        <f t="shared" si="3"/>
        <v/>
      </c>
      <c r="I252" s="9" t="str">
        <f t="shared" si="4"/>
        <v/>
      </c>
      <c r="J252" s="9" t="str">
        <f t="shared" si="5"/>
        <v/>
      </c>
      <c r="K252" s="11" t="str">
        <f t="shared" si="6"/>
        <v/>
      </c>
      <c r="L252" t="str">
        <f t="shared" si="7"/>
        <v/>
      </c>
      <c r="X252" s="11" t="str">
        <f t="shared" si="8"/>
        <v/>
      </c>
      <c r="Y252" t="str">
        <f t="shared" si="9"/>
        <v/>
      </c>
      <c r="Z252" s="11" t="str">
        <f t="shared" si="10"/>
        <v/>
      </c>
    </row>
    <row r="253">
      <c r="F253" s="9" t="str">
        <f t="shared" si="1"/>
        <v/>
      </c>
      <c r="G253" s="9" t="str">
        <f t="shared" si="2"/>
        <v/>
      </c>
      <c r="H253" s="9" t="str">
        <f t="shared" si="3"/>
        <v/>
      </c>
      <c r="I253" s="9" t="str">
        <f t="shared" si="4"/>
        <v/>
      </c>
      <c r="J253" s="9" t="str">
        <f t="shared" si="5"/>
        <v/>
      </c>
      <c r="K253" s="11" t="str">
        <f t="shared" si="6"/>
        <v/>
      </c>
      <c r="L253" t="str">
        <f t="shared" si="7"/>
        <v/>
      </c>
      <c r="X253" s="11" t="str">
        <f t="shared" si="8"/>
        <v/>
      </c>
      <c r="Y253" t="str">
        <f t="shared" si="9"/>
        <v/>
      </c>
      <c r="Z253" s="11" t="str">
        <f t="shared" si="10"/>
        <v/>
      </c>
    </row>
    <row r="254">
      <c r="F254" s="9" t="str">
        <f t="shared" si="1"/>
        <v/>
      </c>
      <c r="G254" s="9" t="str">
        <f t="shared" si="2"/>
        <v/>
      </c>
      <c r="H254" s="9" t="str">
        <f t="shared" si="3"/>
        <v/>
      </c>
      <c r="I254" s="9" t="str">
        <f t="shared" si="4"/>
        <v/>
      </c>
      <c r="J254" s="9" t="str">
        <f t="shared" si="5"/>
        <v/>
      </c>
      <c r="K254" s="11" t="str">
        <f t="shared" si="6"/>
        <v/>
      </c>
      <c r="L254" t="str">
        <f t="shared" si="7"/>
        <v/>
      </c>
      <c r="X254" s="11" t="str">
        <f t="shared" si="8"/>
        <v/>
      </c>
      <c r="Y254" t="str">
        <f t="shared" si="9"/>
        <v/>
      </c>
      <c r="Z254" s="11" t="str">
        <f t="shared" si="10"/>
        <v/>
      </c>
    </row>
    <row r="255">
      <c r="F255" s="9" t="str">
        <f t="shared" si="1"/>
        <v/>
      </c>
      <c r="G255" s="9" t="str">
        <f t="shared" si="2"/>
        <v/>
      </c>
      <c r="H255" s="9" t="str">
        <f t="shared" si="3"/>
        <v/>
      </c>
      <c r="I255" s="9" t="str">
        <f t="shared" si="4"/>
        <v/>
      </c>
      <c r="J255" s="9" t="str">
        <f t="shared" si="5"/>
        <v/>
      </c>
      <c r="K255" s="11" t="str">
        <f t="shared" si="6"/>
        <v/>
      </c>
      <c r="L255" t="str">
        <f t="shared" si="7"/>
        <v/>
      </c>
      <c r="X255" s="11" t="str">
        <f t="shared" si="8"/>
        <v/>
      </c>
      <c r="Y255" t="str">
        <f t="shared" si="9"/>
        <v/>
      </c>
      <c r="Z255" s="11" t="str">
        <f t="shared" si="10"/>
        <v/>
      </c>
    </row>
    <row r="256">
      <c r="F256" s="9" t="str">
        <f t="shared" si="1"/>
        <v/>
      </c>
      <c r="G256" s="9" t="str">
        <f t="shared" si="2"/>
        <v/>
      </c>
      <c r="H256" s="9" t="str">
        <f t="shared" si="3"/>
        <v/>
      </c>
      <c r="I256" s="9" t="str">
        <f t="shared" si="4"/>
        <v/>
      </c>
      <c r="J256" s="9" t="str">
        <f t="shared" si="5"/>
        <v/>
      </c>
      <c r="K256" s="11" t="str">
        <f t="shared" si="6"/>
        <v/>
      </c>
      <c r="L256" t="str">
        <f t="shared" si="7"/>
        <v/>
      </c>
      <c r="X256" s="11" t="str">
        <f t="shared" si="8"/>
        <v/>
      </c>
      <c r="Y256" t="str">
        <f t="shared" si="9"/>
        <v/>
      </c>
      <c r="Z256" s="11" t="str">
        <f t="shared" si="10"/>
        <v/>
      </c>
    </row>
    <row r="257">
      <c r="F257" s="9" t="str">
        <f t="shared" si="1"/>
        <v/>
      </c>
      <c r="G257" s="9" t="str">
        <f t="shared" si="2"/>
        <v/>
      </c>
      <c r="H257" s="9" t="str">
        <f t="shared" si="3"/>
        <v/>
      </c>
      <c r="I257" s="9" t="str">
        <f t="shared" si="4"/>
        <v/>
      </c>
      <c r="J257" s="9" t="str">
        <f t="shared" si="5"/>
        <v/>
      </c>
      <c r="K257" s="11" t="str">
        <f t="shared" si="6"/>
        <v/>
      </c>
      <c r="L257" t="str">
        <f t="shared" si="7"/>
        <v/>
      </c>
      <c r="X257" s="11" t="str">
        <f t="shared" si="8"/>
        <v/>
      </c>
      <c r="Y257" t="str">
        <f t="shared" si="9"/>
        <v/>
      </c>
      <c r="Z257" s="11" t="str">
        <f t="shared" si="10"/>
        <v/>
      </c>
    </row>
    <row r="258">
      <c r="F258" s="9" t="str">
        <f t="shared" si="1"/>
        <v/>
      </c>
      <c r="G258" s="9" t="str">
        <f t="shared" si="2"/>
        <v/>
      </c>
      <c r="H258" s="9" t="str">
        <f t="shared" si="3"/>
        <v/>
      </c>
      <c r="I258" s="9" t="str">
        <f t="shared" si="4"/>
        <v/>
      </c>
      <c r="J258" s="9" t="str">
        <f t="shared" si="5"/>
        <v/>
      </c>
      <c r="K258" s="11" t="str">
        <f t="shared" si="6"/>
        <v/>
      </c>
      <c r="L258" t="str">
        <f t="shared" si="7"/>
        <v/>
      </c>
      <c r="X258" s="11" t="str">
        <f t="shared" si="8"/>
        <v/>
      </c>
      <c r="Y258" t="str">
        <f t="shared" si="9"/>
        <v/>
      </c>
      <c r="Z258" s="11" t="str">
        <f t="shared" si="10"/>
        <v/>
      </c>
    </row>
    <row r="259">
      <c r="F259" s="9" t="str">
        <f t="shared" si="1"/>
        <v/>
      </c>
      <c r="G259" s="9" t="str">
        <f t="shared" si="2"/>
        <v/>
      </c>
      <c r="H259" s="9" t="str">
        <f t="shared" si="3"/>
        <v/>
      </c>
      <c r="I259" s="9" t="str">
        <f t="shared" si="4"/>
        <v/>
      </c>
      <c r="J259" s="9" t="str">
        <f t="shared" si="5"/>
        <v/>
      </c>
      <c r="K259" s="11" t="str">
        <f t="shared" si="6"/>
        <v/>
      </c>
      <c r="L259" t="str">
        <f t="shared" si="7"/>
        <v/>
      </c>
      <c r="X259" s="11" t="str">
        <f t="shared" si="8"/>
        <v/>
      </c>
      <c r="Y259" t="str">
        <f t="shared" si="9"/>
        <v/>
      </c>
      <c r="Z259" s="11" t="str">
        <f t="shared" si="10"/>
        <v/>
      </c>
    </row>
    <row r="260">
      <c r="F260" s="9" t="str">
        <f t="shared" si="1"/>
        <v/>
      </c>
      <c r="G260" s="9" t="str">
        <f t="shared" si="2"/>
        <v/>
      </c>
      <c r="H260" s="9" t="str">
        <f t="shared" si="3"/>
        <v/>
      </c>
      <c r="I260" s="9" t="str">
        <f t="shared" si="4"/>
        <v/>
      </c>
      <c r="J260" s="9" t="str">
        <f t="shared" si="5"/>
        <v/>
      </c>
      <c r="K260" s="11" t="str">
        <f t="shared" si="6"/>
        <v/>
      </c>
      <c r="L260" t="str">
        <f t="shared" si="7"/>
        <v/>
      </c>
      <c r="X260" s="11" t="str">
        <f t="shared" si="8"/>
        <v/>
      </c>
      <c r="Y260" t="str">
        <f t="shared" si="9"/>
        <v/>
      </c>
      <c r="Z260" s="11" t="str">
        <f t="shared" si="10"/>
        <v/>
      </c>
    </row>
    <row r="261">
      <c r="F261" s="9" t="str">
        <f t="shared" si="1"/>
        <v/>
      </c>
      <c r="G261" s="9" t="str">
        <f t="shared" si="2"/>
        <v/>
      </c>
      <c r="H261" s="9" t="str">
        <f t="shared" si="3"/>
        <v/>
      </c>
      <c r="I261" s="9" t="str">
        <f t="shared" si="4"/>
        <v/>
      </c>
      <c r="J261" s="9" t="str">
        <f t="shared" si="5"/>
        <v/>
      </c>
      <c r="K261" s="11" t="str">
        <f t="shared" si="6"/>
        <v/>
      </c>
      <c r="L261" t="str">
        <f t="shared" si="7"/>
        <v/>
      </c>
      <c r="X261" s="11" t="str">
        <f t="shared" si="8"/>
        <v/>
      </c>
      <c r="Y261" t="str">
        <f t="shared" si="9"/>
        <v/>
      </c>
      <c r="Z261" s="11" t="str">
        <f t="shared" si="10"/>
        <v/>
      </c>
    </row>
    <row r="262">
      <c r="F262" s="9" t="str">
        <f t="shared" si="1"/>
        <v/>
      </c>
      <c r="G262" s="9" t="str">
        <f t="shared" si="2"/>
        <v/>
      </c>
      <c r="H262" s="9" t="str">
        <f t="shared" si="3"/>
        <v/>
      </c>
      <c r="I262" s="9" t="str">
        <f t="shared" si="4"/>
        <v/>
      </c>
      <c r="J262" s="9" t="str">
        <f t="shared" si="5"/>
        <v/>
      </c>
      <c r="K262" s="11" t="str">
        <f t="shared" si="6"/>
        <v/>
      </c>
      <c r="L262" t="str">
        <f t="shared" si="7"/>
        <v/>
      </c>
      <c r="X262" s="11" t="str">
        <f t="shared" si="8"/>
        <v/>
      </c>
      <c r="Y262" t="str">
        <f t="shared" si="9"/>
        <v/>
      </c>
      <c r="Z262" s="11" t="str">
        <f t="shared" si="10"/>
        <v/>
      </c>
    </row>
    <row r="263">
      <c r="F263" s="9" t="str">
        <f t="shared" si="1"/>
        <v/>
      </c>
      <c r="G263" s="9" t="str">
        <f t="shared" si="2"/>
        <v/>
      </c>
      <c r="H263" s="9" t="str">
        <f t="shared" si="3"/>
        <v/>
      </c>
      <c r="I263" s="9" t="str">
        <f t="shared" si="4"/>
        <v/>
      </c>
      <c r="J263" s="9" t="str">
        <f t="shared" si="5"/>
        <v/>
      </c>
      <c r="K263" s="11" t="str">
        <f t="shared" si="6"/>
        <v/>
      </c>
      <c r="L263" t="str">
        <f t="shared" si="7"/>
        <v/>
      </c>
      <c r="X263" s="11" t="str">
        <f t="shared" si="8"/>
        <v/>
      </c>
      <c r="Y263" t="str">
        <f t="shared" si="9"/>
        <v/>
      </c>
      <c r="Z263" s="11" t="str">
        <f t="shared" si="10"/>
        <v/>
      </c>
    </row>
    <row r="264">
      <c r="F264" s="9" t="str">
        <f t="shared" si="1"/>
        <v/>
      </c>
      <c r="G264" s="9" t="str">
        <f t="shared" si="2"/>
        <v/>
      </c>
      <c r="H264" s="9" t="str">
        <f t="shared" si="3"/>
        <v/>
      </c>
      <c r="I264" s="9" t="str">
        <f t="shared" si="4"/>
        <v/>
      </c>
      <c r="J264" s="9" t="str">
        <f t="shared" si="5"/>
        <v/>
      </c>
      <c r="K264" s="11" t="str">
        <f t="shared" si="6"/>
        <v/>
      </c>
      <c r="L264" t="str">
        <f t="shared" si="7"/>
        <v/>
      </c>
      <c r="X264" s="11" t="str">
        <f t="shared" si="8"/>
        <v/>
      </c>
      <c r="Y264" t="str">
        <f t="shared" si="9"/>
        <v/>
      </c>
      <c r="Z264" s="11" t="str">
        <f t="shared" si="10"/>
        <v/>
      </c>
    </row>
    <row r="265">
      <c r="F265" s="9" t="str">
        <f t="shared" si="1"/>
        <v/>
      </c>
      <c r="G265" s="9" t="str">
        <f t="shared" si="2"/>
        <v/>
      </c>
      <c r="H265" s="9" t="str">
        <f t="shared" si="3"/>
        <v/>
      </c>
      <c r="I265" s="9" t="str">
        <f t="shared" si="4"/>
        <v/>
      </c>
      <c r="J265" s="9" t="str">
        <f t="shared" si="5"/>
        <v/>
      </c>
      <c r="K265" s="11" t="str">
        <f t="shared" si="6"/>
        <v/>
      </c>
      <c r="L265" t="str">
        <f t="shared" si="7"/>
        <v/>
      </c>
      <c r="X265" s="11" t="str">
        <f t="shared" si="8"/>
        <v/>
      </c>
      <c r="Y265" t="str">
        <f t="shared" si="9"/>
        <v/>
      </c>
      <c r="Z265" s="11" t="str">
        <f t="shared" si="10"/>
        <v/>
      </c>
    </row>
    <row r="266">
      <c r="F266" s="9" t="str">
        <f t="shared" si="1"/>
        <v/>
      </c>
      <c r="G266" s="9" t="str">
        <f t="shared" si="2"/>
        <v/>
      </c>
      <c r="H266" s="9" t="str">
        <f t="shared" si="3"/>
        <v/>
      </c>
      <c r="I266" s="9" t="str">
        <f t="shared" si="4"/>
        <v/>
      </c>
      <c r="J266" s="9" t="str">
        <f t="shared" si="5"/>
        <v/>
      </c>
      <c r="K266" s="11" t="str">
        <f t="shared" si="6"/>
        <v/>
      </c>
      <c r="L266" t="str">
        <f t="shared" si="7"/>
        <v/>
      </c>
      <c r="X266" s="11" t="str">
        <f t="shared" si="8"/>
        <v/>
      </c>
      <c r="Y266" t="str">
        <f t="shared" si="9"/>
        <v/>
      </c>
      <c r="Z266" s="11" t="str">
        <f t="shared" si="10"/>
        <v/>
      </c>
    </row>
    <row r="267">
      <c r="F267" s="9" t="str">
        <f t="shared" si="1"/>
        <v/>
      </c>
      <c r="G267" s="9" t="str">
        <f t="shared" si="2"/>
        <v/>
      </c>
      <c r="H267" s="9" t="str">
        <f t="shared" si="3"/>
        <v/>
      </c>
      <c r="I267" s="9" t="str">
        <f t="shared" si="4"/>
        <v/>
      </c>
      <c r="J267" s="9" t="str">
        <f t="shared" si="5"/>
        <v/>
      </c>
      <c r="K267" s="11" t="str">
        <f t="shared" si="6"/>
        <v/>
      </c>
      <c r="L267" t="str">
        <f t="shared" si="7"/>
        <v/>
      </c>
      <c r="X267" s="11" t="str">
        <f t="shared" si="8"/>
        <v/>
      </c>
      <c r="Y267" t="str">
        <f t="shared" si="9"/>
        <v/>
      </c>
      <c r="Z267" s="11" t="str">
        <f t="shared" si="10"/>
        <v/>
      </c>
    </row>
    <row r="268">
      <c r="F268" s="9" t="str">
        <f t="shared" si="1"/>
        <v/>
      </c>
      <c r="G268" s="9" t="str">
        <f t="shared" si="2"/>
        <v/>
      </c>
      <c r="H268" s="9" t="str">
        <f t="shared" si="3"/>
        <v/>
      </c>
      <c r="I268" s="9" t="str">
        <f t="shared" si="4"/>
        <v/>
      </c>
      <c r="J268" s="9" t="str">
        <f t="shared" si="5"/>
        <v/>
      </c>
      <c r="K268" s="11" t="str">
        <f t="shared" si="6"/>
        <v/>
      </c>
      <c r="L268" t="str">
        <f t="shared" si="7"/>
        <v/>
      </c>
      <c r="X268" s="11" t="str">
        <f t="shared" si="8"/>
        <v/>
      </c>
      <c r="Y268" t="str">
        <f t="shared" si="9"/>
        <v/>
      </c>
      <c r="Z268" s="11" t="str">
        <f t="shared" si="10"/>
        <v/>
      </c>
    </row>
    <row r="269">
      <c r="F269" s="9" t="str">
        <f t="shared" si="1"/>
        <v/>
      </c>
      <c r="G269" s="9" t="str">
        <f t="shared" si="2"/>
        <v/>
      </c>
      <c r="H269" s="9" t="str">
        <f t="shared" si="3"/>
        <v/>
      </c>
      <c r="I269" s="9" t="str">
        <f t="shared" si="4"/>
        <v/>
      </c>
      <c r="J269" s="9" t="str">
        <f t="shared" si="5"/>
        <v/>
      </c>
      <c r="K269" s="11" t="str">
        <f t="shared" si="6"/>
        <v/>
      </c>
      <c r="L269" t="str">
        <f t="shared" si="7"/>
        <v/>
      </c>
      <c r="X269" s="11" t="str">
        <f t="shared" si="8"/>
        <v/>
      </c>
      <c r="Y269" t="str">
        <f t="shared" si="9"/>
        <v/>
      </c>
      <c r="Z269" s="11" t="str">
        <f t="shared" si="10"/>
        <v/>
      </c>
    </row>
    <row r="270">
      <c r="F270" s="9" t="str">
        <f t="shared" si="1"/>
        <v/>
      </c>
      <c r="G270" s="9" t="str">
        <f t="shared" si="2"/>
        <v/>
      </c>
      <c r="H270" s="9" t="str">
        <f t="shared" si="3"/>
        <v/>
      </c>
      <c r="I270" s="9" t="str">
        <f t="shared" si="4"/>
        <v/>
      </c>
      <c r="J270" s="9" t="str">
        <f t="shared" si="5"/>
        <v/>
      </c>
      <c r="K270" s="11" t="str">
        <f t="shared" si="6"/>
        <v/>
      </c>
      <c r="L270" t="str">
        <f t="shared" si="7"/>
        <v/>
      </c>
      <c r="X270" s="11" t="str">
        <f t="shared" si="8"/>
        <v/>
      </c>
      <c r="Y270" t="str">
        <f t="shared" si="9"/>
        <v/>
      </c>
      <c r="Z270" s="11" t="str">
        <f t="shared" si="10"/>
        <v/>
      </c>
    </row>
    <row r="271">
      <c r="F271" s="9" t="str">
        <f t="shared" si="1"/>
        <v/>
      </c>
      <c r="G271" s="9" t="str">
        <f t="shared" si="2"/>
        <v/>
      </c>
      <c r="H271" s="9" t="str">
        <f t="shared" si="3"/>
        <v/>
      </c>
      <c r="I271" s="9" t="str">
        <f t="shared" si="4"/>
        <v/>
      </c>
      <c r="J271" s="9" t="str">
        <f t="shared" si="5"/>
        <v/>
      </c>
      <c r="K271" s="11" t="str">
        <f t="shared" si="6"/>
        <v/>
      </c>
      <c r="L271" t="str">
        <f t="shared" si="7"/>
        <v/>
      </c>
      <c r="X271" s="11" t="str">
        <f t="shared" si="8"/>
        <v/>
      </c>
      <c r="Y271" t="str">
        <f t="shared" si="9"/>
        <v/>
      </c>
      <c r="Z271" s="11" t="str">
        <f t="shared" si="10"/>
        <v/>
      </c>
    </row>
    <row r="272">
      <c r="F272" s="9" t="str">
        <f t="shared" si="1"/>
        <v/>
      </c>
      <c r="G272" s="9" t="str">
        <f t="shared" si="2"/>
        <v/>
      </c>
      <c r="H272" s="9" t="str">
        <f t="shared" si="3"/>
        <v/>
      </c>
      <c r="I272" s="9" t="str">
        <f t="shared" si="4"/>
        <v/>
      </c>
      <c r="J272" s="9" t="str">
        <f t="shared" si="5"/>
        <v/>
      </c>
      <c r="K272" s="11" t="str">
        <f t="shared" si="6"/>
        <v/>
      </c>
      <c r="L272" t="str">
        <f t="shared" si="7"/>
        <v/>
      </c>
      <c r="X272" s="11" t="str">
        <f t="shared" si="8"/>
        <v/>
      </c>
      <c r="Y272" t="str">
        <f t="shared" si="9"/>
        <v/>
      </c>
      <c r="Z272" s="11" t="str">
        <f t="shared" si="10"/>
        <v/>
      </c>
    </row>
    <row r="273">
      <c r="F273" s="9" t="str">
        <f t="shared" si="1"/>
        <v/>
      </c>
      <c r="G273" s="9" t="str">
        <f t="shared" si="2"/>
        <v/>
      </c>
      <c r="H273" s="9" t="str">
        <f t="shared" si="3"/>
        <v/>
      </c>
      <c r="I273" s="9" t="str">
        <f t="shared" si="4"/>
        <v/>
      </c>
      <c r="J273" s="9" t="str">
        <f t="shared" si="5"/>
        <v/>
      </c>
      <c r="K273" s="11" t="str">
        <f t="shared" si="6"/>
        <v/>
      </c>
      <c r="L273" t="str">
        <f t="shared" si="7"/>
        <v/>
      </c>
      <c r="X273" s="11" t="str">
        <f t="shared" si="8"/>
        <v/>
      </c>
      <c r="Y273" t="str">
        <f t="shared" si="9"/>
        <v/>
      </c>
      <c r="Z273" s="11" t="str">
        <f t="shared" si="10"/>
        <v/>
      </c>
    </row>
    <row r="274">
      <c r="F274" s="9" t="str">
        <f t="shared" si="1"/>
        <v/>
      </c>
      <c r="G274" s="9" t="str">
        <f t="shared" si="2"/>
        <v/>
      </c>
      <c r="H274" s="9" t="str">
        <f t="shared" si="3"/>
        <v/>
      </c>
      <c r="I274" s="9" t="str">
        <f t="shared" si="4"/>
        <v/>
      </c>
      <c r="J274" s="9" t="str">
        <f t="shared" si="5"/>
        <v/>
      </c>
      <c r="K274" s="11" t="str">
        <f t="shared" si="6"/>
        <v/>
      </c>
      <c r="L274" t="str">
        <f t="shared" si="7"/>
        <v/>
      </c>
      <c r="X274" s="11" t="str">
        <f t="shared" si="8"/>
        <v/>
      </c>
      <c r="Y274" t="str">
        <f t="shared" si="9"/>
        <v/>
      </c>
      <c r="Z274" s="11" t="str">
        <f t="shared" si="10"/>
        <v/>
      </c>
    </row>
    <row r="275">
      <c r="F275" s="9" t="str">
        <f t="shared" si="1"/>
        <v/>
      </c>
      <c r="G275" s="9" t="str">
        <f t="shared" si="2"/>
        <v/>
      </c>
      <c r="H275" s="9" t="str">
        <f t="shared" si="3"/>
        <v/>
      </c>
      <c r="I275" s="9" t="str">
        <f t="shared" si="4"/>
        <v/>
      </c>
      <c r="J275" s="9" t="str">
        <f t="shared" si="5"/>
        <v/>
      </c>
      <c r="K275" s="11" t="str">
        <f t="shared" si="6"/>
        <v/>
      </c>
      <c r="L275" t="str">
        <f t="shared" si="7"/>
        <v/>
      </c>
      <c r="X275" s="11" t="str">
        <f t="shared" si="8"/>
        <v/>
      </c>
      <c r="Y275" t="str">
        <f t="shared" si="9"/>
        <v/>
      </c>
      <c r="Z275" s="11" t="str">
        <f t="shared" si="10"/>
        <v/>
      </c>
    </row>
    <row r="276">
      <c r="F276" s="9" t="str">
        <f t="shared" si="1"/>
        <v/>
      </c>
      <c r="G276" s="9" t="str">
        <f t="shared" si="2"/>
        <v/>
      </c>
      <c r="H276" s="9" t="str">
        <f t="shared" si="3"/>
        <v/>
      </c>
      <c r="I276" s="9" t="str">
        <f t="shared" si="4"/>
        <v/>
      </c>
      <c r="J276" s="9" t="str">
        <f t="shared" si="5"/>
        <v/>
      </c>
      <c r="K276" s="11" t="str">
        <f t="shared" si="6"/>
        <v/>
      </c>
      <c r="L276" t="str">
        <f t="shared" si="7"/>
        <v/>
      </c>
      <c r="X276" s="11" t="str">
        <f t="shared" si="8"/>
        <v/>
      </c>
      <c r="Y276" t="str">
        <f t="shared" si="9"/>
        <v/>
      </c>
      <c r="Z276" s="11" t="str">
        <f t="shared" si="10"/>
        <v/>
      </c>
    </row>
    <row r="277">
      <c r="F277" s="9" t="str">
        <f t="shared" si="1"/>
        <v/>
      </c>
      <c r="G277" s="9" t="str">
        <f t="shared" si="2"/>
        <v/>
      </c>
      <c r="H277" s="9" t="str">
        <f t="shared" si="3"/>
        <v/>
      </c>
      <c r="I277" s="9" t="str">
        <f t="shared" si="4"/>
        <v/>
      </c>
      <c r="J277" s="9" t="str">
        <f t="shared" si="5"/>
        <v/>
      </c>
      <c r="K277" s="11" t="str">
        <f t="shared" si="6"/>
        <v/>
      </c>
      <c r="L277" t="str">
        <f t="shared" si="7"/>
        <v/>
      </c>
      <c r="X277" s="11" t="str">
        <f t="shared" si="8"/>
        <v/>
      </c>
      <c r="Y277" t="str">
        <f t="shared" si="9"/>
        <v/>
      </c>
      <c r="Z277" s="11" t="str">
        <f t="shared" si="10"/>
        <v/>
      </c>
    </row>
    <row r="278">
      <c r="F278" s="9" t="str">
        <f t="shared" si="1"/>
        <v/>
      </c>
      <c r="G278" s="9" t="str">
        <f t="shared" si="2"/>
        <v/>
      </c>
      <c r="H278" s="9" t="str">
        <f t="shared" si="3"/>
        <v/>
      </c>
      <c r="I278" s="9" t="str">
        <f t="shared" si="4"/>
        <v/>
      </c>
      <c r="J278" s="9" t="str">
        <f t="shared" si="5"/>
        <v/>
      </c>
      <c r="K278" s="11" t="str">
        <f t="shared" si="6"/>
        <v/>
      </c>
      <c r="L278" t="str">
        <f t="shared" si="7"/>
        <v/>
      </c>
      <c r="X278" s="11" t="str">
        <f t="shared" si="8"/>
        <v/>
      </c>
      <c r="Y278" t="str">
        <f t="shared" si="9"/>
        <v/>
      </c>
      <c r="Z278" s="11" t="str">
        <f t="shared" si="10"/>
        <v/>
      </c>
    </row>
    <row r="279">
      <c r="F279" s="9" t="str">
        <f t="shared" si="1"/>
        <v/>
      </c>
      <c r="G279" s="9" t="str">
        <f t="shared" si="2"/>
        <v/>
      </c>
      <c r="H279" s="9" t="str">
        <f t="shared" si="3"/>
        <v/>
      </c>
      <c r="I279" s="9" t="str">
        <f t="shared" si="4"/>
        <v/>
      </c>
      <c r="J279" s="9" t="str">
        <f t="shared" si="5"/>
        <v/>
      </c>
      <c r="K279" s="11" t="str">
        <f t="shared" si="6"/>
        <v/>
      </c>
      <c r="L279" t="str">
        <f t="shared" si="7"/>
        <v/>
      </c>
      <c r="X279" s="11" t="str">
        <f t="shared" si="8"/>
        <v/>
      </c>
      <c r="Y279" t="str">
        <f t="shared" si="9"/>
        <v/>
      </c>
      <c r="Z279" s="11" t="str">
        <f t="shared" si="10"/>
        <v/>
      </c>
    </row>
    <row r="280">
      <c r="F280" s="9" t="str">
        <f t="shared" si="1"/>
        <v/>
      </c>
      <c r="G280" s="9" t="str">
        <f t="shared" si="2"/>
        <v/>
      </c>
      <c r="H280" s="9" t="str">
        <f t="shared" si="3"/>
        <v/>
      </c>
      <c r="I280" s="9" t="str">
        <f t="shared" si="4"/>
        <v/>
      </c>
      <c r="J280" s="9" t="str">
        <f t="shared" si="5"/>
        <v/>
      </c>
      <c r="K280" s="11" t="str">
        <f t="shared" si="6"/>
        <v/>
      </c>
      <c r="L280" t="str">
        <f t="shared" si="7"/>
        <v/>
      </c>
      <c r="X280" s="11" t="str">
        <f t="shared" si="8"/>
        <v/>
      </c>
      <c r="Y280" t="str">
        <f t="shared" si="9"/>
        <v/>
      </c>
      <c r="Z280" s="11" t="str">
        <f t="shared" si="10"/>
        <v/>
      </c>
    </row>
    <row r="281">
      <c r="F281" s="9" t="str">
        <f t="shared" si="1"/>
        <v/>
      </c>
      <c r="G281" s="9" t="str">
        <f t="shared" si="2"/>
        <v/>
      </c>
      <c r="H281" s="9" t="str">
        <f t="shared" si="3"/>
        <v/>
      </c>
      <c r="I281" s="9" t="str">
        <f t="shared" si="4"/>
        <v/>
      </c>
      <c r="J281" s="9" t="str">
        <f t="shared" si="5"/>
        <v/>
      </c>
      <c r="K281" s="11" t="str">
        <f t="shared" si="6"/>
        <v/>
      </c>
      <c r="L281" t="str">
        <f t="shared" si="7"/>
        <v/>
      </c>
      <c r="X281" s="11" t="str">
        <f t="shared" si="8"/>
        <v/>
      </c>
      <c r="Y281" t="str">
        <f t="shared" si="9"/>
        <v/>
      </c>
      <c r="Z281" s="11" t="str">
        <f t="shared" si="10"/>
        <v/>
      </c>
    </row>
    <row r="282">
      <c r="F282" s="9" t="str">
        <f t="shared" si="1"/>
        <v/>
      </c>
      <c r="G282" s="9" t="str">
        <f t="shared" si="2"/>
        <v/>
      </c>
      <c r="H282" s="9" t="str">
        <f t="shared" si="3"/>
        <v/>
      </c>
      <c r="I282" s="9" t="str">
        <f t="shared" si="4"/>
        <v/>
      </c>
      <c r="J282" s="9" t="str">
        <f t="shared" si="5"/>
        <v/>
      </c>
      <c r="K282" s="11" t="str">
        <f t="shared" si="6"/>
        <v/>
      </c>
      <c r="L282" t="str">
        <f t="shared" si="7"/>
        <v/>
      </c>
      <c r="X282" s="11" t="str">
        <f t="shared" si="8"/>
        <v/>
      </c>
      <c r="Y282" t="str">
        <f t="shared" si="9"/>
        <v/>
      </c>
      <c r="Z282" s="11" t="str">
        <f t="shared" si="10"/>
        <v/>
      </c>
    </row>
    <row r="283">
      <c r="F283" s="9" t="str">
        <f t="shared" si="1"/>
        <v/>
      </c>
      <c r="G283" s="9" t="str">
        <f t="shared" si="2"/>
        <v/>
      </c>
      <c r="H283" s="9" t="str">
        <f t="shared" si="3"/>
        <v/>
      </c>
      <c r="I283" s="9" t="str">
        <f t="shared" si="4"/>
        <v/>
      </c>
      <c r="J283" s="9" t="str">
        <f t="shared" si="5"/>
        <v/>
      </c>
      <c r="K283" s="11" t="str">
        <f t="shared" si="6"/>
        <v/>
      </c>
      <c r="L283" t="str">
        <f t="shared" si="7"/>
        <v/>
      </c>
      <c r="X283" s="11" t="str">
        <f t="shared" si="8"/>
        <v/>
      </c>
      <c r="Y283" t="str">
        <f t="shared" si="9"/>
        <v/>
      </c>
      <c r="Z283" s="11" t="str">
        <f t="shared" si="10"/>
        <v/>
      </c>
    </row>
    <row r="284">
      <c r="F284" s="9" t="str">
        <f t="shared" si="1"/>
        <v/>
      </c>
      <c r="G284" s="9" t="str">
        <f t="shared" si="2"/>
        <v/>
      </c>
      <c r="H284" s="9" t="str">
        <f t="shared" si="3"/>
        <v/>
      </c>
      <c r="I284" s="9" t="str">
        <f t="shared" si="4"/>
        <v/>
      </c>
      <c r="J284" s="9" t="str">
        <f t="shared" si="5"/>
        <v/>
      </c>
      <c r="K284" s="11" t="str">
        <f t="shared" si="6"/>
        <v/>
      </c>
      <c r="L284" t="str">
        <f t="shared" si="7"/>
        <v/>
      </c>
      <c r="X284" s="11" t="str">
        <f t="shared" si="8"/>
        <v/>
      </c>
      <c r="Y284" t="str">
        <f t="shared" si="9"/>
        <v/>
      </c>
      <c r="Z284" s="11" t="str">
        <f t="shared" si="10"/>
        <v/>
      </c>
    </row>
    <row r="285">
      <c r="F285" s="9" t="str">
        <f t="shared" si="1"/>
        <v/>
      </c>
      <c r="G285" s="9" t="str">
        <f t="shared" si="2"/>
        <v/>
      </c>
      <c r="H285" s="9" t="str">
        <f t="shared" si="3"/>
        <v/>
      </c>
      <c r="I285" s="9" t="str">
        <f t="shared" si="4"/>
        <v/>
      </c>
      <c r="J285" s="9" t="str">
        <f t="shared" si="5"/>
        <v/>
      </c>
      <c r="K285" s="11" t="str">
        <f t="shared" si="6"/>
        <v/>
      </c>
      <c r="L285" t="str">
        <f t="shared" si="7"/>
        <v/>
      </c>
      <c r="X285" s="11" t="str">
        <f t="shared" si="8"/>
        <v/>
      </c>
      <c r="Y285" t="str">
        <f t="shared" si="9"/>
        <v/>
      </c>
      <c r="Z285" s="11" t="str">
        <f t="shared" si="10"/>
        <v/>
      </c>
    </row>
    <row r="286">
      <c r="F286" s="9" t="str">
        <f t="shared" si="1"/>
        <v/>
      </c>
      <c r="G286" s="9" t="str">
        <f t="shared" si="2"/>
        <v/>
      </c>
      <c r="H286" s="9" t="str">
        <f t="shared" si="3"/>
        <v/>
      </c>
      <c r="I286" s="9" t="str">
        <f t="shared" si="4"/>
        <v/>
      </c>
      <c r="J286" s="9" t="str">
        <f t="shared" si="5"/>
        <v/>
      </c>
      <c r="K286" s="11" t="str">
        <f t="shared" si="6"/>
        <v/>
      </c>
      <c r="L286" t="str">
        <f t="shared" si="7"/>
        <v/>
      </c>
      <c r="X286" s="11" t="str">
        <f t="shared" si="8"/>
        <v/>
      </c>
      <c r="Y286" t="str">
        <f t="shared" si="9"/>
        <v/>
      </c>
      <c r="Z286" s="11" t="str">
        <f t="shared" si="10"/>
        <v/>
      </c>
    </row>
    <row r="287">
      <c r="F287" s="9" t="str">
        <f t="shared" si="1"/>
        <v/>
      </c>
      <c r="G287" s="9" t="str">
        <f t="shared" si="2"/>
        <v/>
      </c>
      <c r="H287" s="9" t="str">
        <f t="shared" si="3"/>
        <v/>
      </c>
      <c r="I287" s="9" t="str">
        <f t="shared" si="4"/>
        <v/>
      </c>
      <c r="J287" s="9" t="str">
        <f t="shared" si="5"/>
        <v/>
      </c>
      <c r="K287" s="11" t="str">
        <f t="shared" si="6"/>
        <v/>
      </c>
      <c r="L287" t="str">
        <f t="shared" si="7"/>
        <v/>
      </c>
      <c r="X287" s="11" t="str">
        <f t="shared" si="8"/>
        <v/>
      </c>
      <c r="Y287" t="str">
        <f t="shared" si="9"/>
        <v/>
      </c>
      <c r="Z287" s="11" t="str">
        <f t="shared" si="10"/>
        <v/>
      </c>
    </row>
    <row r="288">
      <c r="F288" s="9" t="str">
        <f t="shared" si="1"/>
        <v/>
      </c>
      <c r="G288" s="9" t="str">
        <f t="shared" si="2"/>
        <v/>
      </c>
      <c r="H288" s="9" t="str">
        <f t="shared" si="3"/>
        <v/>
      </c>
      <c r="I288" s="9" t="str">
        <f t="shared" si="4"/>
        <v/>
      </c>
      <c r="J288" s="9" t="str">
        <f t="shared" si="5"/>
        <v/>
      </c>
      <c r="K288" s="11" t="str">
        <f t="shared" si="6"/>
        <v/>
      </c>
      <c r="L288" t="str">
        <f t="shared" si="7"/>
        <v/>
      </c>
      <c r="X288" s="11" t="str">
        <f t="shared" si="8"/>
        <v/>
      </c>
      <c r="Y288" t="str">
        <f t="shared" si="9"/>
        <v/>
      </c>
      <c r="Z288" s="11" t="str">
        <f t="shared" si="10"/>
        <v/>
      </c>
    </row>
    <row r="289">
      <c r="F289" s="9" t="str">
        <f t="shared" si="1"/>
        <v/>
      </c>
      <c r="G289" s="9" t="str">
        <f t="shared" si="2"/>
        <v/>
      </c>
      <c r="H289" s="9" t="str">
        <f t="shared" si="3"/>
        <v/>
      </c>
      <c r="I289" s="9" t="str">
        <f t="shared" si="4"/>
        <v/>
      </c>
      <c r="J289" s="9" t="str">
        <f t="shared" si="5"/>
        <v/>
      </c>
      <c r="K289" s="11" t="str">
        <f t="shared" si="6"/>
        <v/>
      </c>
      <c r="L289" t="str">
        <f t="shared" si="7"/>
        <v/>
      </c>
      <c r="X289" s="11" t="str">
        <f t="shared" si="8"/>
        <v/>
      </c>
      <c r="Y289" t="str">
        <f t="shared" si="9"/>
        <v/>
      </c>
      <c r="Z289" s="11" t="str">
        <f t="shared" si="10"/>
        <v/>
      </c>
    </row>
    <row r="290">
      <c r="F290" s="9" t="str">
        <f t="shared" si="1"/>
        <v/>
      </c>
      <c r="G290" s="9" t="str">
        <f t="shared" si="2"/>
        <v/>
      </c>
      <c r="H290" s="9" t="str">
        <f t="shared" si="3"/>
        <v/>
      </c>
      <c r="I290" s="9" t="str">
        <f t="shared" si="4"/>
        <v/>
      </c>
      <c r="J290" s="9" t="str">
        <f t="shared" si="5"/>
        <v/>
      </c>
      <c r="K290" s="11" t="str">
        <f t="shared" si="6"/>
        <v/>
      </c>
      <c r="L290" t="str">
        <f t="shared" si="7"/>
        <v/>
      </c>
      <c r="X290" s="11" t="str">
        <f t="shared" si="8"/>
        <v/>
      </c>
      <c r="Y290" t="str">
        <f t="shared" si="9"/>
        <v/>
      </c>
      <c r="Z290" s="11" t="str">
        <f t="shared" si="10"/>
        <v/>
      </c>
    </row>
    <row r="291">
      <c r="F291" s="9" t="str">
        <f t="shared" si="1"/>
        <v/>
      </c>
      <c r="G291" s="9" t="str">
        <f t="shared" si="2"/>
        <v/>
      </c>
      <c r="H291" s="9" t="str">
        <f t="shared" si="3"/>
        <v/>
      </c>
      <c r="I291" s="9" t="str">
        <f t="shared" si="4"/>
        <v/>
      </c>
      <c r="J291" s="9" t="str">
        <f t="shared" si="5"/>
        <v/>
      </c>
      <c r="K291" s="11" t="str">
        <f t="shared" si="6"/>
        <v/>
      </c>
      <c r="L291" t="str">
        <f t="shared" si="7"/>
        <v/>
      </c>
      <c r="X291" s="11" t="str">
        <f t="shared" si="8"/>
        <v/>
      </c>
      <c r="Y291" t="str">
        <f t="shared" si="9"/>
        <v/>
      </c>
      <c r="Z291" s="11" t="str">
        <f t="shared" si="10"/>
        <v/>
      </c>
    </row>
    <row r="292">
      <c r="F292" s="9" t="str">
        <f t="shared" si="1"/>
        <v/>
      </c>
      <c r="G292" s="9" t="str">
        <f t="shared" si="2"/>
        <v/>
      </c>
      <c r="H292" s="9" t="str">
        <f t="shared" si="3"/>
        <v/>
      </c>
      <c r="I292" s="9" t="str">
        <f t="shared" si="4"/>
        <v/>
      </c>
      <c r="J292" s="9" t="str">
        <f t="shared" si="5"/>
        <v/>
      </c>
      <c r="K292" s="11" t="str">
        <f t="shared" si="6"/>
        <v/>
      </c>
      <c r="L292" t="str">
        <f t="shared" si="7"/>
        <v/>
      </c>
      <c r="X292" s="11" t="str">
        <f t="shared" si="8"/>
        <v/>
      </c>
      <c r="Y292" t="str">
        <f t="shared" si="9"/>
        <v/>
      </c>
      <c r="Z292" s="11" t="str">
        <f t="shared" si="10"/>
        <v/>
      </c>
    </row>
    <row r="293">
      <c r="F293" s="9" t="str">
        <f t="shared" si="1"/>
        <v/>
      </c>
      <c r="G293" s="9" t="str">
        <f t="shared" si="2"/>
        <v/>
      </c>
      <c r="H293" s="9" t="str">
        <f t="shared" si="3"/>
        <v/>
      </c>
      <c r="I293" s="9" t="str">
        <f t="shared" si="4"/>
        <v/>
      </c>
      <c r="J293" s="9" t="str">
        <f t="shared" si="5"/>
        <v/>
      </c>
      <c r="K293" s="11" t="str">
        <f t="shared" si="6"/>
        <v/>
      </c>
      <c r="L293" t="str">
        <f t="shared" si="7"/>
        <v/>
      </c>
      <c r="X293" s="11" t="str">
        <f t="shared" si="8"/>
        <v/>
      </c>
      <c r="Y293" t="str">
        <f t="shared" si="9"/>
        <v/>
      </c>
      <c r="Z293" s="11" t="str">
        <f t="shared" si="10"/>
        <v/>
      </c>
    </row>
    <row r="294">
      <c r="F294" s="9" t="str">
        <f t="shared" si="1"/>
        <v/>
      </c>
      <c r="G294" s="9" t="str">
        <f t="shared" si="2"/>
        <v/>
      </c>
      <c r="H294" s="9" t="str">
        <f t="shared" si="3"/>
        <v/>
      </c>
      <c r="I294" s="9" t="str">
        <f t="shared" si="4"/>
        <v/>
      </c>
      <c r="J294" s="9" t="str">
        <f t="shared" si="5"/>
        <v/>
      </c>
      <c r="K294" s="11" t="str">
        <f t="shared" si="6"/>
        <v/>
      </c>
      <c r="L294" t="str">
        <f t="shared" si="7"/>
        <v/>
      </c>
      <c r="X294" s="11" t="str">
        <f t="shared" si="8"/>
        <v/>
      </c>
      <c r="Y294" t="str">
        <f t="shared" si="9"/>
        <v/>
      </c>
      <c r="Z294" s="11" t="str">
        <f t="shared" si="10"/>
        <v/>
      </c>
    </row>
    <row r="295">
      <c r="F295" s="9" t="str">
        <f t="shared" si="1"/>
        <v/>
      </c>
      <c r="G295" s="9" t="str">
        <f t="shared" si="2"/>
        <v/>
      </c>
      <c r="H295" s="9" t="str">
        <f t="shared" si="3"/>
        <v/>
      </c>
      <c r="I295" s="9" t="str">
        <f t="shared" si="4"/>
        <v/>
      </c>
      <c r="J295" s="9" t="str">
        <f t="shared" si="5"/>
        <v/>
      </c>
      <c r="K295" s="11" t="str">
        <f t="shared" si="6"/>
        <v/>
      </c>
      <c r="L295" t="str">
        <f t="shared" si="7"/>
        <v/>
      </c>
      <c r="X295" s="11" t="str">
        <f t="shared" si="8"/>
        <v/>
      </c>
      <c r="Y295" t="str">
        <f t="shared" si="9"/>
        <v/>
      </c>
      <c r="Z295" s="11" t="str">
        <f t="shared" si="10"/>
        <v/>
      </c>
    </row>
    <row r="296">
      <c r="F296" s="9" t="str">
        <f t="shared" si="1"/>
        <v/>
      </c>
      <c r="G296" s="9" t="str">
        <f t="shared" si="2"/>
        <v/>
      </c>
      <c r="H296" s="9" t="str">
        <f t="shared" si="3"/>
        <v/>
      </c>
      <c r="I296" s="9" t="str">
        <f t="shared" si="4"/>
        <v/>
      </c>
      <c r="J296" s="9" t="str">
        <f t="shared" si="5"/>
        <v/>
      </c>
      <c r="K296" s="11" t="str">
        <f t="shared" si="6"/>
        <v/>
      </c>
      <c r="L296" t="str">
        <f t="shared" si="7"/>
        <v/>
      </c>
      <c r="X296" s="11" t="str">
        <f t="shared" si="8"/>
        <v/>
      </c>
      <c r="Y296" t="str">
        <f t="shared" si="9"/>
        <v/>
      </c>
      <c r="Z296" s="11" t="str">
        <f t="shared" si="10"/>
        <v/>
      </c>
    </row>
    <row r="297">
      <c r="F297" s="9" t="str">
        <f t="shared" si="1"/>
        <v/>
      </c>
      <c r="G297" s="9" t="str">
        <f t="shared" si="2"/>
        <v/>
      </c>
      <c r="H297" s="9" t="str">
        <f t="shared" si="3"/>
        <v/>
      </c>
      <c r="I297" s="9" t="str">
        <f t="shared" si="4"/>
        <v/>
      </c>
      <c r="J297" s="9" t="str">
        <f t="shared" si="5"/>
        <v/>
      </c>
      <c r="K297" s="11" t="str">
        <f t="shared" si="6"/>
        <v/>
      </c>
      <c r="L297" t="str">
        <f t="shared" si="7"/>
        <v/>
      </c>
      <c r="X297" s="11" t="str">
        <f t="shared" si="8"/>
        <v/>
      </c>
      <c r="Y297" t="str">
        <f t="shared" si="9"/>
        <v/>
      </c>
      <c r="Z297" s="11" t="str">
        <f t="shared" si="10"/>
        <v/>
      </c>
    </row>
    <row r="298">
      <c r="F298" s="9" t="str">
        <f t="shared" si="1"/>
        <v/>
      </c>
      <c r="G298" s="9" t="str">
        <f t="shared" si="2"/>
        <v/>
      </c>
      <c r="H298" s="9" t="str">
        <f t="shared" si="3"/>
        <v/>
      </c>
      <c r="I298" s="9" t="str">
        <f t="shared" si="4"/>
        <v/>
      </c>
      <c r="J298" s="9" t="str">
        <f t="shared" si="5"/>
        <v/>
      </c>
      <c r="K298" s="11" t="str">
        <f t="shared" si="6"/>
        <v/>
      </c>
      <c r="L298" t="str">
        <f t="shared" si="7"/>
        <v/>
      </c>
      <c r="X298" s="11" t="str">
        <f t="shared" si="8"/>
        <v/>
      </c>
      <c r="Y298" t="str">
        <f t="shared" si="9"/>
        <v/>
      </c>
      <c r="Z298" s="11" t="str">
        <f t="shared" si="10"/>
        <v/>
      </c>
    </row>
    <row r="299">
      <c r="F299" s="9" t="str">
        <f t="shared" si="1"/>
        <v/>
      </c>
      <c r="G299" s="9" t="str">
        <f t="shared" si="2"/>
        <v/>
      </c>
      <c r="H299" s="9" t="str">
        <f t="shared" si="3"/>
        <v/>
      </c>
      <c r="I299" s="9" t="str">
        <f t="shared" si="4"/>
        <v/>
      </c>
      <c r="J299" s="9" t="str">
        <f t="shared" si="5"/>
        <v/>
      </c>
      <c r="K299" s="11" t="str">
        <f t="shared" si="6"/>
        <v/>
      </c>
      <c r="L299" t="str">
        <f t="shared" si="7"/>
        <v/>
      </c>
      <c r="X299" s="11" t="str">
        <f t="shared" si="8"/>
        <v/>
      </c>
      <c r="Y299" t="str">
        <f t="shared" si="9"/>
        <v/>
      </c>
      <c r="Z299" s="11" t="str">
        <f t="shared" si="10"/>
        <v/>
      </c>
    </row>
    <row r="300">
      <c r="F300" s="9" t="str">
        <f t="shared" si="1"/>
        <v/>
      </c>
      <c r="G300" s="9" t="str">
        <f t="shared" si="2"/>
        <v/>
      </c>
      <c r="H300" s="9" t="str">
        <f t="shared" si="3"/>
        <v/>
      </c>
      <c r="I300" s="9" t="str">
        <f t="shared" si="4"/>
        <v/>
      </c>
      <c r="J300" s="9" t="str">
        <f t="shared" si="5"/>
        <v/>
      </c>
      <c r="K300" s="11" t="str">
        <f t="shared" si="6"/>
        <v/>
      </c>
      <c r="L300" t="str">
        <f t="shared" si="7"/>
        <v/>
      </c>
      <c r="X300" s="11" t="str">
        <f t="shared" si="8"/>
        <v/>
      </c>
      <c r="Y300" t="str">
        <f t="shared" si="9"/>
        <v/>
      </c>
      <c r="Z300" s="11" t="str">
        <f t="shared" si="10"/>
        <v/>
      </c>
    </row>
    <row r="301">
      <c r="F301" s="9" t="str">
        <f t="shared" si="1"/>
        <v/>
      </c>
      <c r="G301" s="9" t="str">
        <f t="shared" si="2"/>
        <v/>
      </c>
      <c r="H301" s="9" t="str">
        <f t="shared" si="3"/>
        <v/>
      </c>
      <c r="I301" s="9" t="str">
        <f t="shared" si="4"/>
        <v/>
      </c>
      <c r="J301" s="9" t="str">
        <f t="shared" si="5"/>
        <v/>
      </c>
      <c r="K301" s="11" t="str">
        <f t="shared" si="6"/>
        <v/>
      </c>
      <c r="L301" t="str">
        <f t="shared" si="7"/>
        <v/>
      </c>
      <c r="X301" s="11" t="str">
        <f t="shared" si="8"/>
        <v/>
      </c>
      <c r="Y301" t="str">
        <f t="shared" si="9"/>
        <v/>
      </c>
      <c r="Z301" s="11" t="str">
        <f t="shared" si="10"/>
        <v/>
      </c>
    </row>
    <row r="302">
      <c r="F302" s="9" t="str">
        <f t="shared" si="1"/>
        <v/>
      </c>
      <c r="G302" s="9" t="str">
        <f t="shared" si="2"/>
        <v/>
      </c>
      <c r="H302" s="9" t="str">
        <f t="shared" si="3"/>
        <v/>
      </c>
      <c r="I302" s="9" t="str">
        <f t="shared" si="4"/>
        <v/>
      </c>
      <c r="J302" s="9" t="str">
        <f t="shared" si="5"/>
        <v/>
      </c>
      <c r="K302" s="11" t="str">
        <f t="shared" si="6"/>
        <v/>
      </c>
      <c r="L302" t="str">
        <f t="shared" si="7"/>
        <v/>
      </c>
      <c r="X302" s="11" t="str">
        <f t="shared" si="8"/>
        <v/>
      </c>
      <c r="Y302" t="str">
        <f t="shared" si="9"/>
        <v/>
      </c>
      <c r="Z302" s="11" t="str">
        <f t="shared" si="10"/>
        <v/>
      </c>
    </row>
    <row r="303">
      <c r="F303" s="9" t="str">
        <f t="shared" si="1"/>
        <v/>
      </c>
      <c r="G303" s="9" t="str">
        <f t="shared" si="2"/>
        <v/>
      </c>
      <c r="H303" s="9" t="str">
        <f t="shared" si="3"/>
        <v/>
      </c>
      <c r="I303" s="9" t="str">
        <f t="shared" si="4"/>
        <v/>
      </c>
      <c r="J303" s="9" t="str">
        <f t="shared" si="5"/>
        <v/>
      </c>
      <c r="K303" s="11" t="str">
        <f t="shared" si="6"/>
        <v/>
      </c>
      <c r="L303" t="str">
        <f t="shared" si="7"/>
        <v/>
      </c>
      <c r="X303" s="11" t="str">
        <f t="shared" si="8"/>
        <v/>
      </c>
      <c r="Y303" t="str">
        <f t="shared" si="9"/>
        <v/>
      </c>
      <c r="Z303" s="11" t="str">
        <f t="shared" si="10"/>
        <v/>
      </c>
    </row>
    <row r="304">
      <c r="F304" s="9" t="str">
        <f t="shared" si="1"/>
        <v/>
      </c>
      <c r="G304" s="9" t="str">
        <f t="shared" si="2"/>
        <v/>
      </c>
      <c r="H304" s="9" t="str">
        <f t="shared" si="3"/>
        <v/>
      </c>
      <c r="I304" s="9" t="str">
        <f t="shared" si="4"/>
        <v/>
      </c>
      <c r="J304" s="9" t="str">
        <f t="shared" si="5"/>
        <v/>
      </c>
      <c r="K304" s="11" t="str">
        <f t="shared" si="6"/>
        <v/>
      </c>
      <c r="L304" t="str">
        <f t="shared" si="7"/>
        <v/>
      </c>
      <c r="X304" s="11" t="str">
        <f t="shared" si="8"/>
        <v/>
      </c>
      <c r="Y304" t="str">
        <f t="shared" si="9"/>
        <v/>
      </c>
      <c r="Z304" s="11" t="str">
        <f t="shared" si="10"/>
        <v/>
      </c>
    </row>
    <row r="305">
      <c r="F305" s="9" t="str">
        <f t="shared" si="1"/>
        <v/>
      </c>
      <c r="G305" s="9" t="str">
        <f t="shared" si="2"/>
        <v/>
      </c>
      <c r="H305" s="9" t="str">
        <f t="shared" si="3"/>
        <v/>
      </c>
      <c r="I305" s="9" t="str">
        <f t="shared" si="4"/>
        <v/>
      </c>
      <c r="J305" s="9" t="str">
        <f t="shared" si="5"/>
        <v/>
      </c>
      <c r="K305" s="11" t="str">
        <f t="shared" si="6"/>
        <v/>
      </c>
      <c r="L305" t="str">
        <f t="shared" si="7"/>
        <v/>
      </c>
      <c r="X305" s="11" t="str">
        <f t="shared" si="8"/>
        <v/>
      </c>
      <c r="Y305" t="str">
        <f t="shared" si="9"/>
        <v/>
      </c>
      <c r="Z305" s="11" t="str">
        <f t="shared" si="10"/>
        <v/>
      </c>
    </row>
    <row r="306">
      <c r="F306" s="9" t="str">
        <f t="shared" si="1"/>
        <v/>
      </c>
      <c r="G306" s="9" t="str">
        <f t="shared" si="2"/>
        <v/>
      </c>
      <c r="H306" s="9" t="str">
        <f t="shared" si="3"/>
        <v/>
      </c>
      <c r="I306" s="9" t="str">
        <f t="shared" si="4"/>
        <v/>
      </c>
      <c r="J306" s="9" t="str">
        <f t="shared" si="5"/>
        <v/>
      </c>
      <c r="K306" s="11" t="str">
        <f t="shared" si="6"/>
        <v/>
      </c>
      <c r="L306" t="str">
        <f t="shared" si="7"/>
        <v/>
      </c>
      <c r="X306" s="11" t="str">
        <f t="shared" si="8"/>
        <v/>
      </c>
      <c r="Y306" t="str">
        <f t="shared" si="9"/>
        <v/>
      </c>
      <c r="Z306" s="11" t="str">
        <f t="shared" si="10"/>
        <v/>
      </c>
    </row>
    <row r="307">
      <c r="F307" s="9" t="str">
        <f t="shared" si="1"/>
        <v/>
      </c>
      <c r="G307" s="9" t="str">
        <f t="shared" si="2"/>
        <v/>
      </c>
      <c r="H307" s="9" t="str">
        <f t="shared" si="3"/>
        <v/>
      </c>
      <c r="I307" s="9" t="str">
        <f t="shared" si="4"/>
        <v/>
      </c>
      <c r="J307" s="9" t="str">
        <f t="shared" si="5"/>
        <v/>
      </c>
      <c r="K307" s="11" t="str">
        <f t="shared" si="6"/>
        <v/>
      </c>
      <c r="L307" t="str">
        <f t="shared" si="7"/>
        <v/>
      </c>
      <c r="X307" s="11" t="str">
        <f t="shared" si="8"/>
        <v/>
      </c>
      <c r="Y307" t="str">
        <f t="shared" si="9"/>
        <v/>
      </c>
      <c r="Z307" s="11" t="str">
        <f t="shared" si="10"/>
        <v/>
      </c>
    </row>
    <row r="308">
      <c r="F308" s="9" t="str">
        <f t="shared" si="1"/>
        <v/>
      </c>
      <c r="G308" s="9" t="str">
        <f t="shared" si="2"/>
        <v/>
      </c>
      <c r="H308" s="9" t="str">
        <f t="shared" si="3"/>
        <v/>
      </c>
      <c r="I308" s="9" t="str">
        <f t="shared" si="4"/>
        <v/>
      </c>
      <c r="J308" s="9" t="str">
        <f t="shared" si="5"/>
        <v/>
      </c>
      <c r="K308" s="11" t="str">
        <f t="shared" si="6"/>
        <v/>
      </c>
      <c r="L308" t="str">
        <f t="shared" si="7"/>
        <v/>
      </c>
      <c r="X308" s="11" t="str">
        <f t="shared" si="8"/>
        <v/>
      </c>
      <c r="Y308" t="str">
        <f t="shared" si="9"/>
        <v/>
      </c>
      <c r="Z308" s="11" t="str">
        <f t="shared" si="10"/>
        <v/>
      </c>
    </row>
    <row r="309">
      <c r="F309" s="9" t="str">
        <f t="shared" si="1"/>
        <v/>
      </c>
      <c r="G309" s="9" t="str">
        <f t="shared" si="2"/>
        <v/>
      </c>
      <c r="H309" s="9" t="str">
        <f t="shared" si="3"/>
        <v/>
      </c>
      <c r="I309" s="9" t="str">
        <f t="shared" si="4"/>
        <v/>
      </c>
      <c r="J309" s="9" t="str">
        <f t="shared" si="5"/>
        <v/>
      </c>
      <c r="K309" s="11" t="str">
        <f t="shared" si="6"/>
        <v/>
      </c>
      <c r="L309" t="str">
        <f t="shared" si="7"/>
        <v/>
      </c>
      <c r="X309" s="11" t="str">
        <f t="shared" si="8"/>
        <v/>
      </c>
      <c r="Y309" t="str">
        <f t="shared" si="9"/>
        <v/>
      </c>
      <c r="Z309" s="11" t="str">
        <f t="shared" si="10"/>
        <v/>
      </c>
    </row>
    <row r="310">
      <c r="F310" s="9" t="str">
        <f t="shared" si="1"/>
        <v/>
      </c>
      <c r="G310" s="9" t="str">
        <f t="shared" si="2"/>
        <v/>
      </c>
      <c r="H310" s="9" t="str">
        <f t="shared" si="3"/>
        <v/>
      </c>
      <c r="I310" s="9" t="str">
        <f t="shared" si="4"/>
        <v/>
      </c>
      <c r="J310" s="9" t="str">
        <f t="shared" si="5"/>
        <v/>
      </c>
      <c r="K310" s="11" t="str">
        <f t="shared" si="6"/>
        <v/>
      </c>
      <c r="L310" t="str">
        <f t="shared" si="7"/>
        <v/>
      </c>
      <c r="X310" s="11" t="str">
        <f t="shared" si="8"/>
        <v/>
      </c>
      <c r="Y310" t="str">
        <f t="shared" si="9"/>
        <v/>
      </c>
      <c r="Z310" s="11" t="str">
        <f t="shared" si="10"/>
        <v/>
      </c>
    </row>
    <row r="311">
      <c r="F311" s="9" t="str">
        <f t="shared" si="1"/>
        <v/>
      </c>
      <c r="G311" s="9" t="str">
        <f t="shared" si="2"/>
        <v/>
      </c>
      <c r="H311" s="9" t="str">
        <f t="shared" si="3"/>
        <v/>
      </c>
      <c r="I311" s="9" t="str">
        <f t="shared" si="4"/>
        <v/>
      </c>
      <c r="J311" s="9" t="str">
        <f t="shared" si="5"/>
        <v/>
      </c>
      <c r="K311" s="11" t="str">
        <f t="shared" si="6"/>
        <v/>
      </c>
      <c r="L311" t="str">
        <f t="shared" si="7"/>
        <v/>
      </c>
      <c r="X311" s="11" t="str">
        <f t="shared" si="8"/>
        <v/>
      </c>
      <c r="Y311" t="str">
        <f t="shared" si="9"/>
        <v/>
      </c>
      <c r="Z311" s="11" t="str">
        <f t="shared" si="10"/>
        <v/>
      </c>
    </row>
    <row r="312">
      <c r="F312" s="9" t="str">
        <f t="shared" si="1"/>
        <v/>
      </c>
      <c r="G312" s="9" t="str">
        <f t="shared" si="2"/>
        <v/>
      </c>
      <c r="H312" s="9" t="str">
        <f t="shared" si="3"/>
        <v/>
      </c>
      <c r="I312" s="9" t="str">
        <f t="shared" si="4"/>
        <v/>
      </c>
      <c r="J312" s="9" t="str">
        <f t="shared" si="5"/>
        <v/>
      </c>
      <c r="K312" s="11" t="str">
        <f t="shared" si="6"/>
        <v/>
      </c>
      <c r="L312" t="str">
        <f t="shared" si="7"/>
        <v/>
      </c>
      <c r="X312" s="11" t="str">
        <f t="shared" si="8"/>
        <v/>
      </c>
      <c r="Y312" t="str">
        <f t="shared" si="9"/>
        <v/>
      </c>
      <c r="Z312" s="11" t="str">
        <f t="shared" si="10"/>
        <v/>
      </c>
    </row>
    <row r="313">
      <c r="F313" s="9" t="str">
        <f t="shared" si="1"/>
        <v/>
      </c>
      <c r="G313" s="9" t="str">
        <f t="shared" si="2"/>
        <v/>
      </c>
      <c r="H313" s="9" t="str">
        <f t="shared" si="3"/>
        <v/>
      </c>
      <c r="I313" s="9" t="str">
        <f t="shared" si="4"/>
        <v/>
      </c>
      <c r="J313" s="9" t="str">
        <f t="shared" si="5"/>
        <v/>
      </c>
      <c r="K313" s="11" t="str">
        <f t="shared" si="6"/>
        <v/>
      </c>
      <c r="L313" t="str">
        <f t="shared" si="7"/>
        <v/>
      </c>
      <c r="X313" s="11" t="str">
        <f t="shared" si="8"/>
        <v/>
      </c>
      <c r="Y313" t="str">
        <f t="shared" si="9"/>
        <v/>
      </c>
      <c r="Z313" s="11" t="str">
        <f t="shared" si="10"/>
        <v/>
      </c>
    </row>
    <row r="314">
      <c r="F314" s="9" t="str">
        <f t="shared" si="1"/>
        <v/>
      </c>
      <c r="G314" s="9" t="str">
        <f t="shared" si="2"/>
        <v/>
      </c>
      <c r="H314" s="9" t="str">
        <f t="shared" si="3"/>
        <v/>
      </c>
      <c r="I314" s="9" t="str">
        <f t="shared" si="4"/>
        <v/>
      </c>
      <c r="J314" s="9" t="str">
        <f t="shared" si="5"/>
        <v/>
      </c>
      <c r="K314" s="11" t="str">
        <f t="shared" si="6"/>
        <v/>
      </c>
      <c r="L314" t="str">
        <f t="shared" si="7"/>
        <v/>
      </c>
      <c r="X314" s="11" t="str">
        <f t="shared" si="8"/>
        <v/>
      </c>
      <c r="Y314" t="str">
        <f t="shared" si="9"/>
        <v/>
      </c>
      <c r="Z314" s="11" t="str">
        <f t="shared" si="10"/>
        <v/>
      </c>
    </row>
    <row r="315">
      <c r="F315" s="9" t="str">
        <f t="shared" si="1"/>
        <v/>
      </c>
      <c r="G315" s="9" t="str">
        <f t="shared" si="2"/>
        <v/>
      </c>
      <c r="H315" s="9" t="str">
        <f t="shared" si="3"/>
        <v/>
      </c>
      <c r="I315" s="9" t="str">
        <f t="shared" si="4"/>
        <v/>
      </c>
      <c r="J315" s="9" t="str">
        <f t="shared" si="5"/>
        <v/>
      </c>
      <c r="K315" s="11" t="str">
        <f t="shared" si="6"/>
        <v/>
      </c>
      <c r="L315" t="str">
        <f t="shared" si="7"/>
        <v/>
      </c>
      <c r="X315" s="11" t="str">
        <f t="shared" si="8"/>
        <v/>
      </c>
      <c r="Y315" t="str">
        <f t="shared" si="9"/>
        <v/>
      </c>
      <c r="Z315" s="11" t="str">
        <f t="shared" si="10"/>
        <v/>
      </c>
    </row>
    <row r="316">
      <c r="F316" s="9" t="str">
        <f t="shared" si="1"/>
        <v/>
      </c>
      <c r="G316" s="9" t="str">
        <f t="shared" si="2"/>
        <v/>
      </c>
      <c r="H316" s="9" t="str">
        <f t="shared" si="3"/>
        <v/>
      </c>
      <c r="I316" s="9" t="str">
        <f t="shared" si="4"/>
        <v/>
      </c>
      <c r="J316" s="9" t="str">
        <f t="shared" si="5"/>
        <v/>
      </c>
      <c r="K316" s="11" t="str">
        <f t="shared" si="6"/>
        <v/>
      </c>
      <c r="L316" t="str">
        <f t="shared" si="7"/>
        <v/>
      </c>
      <c r="X316" s="11" t="str">
        <f t="shared" si="8"/>
        <v/>
      </c>
      <c r="Y316" t="str">
        <f t="shared" si="9"/>
        <v/>
      </c>
      <c r="Z316" s="11" t="str">
        <f t="shared" si="10"/>
        <v/>
      </c>
    </row>
    <row r="317">
      <c r="F317" s="9" t="str">
        <f t="shared" si="1"/>
        <v/>
      </c>
      <c r="G317" s="9" t="str">
        <f t="shared" si="2"/>
        <v/>
      </c>
      <c r="H317" s="9" t="str">
        <f t="shared" si="3"/>
        <v/>
      </c>
      <c r="I317" s="9" t="str">
        <f t="shared" si="4"/>
        <v/>
      </c>
      <c r="J317" s="9" t="str">
        <f t="shared" si="5"/>
        <v/>
      </c>
      <c r="K317" s="11" t="str">
        <f t="shared" si="6"/>
        <v/>
      </c>
      <c r="L317" t="str">
        <f t="shared" si="7"/>
        <v/>
      </c>
      <c r="X317" s="11" t="str">
        <f t="shared" si="8"/>
        <v/>
      </c>
      <c r="Y317" t="str">
        <f t="shared" si="9"/>
        <v/>
      </c>
      <c r="Z317" s="11" t="str">
        <f t="shared" si="10"/>
        <v/>
      </c>
    </row>
    <row r="318">
      <c r="F318" s="9" t="str">
        <f t="shared" si="1"/>
        <v/>
      </c>
      <c r="G318" s="9" t="str">
        <f t="shared" si="2"/>
        <v/>
      </c>
      <c r="H318" s="9" t="str">
        <f t="shared" si="3"/>
        <v/>
      </c>
      <c r="I318" s="9" t="str">
        <f t="shared" si="4"/>
        <v/>
      </c>
      <c r="J318" s="9" t="str">
        <f t="shared" si="5"/>
        <v/>
      </c>
      <c r="K318" s="11" t="str">
        <f t="shared" si="6"/>
        <v/>
      </c>
      <c r="L318" t="str">
        <f t="shared" si="7"/>
        <v/>
      </c>
      <c r="X318" s="11" t="str">
        <f t="shared" si="8"/>
        <v/>
      </c>
      <c r="Y318" t="str">
        <f t="shared" si="9"/>
        <v/>
      </c>
      <c r="Z318" s="11" t="str">
        <f t="shared" si="10"/>
        <v/>
      </c>
    </row>
    <row r="319">
      <c r="F319" s="9" t="str">
        <f t="shared" si="1"/>
        <v/>
      </c>
      <c r="G319" s="9" t="str">
        <f t="shared" si="2"/>
        <v/>
      </c>
      <c r="H319" s="9" t="str">
        <f t="shared" si="3"/>
        <v/>
      </c>
      <c r="I319" s="9" t="str">
        <f t="shared" si="4"/>
        <v/>
      </c>
      <c r="J319" s="9" t="str">
        <f t="shared" si="5"/>
        <v/>
      </c>
      <c r="K319" s="11" t="str">
        <f t="shared" si="6"/>
        <v/>
      </c>
      <c r="L319" t="str">
        <f t="shared" si="7"/>
        <v/>
      </c>
      <c r="X319" s="11" t="str">
        <f t="shared" si="8"/>
        <v/>
      </c>
      <c r="Y319" t="str">
        <f t="shared" si="9"/>
        <v/>
      </c>
      <c r="Z319" s="11" t="str">
        <f t="shared" si="10"/>
        <v/>
      </c>
    </row>
    <row r="320">
      <c r="F320" s="9" t="str">
        <f t="shared" si="1"/>
        <v/>
      </c>
      <c r="G320" s="9" t="str">
        <f t="shared" si="2"/>
        <v/>
      </c>
      <c r="H320" s="9" t="str">
        <f t="shared" si="3"/>
        <v/>
      </c>
      <c r="I320" s="9" t="str">
        <f t="shared" si="4"/>
        <v/>
      </c>
      <c r="J320" s="9" t="str">
        <f t="shared" si="5"/>
        <v/>
      </c>
      <c r="K320" s="11" t="str">
        <f t="shared" si="6"/>
        <v/>
      </c>
      <c r="L320" t="str">
        <f t="shared" si="7"/>
        <v/>
      </c>
      <c r="X320" s="11" t="str">
        <f t="shared" si="8"/>
        <v/>
      </c>
      <c r="Y320" t="str">
        <f t="shared" si="9"/>
        <v/>
      </c>
      <c r="Z320" s="11" t="str">
        <f t="shared" si="10"/>
        <v/>
      </c>
    </row>
    <row r="321">
      <c r="F321" s="9" t="str">
        <f t="shared" si="1"/>
        <v/>
      </c>
      <c r="G321" s="9" t="str">
        <f t="shared" si="2"/>
        <v/>
      </c>
      <c r="H321" s="9" t="str">
        <f t="shared" si="3"/>
        <v/>
      </c>
      <c r="I321" s="9" t="str">
        <f t="shared" si="4"/>
        <v/>
      </c>
      <c r="J321" s="9" t="str">
        <f t="shared" si="5"/>
        <v/>
      </c>
      <c r="K321" s="11" t="str">
        <f t="shared" si="6"/>
        <v/>
      </c>
      <c r="L321" t="str">
        <f t="shared" si="7"/>
        <v/>
      </c>
      <c r="X321" s="11" t="str">
        <f t="shared" si="8"/>
        <v/>
      </c>
      <c r="Y321" t="str">
        <f t="shared" si="9"/>
        <v/>
      </c>
      <c r="Z321" s="11" t="str">
        <f t="shared" si="10"/>
        <v/>
      </c>
    </row>
    <row r="322">
      <c r="F322" s="9" t="str">
        <f t="shared" si="1"/>
        <v/>
      </c>
      <c r="G322" s="9" t="str">
        <f t="shared" si="2"/>
        <v/>
      </c>
      <c r="H322" s="9" t="str">
        <f t="shared" si="3"/>
        <v/>
      </c>
      <c r="I322" s="9" t="str">
        <f t="shared" si="4"/>
        <v/>
      </c>
      <c r="J322" s="9" t="str">
        <f t="shared" si="5"/>
        <v/>
      </c>
      <c r="K322" s="11" t="str">
        <f t="shared" si="6"/>
        <v/>
      </c>
      <c r="L322" t="str">
        <f t="shared" si="7"/>
        <v/>
      </c>
      <c r="X322" s="11" t="str">
        <f t="shared" si="8"/>
        <v/>
      </c>
      <c r="Y322" t="str">
        <f t="shared" si="9"/>
        <v/>
      </c>
      <c r="Z322" s="11" t="str">
        <f t="shared" si="10"/>
        <v/>
      </c>
    </row>
    <row r="323">
      <c r="F323" s="9" t="str">
        <f t="shared" si="1"/>
        <v/>
      </c>
      <c r="G323" s="9" t="str">
        <f t="shared" si="2"/>
        <v/>
      </c>
      <c r="H323" s="9" t="str">
        <f t="shared" si="3"/>
        <v/>
      </c>
      <c r="I323" s="9" t="str">
        <f t="shared" si="4"/>
        <v/>
      </c>
      <c r="J323" s="9" t="str">
        <f t="shared" si="5"/>
        <v/>
      </c>
      <c r="K323" s="11" t="str">
        <f t="shared" si="6"/>
        <v/>
      </c>
      <c r="L323" t="str">
        <f t="shared" si="7"/>
        <v/>
      </c>
      <c r="X323" s="11" t="str">
        <f t="shared" si="8"/>
        <v/>
      </c>
      <c r="Y323" t="str">
        <f t="shared" si="9"/>
        <v/>
      </c>
      <c r="Z323" s="11" t="str">
        <f t="shared" si="10"/>
        <v/>
      </c>
    </row>
    <row r="324">
      <c r="F324" s="9" t="str">
        <f t="shared" si="1"/>
        <v/>
      </c>
      <c r="G324" s="9" t="str">
        <f t="shared" si="2"/>
        <v/>
      </c>
      <c r="H324" s="9" t="str">
        <f t="shared" si="3"/>
        <v/>
      </c>
      <c r="I324" s="9" t="str">
        <f t="shared" si="4"/>
        <v/>
      </c>
      <c r="J324" s="9" t="str">
        <f t="shared" si="5"/>
        <v/>
      </c>
      <c r="K324" s="11" t="str">
        <f t="shared" si="6"/>
        <v/>
      </c>
      <c r="L324" t="str">
        <f t="shared" si="7"/>
        <v/>
      </c>
      <c r="X324" s="11" t="str">
        <f t="shared" si="8"/>
        <v/>
      </c>
      <c r="Y324" t="str">
        <f t="shared" si="9"/>
        <v/>
      </c>
      <c r="Z324" s="11" t="str">
        <f t="shared" si="10"/>
        <v/>
      </c>
    </row>
    <row r="325">
      <c r="F325" s="9" t="str">
        <f t="shared" si="1"/>
        <v/>
      </c>
      <c r="G325" s="9" t="str">
        <f t="shared" si="2"/>
        <v/>
      </c>
      <c r="H325" s="9" t="str">
        <f t="shared" si="3"/>
        <v/>
      </c>
      <c r="I325" s="9" t="str">
        <f t="shared" si="4"/>
        <v/>
      </c>
      <c r="J325" s="9" t="str">
        <f t="shared" si="5"/>
        <v/>
      </c>
      <c r="K325" s="11" t="str">
        <f t="shared" si="6"/>
        <v/>
      </c>
      <c r="L325" t="str">
        <f t="shared" si="7"/>
        <v/>
      </c>
      <c r="X325" s="11" t="str">
        <f t="shared" si="8"/>
        <v/>
      </c>
      <c r="Y325" t="str">
        <f t="shared" si="9"/>
        <v/>
      </c>
      <c r="Z325" s="11" t="str">
        <f t="shared" si="10"/>
        <v/>
      </c>
    </row>
    <row r="326">
      <c r="F326" s="9" t="str">
        <f t="shared" si="1"/>
        <v/>
      </c>
      <c r="G326" s="9" t="str">
        <f t="shared" si="2"/>
        <v/>
      </c>
      <c r="H326" s="9" t="str">
        <f t="shared" si="3"/>
        <v/>
      </c>
      <c r="I326" s="9" t="str">
        <f t="shared" si="4"/>
        <v/>
      </c>
      <c r="J326" s="9" t="str">
        <f t="shared" si="5"/>
        <v/>
      </c>
      <c r="K326" s="11" t="str">
        <f t="shared" si="6"/>
        <v/>
      </c>
      <c r="L326" t="str">
        <f t="shared" si="7"/>
        <v/>
      </c>
      <c r="X326" s="11" t="str">
        <f t="shared" si="8"/>
        <v/>
      </c>
      <c r="Y326" t="str">
        <f t="shared" si="9"/>
        <v/>
      </c>
      <c r="Z326" s="11" t="str">
        <f t="shared" si="10"/>
        <v/>
      </c>
    </row>
    <row r="327">
      <c r="F327" s="9" t="str">
        <f t="shared" si="1"/>
        <v/>
      </c>
      <c r="G327" s="9" t="str">
        <f t="shared" si="2"/>
        <v/>
      </c>
      <c r="H327" s="9" t="str">
        <f t="shared" si="3"/>
        <v/>
      </c>
      <c r="I327" s="9" t="str">
        <f t="shared" si="4"/>
        <v/>
      </c>
      <c r="J327" s="9" t="str">
        <f t="shared" si="5"/>
        <v/>
      </c>
      <c r="K327" s="11" t="str">
        <f t="shared" si="6"/>
        <v/>
      </c>
      <c r="L327" t="str">
        <f t="shared" si="7"/>
        <v/>
      </c>
      <c r="X327" s="11" t="str">
        <f t="shared" si="8"/>
        <v/>
      </c>
      <c r="Y327" t="str">
        <f t="shared" si="9"/>
        <v/>
      </c>
      <c r="Z327" s="11" t="str">
        <f t="shared" si="10"/>
        <v/>
      </c>
    </row>
    <row r="328">
      <c r="F328" s="9" t="str">
        <f t="shared" si="1"/>
        <v/>
      </c>
      <c r="G328" s="9" t="str">
        <f t="shared" si="2"/>
        <v/>
      </c>
      <c r="H328" s="9" t="str">
        <f t="shared" si="3"/>
        <v/>
      </c>
      <c r="I328" s="9" t="str">
        <f t="shared" si="4"/>
        <v/>
      </c>
      <c r="J328" s="9" t="str">
        <f t="shared" si="5"/>
        <v/>
      </c>
      <c r="K328" s="11" t="str">
        <f t="shared" si="6"/>
        <v/>
      </c>
      <c r="L328" t="str">
        <f t="shared" si="7"/>
        <v/>
      </c>
      <c r="X328" s="11" t="str">
        <f t="shared" si="8"/>
        <v/>
      </c>
      <c r="Y328" t="str">
        <f t="shared" si="9"/>
        <v/>
      </c>
      <c r="Z328" s="11" t="str">
        <f t="shared" si="10"/>
        <v/>
      </c>
    </row>
    <row r="329">
      <c r="F329" s="9" t="str">
        <f t="shared" si="1"/>
        <v/>
      </c>
      <c r="G329" s="9" t="str">
        <f t="shared" si="2"/>
        <v/>
      </c>
      <c r="H329" s="9" t="str">
        <f t="shared" si="3"/>
        <v/>
      </c>
      <c r="I329" s="9" t="str">
        <f t="shared" si="4"/>
        <v/>
      </c>
      <c r="J329" s="9" t="str">
        <f t="shared" si="5"/>
        <v/>
      </c>
      <c r="K329" s="11" t="str">
        <f t="shared" si="6"/>
        <v/>
      </c>
      <c r="L329" t="str">
        <f t="shared" si="7"/>
        <v/>
      </c>
      <c r="X329" s="11" t="str">
        <f t="shared" si="8"/>
        <v/>
      </c>
      <c r="Y329" t="str">
        <f t="shared" si="9"/>
        <v/>
      </c>
      <c r="Z329" s="11" t="str">
        <f t="shared" si="10"/>
        <v/>
      </c>
    </row>
    <row r="330">
      <c r="F330" s="9" t="str">
        <f t="shared" si="1"/>
        <v/>
      </c>
      <c r="G330" s="9" t="str">
        <f t="shared" si="2"/>
        <v/>
      </c>
      <c r="H330" s="9" t="str">
        <f t="shared" si="3"/>
        <v/>
      </c>
      <c r="I330" s="9" t="str">
        <f t="shared" si="4"/>
        <v/>
      </c>
      <c r="J330" s="9" t="str">
        <f t="shared" si="5"/>
        <v/>
      </c>
      <c r="K330" s="11" t="str">
        <f t="shared" si="6"/>
        <v/>
      </c>
      <c r="L330" t="str">
        <f t="shared" si="7"/>
        <v/>
      </c>
      <c r="X330" s="11" t="str">
        <f t="shared" si="8"/>
        <v/>
      </c>
      <c r="Y330" t="str">
        <f t="shared" si="9"/>
        <v/>
      </c>
      <c r="Z330" s="11" t="str">
        <f t="shared" si="10"/>
        <v/>
      </c>
    </row>
    <row r="331">
      <c r="F331" s="9" t="str">
        <f t="shared" si="1"/>
        <v/>
      </c>
      <c r="G331" s="9" t="str">
        <f t="shared" si="2"/>
        <v/>
      </c>
      <c r="H331" s="9" t="str">
        <f t="shared" si="3"/>
        <v/>
      </c>
      <c r="I331" s="9" t="str">
        <f t="shared" si="4"/>
        <v/>
      </c>
      <c r="J331" s="9" t="str">
        <f t="shared" si="5"/>
        <v/>
      </c>
      <c r="K331" s="11" t="str">
        <f t="shared" si="6"/>
        <v/>
      </c>
      <c r="L331" t="str">
        <f t="shared" si="7"/>
        <v/>
      </c>
      <c r="X331" s="11" t="str">
        <f t="shared" si="8"/>
        <v/>
      </c>
      <c r="Y331" t="str">
        <f t="shared" si="9"/>
        <v/>
      </c>
      <c r="Z331" s="11" t="str">
        <f t="shared" si="10"/>
        <v/>
      </c>
    </row>
    <row r="332">
      <c r="F332" s="9" t="str">
        <f t="shared" si="1"/>
        <v/>
      </c>
      <c r="G332" s="9" t="str">
        <f t="shared" si="2"/>
        <v/>
      </c>
      <c r="H332" s="9" t="str">
        <f t="shared" si="3"/>
        <v/>
      </c>
      <c r="I332" s="9" t="str">
        <f t="shared" si="4"/>
        <v/>
      </c>
      <c r="J332" s="9" t="str">
        <f t="shared" si="5"/>
        <v/>
      </c>
      <c r="K332" s="11" t="str">
        <f t="shared" si="6"/>
        <v/>
      </c>
      <c r="L332" t="str">
        <f t="shared" si="7"/>
        <v/>
      </c>
      <c r="X332" s="11" t="str">
        <f t="shared" si="8"/>
        <v/>
      </c>
      <c r="Y332" t="str">
        <f t="shared" si="9"/>
        <v/>
      </c>
      <c r="Z332" s="11" t="str">
        <f t="shared" si="10"/>
        <v/>
      </c>
    </row>
    <row r="333">
      <c r="F333" s="9" t="str">
        <f t="shared" si="1"/>
        <v/>
      </c>
      <c r="G333" s="9" t="str">
        <f t="shared" si="2"/>
        <v/>
      </c>
      <c r="H333" s="9" t="str">
        <f t="shared" si="3"/>
        <v/>
      </c>
      <c r="I333" s="9" t="str">
        <f t="shared" si="4"/>
        <v/>
      </c>
      <c r="J333" s="9" t="str">
        <f t="shared" si="5"/>
        <v/>
      </c>
      <c r="K333" s="11" t="str">
        <f t="shared" si="6"/>
        <v/>
      </c>
      <c r="L333" t="str">
        <f t="shared" si="7"/>
        <v/>
      </c>
      <c r="X333" s="11" t="str">
        <f t="shared" si="8"/>
        <v/>
      </c>
      <c r="Y333" t="str">
        <f t="shared" si="9"/>
        <v/>
      </c>
      <c r="Z333" s="11" t="str">
        <f t="shared" si="10"/>
        <v/>
      </c>
    </row>
    <row r="334">
      <c r="F334" s="9" t="str">
        <f t="shared" si="1"/>
        <v/>
      </c>
      <c r="G334" s="9" t="str">
        <f t="shared" si="2"/>
        <v/>
      </c>
      <c r="H334" s="9" t="str">
        <f t="shared" si="3"/>
        <v/>
      </c>
      <c r="I334" s="9" t="str">
        <f t="shared" si="4"/>
        <v/>
      </c>
      <c r="J334" s="9" t="str">
        <f t="shared" si="5"/>
        <v/>
      </c>
      <c r="K334" s="11" t="str">
        <f t="shared" si="6"/>
        <v/>
      </c>
      <c r="L334" t="str">
        <f t="shared" si="7"/>
        <v/>
      </c>
      <c r="X334" s="11" t="str">
        <f t="shared" si="8"/>
        <v/>
      </c>
      <c r="Y334" t="str">
        <f t="shared" si="9"/>
        <v/>
      </c>
      <c r="Z334" s="11" t="str">
        <f t="shared" si="10"/>
        <v/>
      </c>
    </row>
    <row r="335">
      <c r="F335" s="9" t="str">
        <f t="shared" si="1"/>
        <v/>
      </c>
      <c r="G335" s="9" t="str">
        <f t="shared" si="2"/>
        <v/>
      </c>
      <c r="H335" s="9" t="str">
        <f t="shared" si="3"/>
        <v/>
      </c>
      <c r="I335" s="9" t="str">
        <f t="shared" si="4"/>
        <v/>
      </c>
      <c r="J335" s="9" t="str">
        <f t="shared" si="5"/>
        <v/>
      </c>
      <c r="K335" s="11" t="str">
        <f t="shared" si="6"/>
        <v/>
      </c>
      <c r="L335" t="str">
        <f t="shared" si="7"/>
        <v/>
      </c>
      <c r="X335" s="11" t="str">
        <f t="shared" si="8"/>
        <v/>
      </c>
      <c r="Y335" t="str">
        <f t="shared" si="9"/>
        <v/>
      </c>
      <c r="Z335" s="11" t="str">
        <f t="shared" si="10"/>
        <v/>
      </c>
    </row>
    <row r="336">
      <c r="F336" s="9" t="str">
        <f t="shared" si="1"/>
        <v/>
      </c>
      <c r="G336" s="9" t="str">
        <f t="shared" si="2"/>
        <v/>
      </c>
      <c r="H336" s="9" t="str">
        <f t="shared" si="3"/>
        <v/>
      </c>
      <c r="I336" s="9" t="str">
        <f t="shared" si="4"/>
        <v/>
      </c>
      <c r="J336" s="9" t="str">
        <f t="shared" si="5"/>
        <v/>
      </c>
      <c r="K336" s="11" t="str">
        <f t="shared" si="6"/>
        <v/>
      </c>
      <c r="L336" t="str">
        <f t="shared" si="7"/>
        <v/>
      </c>
      <c r="X336" s="11" t="str">
        <f t="shared" si="8"/>
        <v/>
      </c>
      <c r="Y336" t="str">
        <f t="shared" si="9"/>
        <v/>
      </c>
      <c r="Z336" s="11" t="str">
        <f t="shared" si="10"/>
        <v/>
      </c>
    </row>
    <row r="337">
      <c r="F337" s="9" t="str">
        <f t="shared" si="1"/>
        <v/>
      </c>
      <c r="G337" s="9" t="str">
        <f t="shared" si="2"/>
        <v/>
      </c>
      <c r="H337" s="9" t="str">
        <f t="shared" si="3"/>
        <v/>
      </c>
      <c r="I337" s="9" t="str">
        <f t="shared" si="4"/>
        <v/>
      </c>
      <c r="J337" s="9" t="str">
        <f t="shared" si="5"/>
        <v/>
      </c>
      <c r="K337" s="11" t="str">
        <f t="shared" si="6"/>
        <v/>
      </c>
      <c r="L337" t="str">
        <f t="shared" si="7"/>
        <v/>
      </c>
      <c r="X337" s="11" t="str">
        <f t="shared" si="8"/>
        <v/>
      </c>
      <c r="Y337" t="str">
        <f t="shared" si="9"/>
        <v/>
      </c>
      <c r="Z337" s="11" t="str">
        <f t="shared" si="10"/>
        <v/>
      </c>
    </row>
    <row r="338">
      <c r="F338" s="9" t="str">
        <f t="shared" si="1"/>
        <v/>
      </c>
      <c r="G338" s="9" t="str">
        <f t="shared" si="2"/>
        <v/>
      </c>
      <c r="H338" s="9" t="str">
        <f t="shared" si="3"/>
        <v/>
      </c>
      <c r="I338" s="9" t="str">
        <f t="shared" si="4"/>
        <v/>
      </c>
      <c r="J338" s="9" t="str">
        <f t="shared" si="5"/>
        <v/>
      </c>
      <c r="K338" s="11" t="str">
        <f t="shared" si="6"/>
        <v/>
      </c>
      <c r="L338" t="str">
        <f t="shared" si="7"/>
        <v/>
      </c>
      <c r="X338" s="11" t="str">
        <f t="shared" si="8"/>
        <v/>
      </c>
      <c r="Y338" t="str">
        <f t="shared" si="9"/>
        <v/>
      </c>
      <c r="Z338" s="11" t="str">
        <f t="shared" si="10"/>
        <v/>
      </c>
    </row>
    <row r="339">
      <c r="F339" s="9" t="str">
        <f t="shared" si="1"/>
        <v/>
      </c>
      <c r="G339" s="9" t="str">
        <f t="shared" si="2"/>
        <v/>
      </c>
      <c r="H339" s="9" t="str">
        <f t="shared" si="3"/>
        <v/>
      </c>
      <c r="I339" s="9" t="str">
        <f t="shared" si="4"/>
        <v/>
      </c>
      <c r="J339" s="9" t="str">
        <f t="shared" si="5"/>
        <v/>
      </c>
      <c r="K339" s="11" t="str">
        <f t="shared" si="6"/>
        <v/>
      </c>
      <c r="L339" t="str">
        <f t="shared" si="7"/>
        <v/>
      </c>
      <c r="X339" s="11" t="str">
        <f t="shared" si="8"/>
        <v/>
      </c>
      <c r="Y339" t="str">
        <f t="shared" si="9"/>
        <v/>
      </c>
      <c r="Z339" s="11" t="str">
        <f t="shared" si="10"/>
        <v/>
      </c>
    </row>
    <row r="340">
      <c r="F340" s="9" t="str">
        <f t="shared" si="1"/>
        <v/>
      </c>
      <c r="G340" s="9" t="str">
        <f t="shared" si="2"/>
        <v/>
      </c>
      <c r="H340" s="9" t="str">
        <f t="shared" si="3"/>
        <v/>
      </c>
      <c r="I340" s="9" t="str">
        <f t="shared" si="4"/>
        <v/>
      </c>
      <c r="J340" s="9" t="str">
        <f t="shared" si="5"/>
        <v/>
      </c>
      <c r="K340" s="11" t="str">
        <f t="shared" si="6"/>
        <v/>
      </c>
      <c r="L340" t="str">
        <f t="shared" si="7"/>
        <v/>
      </c>
      <c r="X340" s="11" t="str">
        <f t="shared" si="8"/>
        <v/>
      </c>
      <c r="Y340" t="str">
        <f t="shared" si="9"/>
        <v/>
      </c>
      <c r="Z340" s="11" t="str">
        <f t="shared" si="10"/>
        <v/>
      </c>
    </row>
    <row r="341">
      <c r="F341" s="9" t="str">
        <f t="shared" si="1"/>
        <v/>
      </c>
      <c r="G341" s="9" t="str">
        <f t="shared" si="2"/>
        <v/>
      </c>
      <c r="H341" s="9" t="str">
        <f t="shared" si="3"/>
        <v/>
      </c>
      <c r="I341" s="9" t="str">
        <f t="shared" si="4"/>
        <v/>
      </c>
      <c r="J341" s="9" t="str">
        <f t="shared" si="5"/>
        <v/>
      </c>
      <c r="K341" s="11" t="str">
        <f t="shared" si="6"/>
        <v/>
      </c>
      <c r="L341" t="str">
        <f t="shared" si="7"/>
        <v/>
      </c>
      <c r="X341" s="11" t="str">
        <f t="shared" si="8"/>
        <v/>
      </c>
      <c r="Y341" t="str">
        <f t="shared" si="9"/>
        <v/>
      </c>
      <c r="Z341" s="11" t="str">
        <f t="shared" si="10"/>
        <v/>
      </c>
    </row>
    <row r="342">
      <c r="F342" s="9" t="str">
        <f t="shared" si="1"/>
        <v/>
      </c>
      <c r="G342" s="9" t="str">
        <f t="shared" si="2"/>
        <v/>
      </c>
      <c r="H342" s="9" t="str">
        <f t="shared" si="3"/>
        <v/>
      </c>
      <c r="I342" s="9" t="str">
        <f t="shared" si="4"/>
        <v/>
      </c>
      <c r="J342" s="9" t="str">
        <f t="shared" si="5"/>
        <v/>
      </c>
      <c r="K342" s="11" t="str">
        <f t="shared" si="6"/>
        <v/>
      </c>
      <c r="L342" t="str">
        <f t="shared" si="7"/>
        <v/>
      </c>
      <c r="X342" s="11" t="str">
        <f t="shared" si="8"/>
        <v/>
      </c>
      <c r="Y342" t="str">
        <f t="shared" si="9"/>
        <v/>
      </c>
      <c r="Z342" s="11" t="str">
        <f t="shared" si="10"/>
        <v/>
      </c>
    </row>
    <row r="343">
      <c r="F343" s="9" t="str">
        <f t="shared" si="1"/>
        <v/>
      </c>
      <c r="G343" s="9" t="str">
        <f t="shared" si="2"/>
        <v/>
      </c>
      <c r="H343" s="9" t="str">
        <f t="shared" si="3"/>
        <v/>
      </c>
      <c r="I343" s="9" t="str">
        <f t="shared" si="4"/>
        <v/>
      </c>
      <c r="J343" s="9" t="str">
        <f t="shared" si="5"/>
        <v/>
      </c>
      <c r="K343" s="11" t="str">
        <f t="shared" si="6"/>
        <v/>
      </c>
      <c r="L343" t="str">
        <f t="shared" si="7"/>
        <v/>
      </c>
      <c r="X343" s="11" t="str">
        <f t="shared" si="8"/>
        <v/>
      </c>
      <c r="Y343" t="str">
        <f t="shared" si="9"/>
        <v/>
      </c>
      <c r="Z343" s="11" t="str">
        <f t="shared" si="10"/>
        <v/>
      </c>
    </row>
    <row r="344">
      <c r="F344" s="9" t="str">
        <f t="shared" si="1"/>
        <v/>
      </c>
      <c r="G344" s="9" t="str">
        <f t="shared" si="2"/>
        <v/>
      </c>
      <c r="H344" s="9" t="str">
        <f t="shared" si="3"/>
        <v/>
      </c>
      <c r="I344" s="9" t="str">
        <f t="shared" si="4"/>
        <v/>
      </c>
      <c r="J344" s="9" t="str">
        <f t="shared" si="5"/>
        <v/>
      </c>
      <c r="K344" s="11" t="str">
        <f t="shared" si="6"/>
        <v/>
      </c>
      <c r="L344" t="str">
        <f t="shared" si="7"/>
        <v/>
      </c>
      <c r="X344" s="11" t="str">
        <f t="shared" si="8"/>
        <v/>
      </c>
      <c r="Y344" t="str">
        <f t="shared" si="9"/>
        <v/>
      </c>
      <c r="Z344" s="11" t="str">
        <f t="shared" si="10"/>
        <v/>
      </c>
    </row>
    <row r="345">
      <c r="F345" s="9" t="str">
        <f t="shared" si="1"/>
        <v/>
      </c>
      <c r="G345" s="9" t="str">
        <f t="shared" si="2"/>
        <v/>
      </c>
      <c r="H345" s="9" t="str">
        <f t="shared" si="3"/>
        <v/>
      </c>
      <c r="I345" s="9" t="str">
        <f t="shared" si="4"/>
        <v/>
      </c>
      <c r="J345" s="9" t="str">
        <f t="shared" si="5"/>
        <v/>
      </c>
      <c r="K345" s="11" t="str">
        <f t="shared" si="6"/>
        <v/>
      </c>
      <c r="L345" t="str">
        <f t="shared" si="7"/>
        <v/>
      </c>
      <c r="X345" s="11" t="str">
        <f t="shared" si="8"/>
        <v/>
      </c>
      <c r="Y345" t="str">
        <f t="shared" si="9"/>
        <v/>
      </c>
      <c r="Z345" s="11" t="str">
        <f t="shared" si="10"/>
        <v/>
      </c>
    </row>
    <row r="346">
      <c r="F346" s="9" t="str">
        <f t="shared" si="1"/>
        <v/>
      </c>
      <c r="G346" s="9" t="str">
        <f t="shared" si="2"/>
        <v/>
      </c>
      <c r="H346" s="9" t="str">
        <f t="shared" si="3"/>
        <v/>
      </c>
      <c r="I346" s="9" t="str">
        <f t="shared" si="4"/>
        <v/>
      </c>
      <c r="J346" s="9" t="str">
        <f t="shared" si="5"/>
        <v/>
      </c>
      <c r="K346" s="11" t="str">
        <f t="shared" si="6"/>
        <v/>
      </c>
      <c r="L346" t="str">
        <f t="shared" si="7"/>
        <v/>
      </c>
      <c r="X346" s="11" t="str">
        <f t="shared" si="8"/>
        <v/>
      </c>
      <c r="Y346" t="str">
        <f t="shared" si="9"/>
        <v/>
      </c>
      <c r="Z346" s="11" t="str">
        <f t="shared" si="10"/>
        <v/>
      </c>
    </row>
    <row r="347">
      <c r="F347" s="9" t="str">
        <f t="shared" si="1"/>
        <v/>
      </c>
      <c r="G347" s="9" t="str">
        <f t="shared" si="2"/>
        <v/>
      </c>
      <c r="H347" s="9" t="str">
        <f t="shared" si="3"/>
        <v/>
      </c>
      <c r="I347" s="9" t="str">
        <f t="shared" si="4"/>
        <v/>
      </c>
      <c r="J347" s="9" t="str">
        <f t="shared" si="5"/>
        <v/>
      </c>
      <c r="K347" s="11" t="str">
        <f t="shared" si="6"/>
        <v/>
      </c>
      <c r="L347" t="str">
        <f t="shared" si="7"/>
        <v/>
      </c>
      <c r="X347" s="11" t="str">
        <f t="shared" si="8"/>
        <v/>
      </c>
      <c r="Y347" t="str">
        <f t="shared" si="9"/>
        <v/>
      </c>
      <c r="Z347" s="11" t="str">
        <f t="shared" si="10"/>
        <v/>
      </c>
    </row>
    <row r="348">
      <c r="F348" s="9" t="str">
        <f t="shared" si="1"/>
        <v/>
      </c>
      <c r="G348" s="9" t="str">
        <f t="shared" si="2"/>
        <v/>
      </c>
      <c r="H348" s="9" t="str">
        <f t="shared" si="3"/>
        <v/>
      </c>
      <c r="I348" s="9" t="str">
        <f t="shared" si="4"/>
        <v/>
      </c>
      <c r="J348" s="9" t="str">
        <f t="shared" si="5"/>
        <v/>
      </c>
      <c r="K348" s="11" t="str">
        <f t="shared" si="6"/>
        <v/>
      </c>
      <c r="L348" t="str">
        <f t="shared" si="7"/>
        <v/>
      </c>
      <c r="X348" s="11" t="str">
        <f t="shared" si="8"/>
        <v/>
      </c>
      <c r="Y348" t="str">
        <f t="shared" si="9"/>
        <v/>
      </c>
      <c r="Z348" s="11" t="str">
        <f t="shared" si="10"/>
        <v/>
      </c>
    </row>
    <row r="349">
      <c r="F349" s="9" t="str">
        <f t="shared" si="1"/>
        <v/>
      </c>
      <c r="G349" s="9" t="str">
        <f t="shared" si="2"/>
        <v/>
      </c>
      <c r="H349" s="9" t="str">
        <f t="shared" si="3"/>
        <v/>
      </c>
      <c r="I349" s="9" t="str">
        <f t="shared" si="4"/>
        <v/>
      </c>
      <c r="J349" s="9" t="str">
        <f t="shared" si="5"/>
        <v/>
      </c>
      <c r="K349" s="11" t="str">
        <f t="shared" si="6"/>
        <v/>
      </c>
      <c r="L349" t="str">
        <f t="shared" si="7"/>
        <v/>
      </c>
      <c r="X349" s="11" t="str">
        <f t="shared" si="8"/>
        <v/>
      </c>
      <c r="Y349" t="str">
        <f t="shared" si="9"/>
        <v/>
      </c>
      <c r="Z349" s="11" t="str">
        <f t="shared" si="10"/>
        <v/>
      </c>
    </row>
    <row r="350">
      <c r="F350" s="9" t="str">
        <f t="shared" si="1"/>
        <v/>
      </c>
      <c r="G350" s="9" t="str">
        <f t="shared" si="2"/>
        <v/>
      </c>
      <c r="H350" s="9" t="str">
        <f t="shared" si="3"/>
        <v/>
      </c>
      <c r="I350" s="9" t="str">
        <f t="shared" si="4"/>
        <v/>
      </c>
      <c r="J350" s="9" t="str">
        <f t="shared" si="5"/>
        <v/>
      </c>
      <c r="K350" s="11" t="str">
        <f t="shared" si="6"/>
        <v/>
      </c>
      <c r="L350" t="str">
        <f t="shared" si="7"/>
        <v/>
      </c>
      <c r="X350" s="11" t="str">
        <f t="shared" si="8"/>
        <v/>
      </c>
      <c r="Y350" t="str">
        <f t="shared" si="9"/>
        <v/>
      </c>
      <c r="Z350" s="11" t="str">
        <f t="shared" si="10"/>
        <v/>
      </c>
    </row>
    <row r="351">
      <c r="F351" s="9" t="str">
        <f t="shared" si="1"/>
        <v/>
      </c>
      <c r="G351" s="9" t="str">
        <f t="shared" si="2"/>
        <v/>
      </c>
      <c r="H351" s="9" t="str">
        <f t="shared" si="3"/>
        <v/>
      </c>
      <c r="I351" s="9" t="str">
        <f t="shared" si="4"/>
        <v/>
      </c>
      <c r="J351" s="9" t="str">
        <f t="shared" si="5"/>
        <v/>
      </c>
      <c r="K351" s="11" t="str">
        <f t="shared" si="6"/>
        <v/>
      </c>
      <c r="L351" t="str">
        <f t="shared" si="7"/>
        <v/>
      </c>
      <c r="X351" s="11" t="str">
        <f t="shared" si="8"/>
        <v/>
      </c>
      <c r="Y351" t="str">
        <f t="shared" si="9"/>
        <v/>
      </c>
      <c r="Z351" s="11" t="str">
        <f t="shared" si="10"/>
        <v/>
      </c>
    </row>
    <row r="352">
      <c r="F352" s="9" t="str">
        <f t="shared" si="1"/>
        <v/>
      </c>
      <c r="G352" s="9" t="str">
        <f t="shared" si="2"/>
        <v/>
      </c>
      <c r="H352" s="9" t="str">
        <f t="shared" si="3"/>
        <v/>
      </c>
      <c r="I352" s="9" t="str">
        <f t="shared" si="4"/>
        <v/>
      </c>
      <c r="J352" s="9" t="str">
        <f t="shared" si="5"/>
        <v/>
      </c>
      <c r="K352" s="11" t="str">
        <f t="shared" si="6"/>
        <v/>
      </c>
      <c r="L352" t="str">
        <f t="shared" si="7"/>
        <v/>
      </c>
      <c r="X352" s="11" t="str">
        <f t="shared" si="8"/>
        <v/>
      </c>
      <c r="Y352" t="str">
        <f t="shared" si="9"/>
        <v/>
      </c>
      <c r="Z352" s="11" t="str">
        <f t="shared" si="10"/>
        <v/>
      </c>
    </row>
    <row r="353">
      <c r="F353" s="9" t="str">
        <f t="shared" si="1"/>
        <v/>
      </c>
      <c r="G353" s="9" t="str">
        <f t="shared" si="2"/>
        <v/>
      </c>
      <c r="H353" s="9" t="str">
        <f t="shared" si="3"/>
        <v/>
      </c>
      <c r="I353" s="9" t="str">
        <f t="shared" si="4"/>
        <v/>
      </c>
      <c r="J353" s="9" t="str">
        <f t="shared" si="5"/>
        <v/>
      </c>
      <c r="K353" s="11" t="str">
        <f t="shared" si="6"/>
        <v/>
      </c>
      <c r="L353" t="str">
        <f t="shared" si="7"/>
        <v/>
      </c>
      <c r="X353" s="11" t="str">
        <f t="shared" si="8"/>
        <v/>
      </c>
      <c r="Y353" t="str">
        <f t="shared" si="9"/>
        <v/>
      </c>
      <c r="Z353" s="11" t="str">
        <f t="shared" si="10"/>
        <v/>
      </c>
    </row>
    <row r="354">
      <c r="F354" s="9" t="str">
        <f t="shared" si="1"/>
        <v/>
      </c>
      <c r="G354" s="9" t="str">
        <f t="shared" si="2"/>
        <v/>
      </c>
      <c r="H354" s="9" t="str">
        <f t="shared" si="3"/>
        <v/>
      </c>
      <c r="I354" s="9" t="str">
        <f t="shared" si="4"/>
        <v/>
      </c>
      <c r="J354" s="9" t="str">
        <f t="shared" si="5"/>
        <v/>
      </c>
      <c r="K354" s="11" t="str">
        <f t="shared" si="6"/>
        <v/>
      </c>
      <c r="L354" t="str">
        <f t="shared" si="7"/>
        <v/>
      </c>
      <c r="X354" s="11" t="str">
        <f t="shared" si="8"/>
        <v/>
      </c>
      <c r="Y354" t="str">
        <f t="shared" si="9"/>
        <v/>
      </c>
      <c r="Z354" s="11" t="str">
        <f t="shared" si="10"/>
        <v/>
      </c>
    </row>
    <row r="355">
      <c r="F355" s="9" t="str">
        <f t="shared" si="1"/>
        <v/>
      </c>
      <c r="G355" s="9" t="str">
        <f t="shared" si="2"/>
        <v/>
      </c>
      <c r="H355" s="9" t="str">
        <f t="shared" si="3"/>
        <v/>
      </c>
      <c r="I355" s="9" t="str">
        <f t="shared" si="4"/>
        <v/>
      </c>
      <c r="J355" s="9" t="str">
        <f t="shared" si="5"/>
        <v/>
      </c>
      <c r="K355" s="11" t="str">
        <f t="shared" si="6"/>
        <v/>
      </c>
      <c r="L355" t="str">
        <f t="shared" si="7"/>
        <v/>
      </c>
      <c r="X355" s="11" t="str">
        <f t="shared" si="8"/>
        <v/>
      </c>
      <c r="Y355" t="str">
        <f t="shared" si="9"/>
        <v/>
      </c>
      <c r="Z355" s="11" t="str">
        <f t="shared" si="10"/>
        <v/>
      </c>
    </row>
    <row r="356">
      <c r="F356" s="9" t="str">
        <f t="shared" si="1"/>
        <v/>
      </c>
      <c r="G356" s="9" t="str">
        <f t="shared" si="2"/>
        <v/>
      </c>
      <c r="H356" s="9" t="str">
        <f t="shared" si="3"/>
        <v/>
      </c>
      <c r="I356" s="9" t="str">
        <f t="shared" si="4"/>
        <v/>
      </c>
      <c r="J356" s="9" t="str">
        <f t="shared" si="5"/>
        <v/>
      </c>
      <c r="K356" s="11" t="str">
        <f t="shared" si="6"/>
        <v/>
      </c>
      <c r="L356" t="str">
        <f t="shared" si="7"/>
        <v/>
      </c>
      <c r="X356" s="11" t="str">
        <f t="shared" si="8"/>
        <v/>
      </c>
      <c r="Y356" t="str">
        <f t="shared" si="9"/>
        <v/>
      </c>
      <c r="Z356" s="11" t="str">
        <f t="shared" si="10"/>
        <v/>
      </c>
    </row>
    <row r="357">
      <c r="F357" s="9" t="str">
        <f t="shared" si="1"/>
        <v/>
      </c>
      <c r="G357" s="9" t="str">
        <f t="shared" si="2"/>
        <v/>
      </c>
      <c r="H357" s="9" t="str">
        <f t="shared" si="3"/>
        <v/>
      </c>
      <c r="I357" s="9" t="str">
        <f t="shared" si="4"/>
        <v/>
      </c>
      <c r="J357" s="9" t="str">
        <f t="shared" si="5"/>
        <v/>
      </c>
      <c r="K357" s="11" t="str">
        <f t="shared" si="6"/>
        <v/>
      </c>
      <c r="L357" t="str">
        <f t="shared" si="7"/>
        <v/>
      </c>
      <c r="X357" s="11" t="str">
        <f t="shared" si="8"/>
        <v/>
      </c>
      <c r="Y357" t="str">
        <f t="shared" si="9"/>
        <v/>
      </c>
      <c r="Z357" s="11" t="str">
        <f t="shared" si="10"/>
        <v/>
      </c>
    </row>
    <row r="358">
      <c r="F358" s="9" t="str">
        <f t="shared" si="1"/>
        <v/>
      </c>
      <c r="G358" s="9" t="str">
        <f t="shared" si="2"/>
        <v/>
      </c>
      <c r="H358" s="9" t="str">
        <f t="shared" si="3"/>
        <v/>
      </c>
      <c r="I358" s="9" t="str">
        <f t="shared" si="4"/>
        <v/>
      </c>
      <c r="J358" s="9" t="str">
        <f t="shared" si="5"/>
        <v/>
      </c>
      <c r="K358" s="11" t="str">
        <f t="shared" si="6"/>
        <v/>
      </c>
      <c r="L358" t="str">
        <f t="shared" si="7"/>
        <v/>
      </c>
      <c r="X358" s="11" t="str">
        <f t="shared" si="8"/>
        <v/>
      </c>
      <c r="Y358" t="str">
        <f t="shared" si="9"/>
        <v/>
      </c>
      <c r="Z358" s="11" t="str">
        <f t="shared" si="10"/>
        <v/>
      </c>
    </row>
    <row r="359">
      <c r="F359" s="9" t="str">
        <f t="shared" si="1"/>
        <v/>
      </c>
      <c r="G359" s="9" t="str">
        <f t="shared" si="2"/>
        <v/>
      </c>
      <c r="H359" s="9" t="str">
        <f t="shared" si="3"/>
        <v/>
      </c>
      <c r="I359" s="9" t="str">
        <f t="shared" si="4"/>
        <v/>
      </c>
      <c r="J359" s="9" t="str">
        <f t="shared" si="5"/>
        <v/>
      </c>
      <c r="K359" s="11" t="str">
        <f t="shared" si="6"/>
        <v/>
      </c>
      <c r="L359" t="str">
        <f t="shared" si="7"/>
        <v/>
      </c>
      <c r="X359" s="11" t="str">
        <f t="shared" si="8"/>
        <v/>
      </c>
      <c r="Y359" t="str">
        <f t="shared" si="9"/>
        <v/>
      </c>
      <c r="Z359" s="11" t="str">
        <f t="shared" si="10"/>
        <v/>
      </c>
    </row>
    <row r="360">
      <c r="F360" s="9" t="str">
        <f t="shared" si="1"/>
        <v/>
      </c>
      <c r="G360" s="9" t="str">
        <f t="shared" si="2"/>
        <v/>
      </c>
      <c r="H360" s="9" t="str">
        <f t="shared" si="3"/>
        <v/>
      </c>
      <c r="I360" s="9" t="str">
        <f t="shared" si="4"/>
        <v/>
      </c>
      <c r="J360" s="9" t="str">
        <f t="shared" si="5"/>
        <v/>
      </c>
      <c r="K360" s="11" t="str">
        <f t="shared" si="6"/>
        <v/>
      </c>
      <c r="L360" t="str">
        <f t="shared" si="7"/>
        <v/>
      </c>
      <c r="X360" s="11" t="str">
        <f t="shared" si="8"/>
        <v/>
      </c>
      <c r="Y360" t="str">
        <f t="shared" si="9"/>
        <v/>
      </c>
      <c r="Z360" s="11" t="str">
        <f t="shared" si="10"/>
        <v/>
      </c>
    </row>
    <row r="361">
      <c r="F361" s="9" t="str">
        <f t="shared" si="1"/>
        <v/>
      </c>
      <c r="G361" s="9" t="str">
        <f t="shared" si="2"/>
        <v/>
      </c>
      <c r="H361" s="9" t="str">
        <f t="shared" si="3"/>
        <v/>
      </c>
      <c r="I361" s="9" t="str">
        <f t="shared" si="4"/>
        <v/>
      </c>
      <c r="J361" s="9" t="str">
        <f t="shared" si="5"/>
        <v/>
      </c>
      <c r="K361" s="11" t="str">
        <f t="shared" si="6"/>
        <v/>
      </c>
      <c r="L361" t="str">
        <f t="shared" si="7"/>
        <v/>
      </c>
      <c r="X361" s="11" t="str">
        <f t="shared" si="8"/>
        <v/>
      </c>
      <c r="Y361" t="str">
        <f t="shared" si="9"/>
        <v/>
      </c>
      <c r="Z361" s="11" t="str">
        <f t="shared" si="10"/>
        <v/>
      </c>
    </row>
    <row r="362">
      <c r="F362" s="9" t="str">
        <f t="shared" si="1"/>
        <v/>
      </c>
      <c r="G362" s="9" t="str">
        <f t="shared" si="2"/>
        <v/>
      </c>
      <c r="H362" s="9" t="str">
        <f t="shared" si="3"/>
        <v/>
      </c>
      <c r="I362" s="9" t="str">
        <f t="shared" si="4"/>
        <v/>
      </c>
      <c r="J362" s="9" t="str">
        <f t="shared" si="5"/>
        <v/>
      </c>
      <c r="K362" s="11" t="str">
        <f t="shared" si="6"/>
        <v/>
      </c>
      <c r="L362" t="str">
        <f t="shared" si="7"/>
        <v/>
      </c>
      <c r="X362" s="11" t="str">
        <f t="shared" si="8"/>
        <v/>
      </c>
      <c r="Y362" t="str">
        <f t="shared" si="9"/>
        <v/>
      </c>
      <c r="Z362" s="11" t="str">
        <f t="shared" si="10"/>
        <v/>
      </c>
    </row>
    <row r="363">
      <c r="F363" s="9" t="str">
        <f t="shared" si="1"/>
        <v/>
      </c>
      <c r="G363" s="9" t="str">
        <f t="shared" si="2"/>
        <v/>
      </c>
      <c r="H363" s="9" t="str">
        <f t="shared" si="3"/>
        <v/>
      </c>
      <c r="I363" s="9" t="str">
        <f t="shared" si="4"/>
        <v/>
      </c>
      <c r="J363" s="9" t="str">
        <f t="shared" si="5"/>
        <v/>
      </c>
      <c r="K363" s="11" t="str">
        <f t="shared" si="6"/>
        <v/>
      </c>
      <c r="L363" t="str">
        <f t="shared" si="7"/>
        <v/>
      </c>
      <c r="X363" s="11" t="str">
        <f t="shared" si="8"/>
        <v/>
      </c>
      <c r="Y363" t="str">
        <f t="shared" si="9"/>
        <v/>
      </c>
      <c r="Z363" s="11" t="str">
        <f t="shared" si="10"/>
        <v/>
      </c>
    </row>
    <row r="364">
      <c r="F364" s="9" t="str">
        <f t="shared" si="1"/>
        <v/>
      </c>
      <c r="G364" s="9" t="str">
        <f t="shared" si="2"/>
        <v/>
      </c>
      <c r="H364" s="9" t="str">
        <f t="shared" si="3"/>
        <v/>
      </c>
      <c r="I364" s="9" t="str">
        <f t="shared" si="4"/>
        <v/>
      </c>
      <c r="J364" s="9" t="str">
        <f t="shared" si="5"/>
        <v/>
      </c>
      <c r="K364" s="11" t="str">
        <f t="shared" si="6"/>
        <v/>
      </c>
      <c r="L364" t="str">
        <f t="shared" si="7"/>
        <v/>
      </c>
      <c r="X364" s="11" t="str">
        <f t="shared" si="8"/>
        <v/>
      </c>
      <c r="Y364" t="str">
        <f t="shared" si="9"/>
        <v/>
      </c>
      <c r="Z364" s="11" t="str">
        <f t="shared" si="10"/>
        <v/>
      </c>
    </row>
    <row r="365">
      <c r="F365" s="9" t="str">
        <f t="shared" si="1"/>
        <v/>
      </c>
      <c r="G365" s="9" t="str">
        <f t="shared" si="2"/>
        <v/>
      </c>
      <c r="H365" s="9" t="str">
        <f t="shared" si="3"/>
        <v/>
      </c>
      <c r="I365" s="9" t="str">
        <f t="shared" si="4"/>
        <v/>
      </c>
      <c r="J365" s="9" t="str">
        <f t="shared" si="5"/>
        <v/>
      </c>
      <c r="K365" s="11" t="str">
        <f t="shared" si="6"/>
        <v/>
      </c>
      <c r="L365" t="str">
        <f t="shared" si="7"/>
        <v/>
      </c>
      <c r="X365" s="11" t="str">
        <f t="shared" si="8"/>
        <v/>
      </c>
      <c r="Y365" t="str">
        <f t="shared" si="9"/>
        <v/>
      </c>
      <c r="Z365" s="11" t="str">
        <f t="shared" si="10"/>
        <v/>
      </c>
    </row>
    <row r="366">
      <c r="F366" s="9" t="str">
        <f t="shared" si="1"/>
        <v/>
      </c>
      <c r="G366" s="9" t="str">
        <f t="shared" si="2"/>
        <v/>
      </c>
      <c r="H366" s="9" t="str">
        <f t="shared" si="3"/>
        <v/>
      </c>
      <c r="I366" s="9" t="str">
        <f t="shared" si="4"/>
        <v/>
      </c>
      <c r="J366" s="9" t="str">
        <f t="shared" si="5"/>
        <v/>
      </c>
      <c r="K366" s="11" t="str">
        <f t="shared" si="6"/>
        <v/>
      </c>
      <c r="L366" t="str">
        <f t="shared" si="7"/>
        <v/>
      </c>
      <c r="X366" s="11" t="str">
        <f t="shared" si="8"/>
        <v/>
      </c>
      <c r="Y366" t="str">
        <f t="shared" si="9"/>
        <v/>
      </c>
      <c r="Z366" s="11" t="str">
        <f t="shared" si="10"/>
        <v/>
      </c>
    </row>
    <row r="367">
      <c r="F367" s="9" t="str">
        <f t="shared" si="1"/>
        <v/>
      </c>
      <c r="G367" s="9" t="str">
        <f t="shared" si="2"/>
        <v/>
      </c>
      <c r="H367" s="9" t="str">
        <f t="shared" si="3"/>
        <v/>
      </c>
      <c r="I367" s="9" t="str">
        <f t="shared" si="4"/>
        <v/>
      </c>
      <c r="J367" s="9" t="str">
        <f t="shared" si="5"/>
        <v/>
      </c>
      <c r="K367" s="11" t="str">
        <f t="shared" si="6"/>
        <v/>
      </c>
      <c r="L367" t="str">
        <f t="shared" si="7"/>
        <v/>
      </c>
      <c r="X367" s="11" t="str">
        <f t="shared" si="8"/>
        <v/>
      </c>
      <c r="Y367" t="str">
        <f t="shared" si="9"/>
        <v/>
      </c>
      <c r="Z367" s="11" t="str">
        <f t="shared" si="10"/>
        <v/>
      </c>
    </row>
    <row r="368">
      <c r="F368" s="9" t="str">
        <f t="shared" si="1"/>
        <v/>
      </c>
      <c r="G368" s="9" t="str">
        <f t="shared" si="2"/>
        <v/>
      </c>
      <c r="H368" s="9" t="str">
        <f t="shared" si="3"/>
        <v/>
      </c>
      <c r="I368" s="9" t="str">
        <f t="shared" si="4"/>
        <v/>
      </c>
      <c r="J368" s="9" t="str">
        <f t="shared" si="5"/>
        <v/>
      </c>
      <c r="K368" s="11" t="str">
        <f t="shared" si="6"/>
        <v/>
      </c>
      <c r="L368" t="str">
        <f t="shared" si="7"/>
        <v/>
      </c>
      <c r="X368" s="11" t="str">
        <f t="shared" si="8"/>
        <v/>
      </c>
      <c r="Y368" t="str">
        <f t="shared" si="9"/>
        <v/>
      </c>
      <c r="Z368" s="11" t="str">
        <f t="shared" si="10"/>
        <v/>
      </c>
    </row>
    <row r="369">
      <c r="F369" s="9" t="str">
        <f t="shared" si="1"/>
        <v/>
      </c>
      <c r="G369" s="9" t="str">
        <f t="shared" si="2"/>
        <v/>
      </c>
      <c r="H369" s="9" t="str">
        <f t="shared" si="3"/>
        <v/>
      </c>
      <c r="I369" s="9" t="str">
        <f t="shared" si="4"/>
        <v/>
      </c>
      <c r="J369" s="9" t="str">
        <f t="shared" si="5"/>
        <v/>
      </c>
      <c r="K369" s="11" t="str">
        <f t="shared" si="6"/>
        <v/>
      </c>
      <c r="L369" t="str">
        <f t="shared" si="7"/>
        <v/>
      </c>
      <c r="X369" s="11" t="str">
        <f t="shared" si="8"/>
        <v/>
      </c>
      <c r="Y369" t="str">
        <f t="shared" si="9"/>
        <v/>
      </c>
      <c r="Z369" s="11" t="str">
        <f t="shared" si="10"/>
        <v/>
      </c>
    </row>
    <row r="370">
      <c r="F370" s="9" t="str">
        <f t="shared" si="1"/>
        <v/>
      </c>
      <c r="G370" s="9" t="str">
        <f t="shared" si="2"/>
        <v/>
      </c>
      <c r="H370" s="9" t="str">
        <f t="shared" si="3"/>
        <v/>
      </c>
      <c r="I370" s="9" t="str">
        <f t="shared" si="4"/>
        <v/>
      </c>
      <c r="J370" s="9" t="str">
        <f t="shared" si="5"/>
        <v/>
      </c>
      <c r="K370" s="11" t="str">
        <f t="shared" si="6"/>
        <v/>
      </c>
      <c r="L370" t="str">
        <f t="shared" si="7"/>
        <v/>
      </c>
      <c r="X370" s="11" t="str">
        <f t="shared" si="8"/>
        <v/>
      </c>
      <c r="Y370" t="str">
        <f t="shared" si="9"/>
        <v/>
      </c>
      <c r="Z370" s="11" t="str">
        <f t="shared" si="10"/>
        <v/>
      </c>
    </row>
    <row r="371">
      <c r="F371" s="9" t="str">
        <f t="shared" si="1"/>
        <v/>
      </c>
      <c r="G371" s="9" t="str">
        <f t="shared" si="2"/>
        <v/>
      </c>
      <c r="H371" s="9" t="str">
        <f t="shared" si="3"/>
        <v/>
      </c>
      <c r="I371" s="9" t="str">
        <f t="shared" si="4"/>
        <v/>
      </c>
      <c r="J371" s="9" t="str">
        <f t="shared" si="5"/>
        <v/>
      </c>
      <c r="K371" s="11" t="str">
        <f t="shared" si="6"/>
        <v/>
      </c>
      <c r="L371" t="str">
        <f t="shared" si="7"/>
        <v/>
      </c>
      <c r="X371" s="11" t="str">
        <f t="shared" si="8"/>
        <v/>
      </c>
      <c r="Y371" t="str">
        <f t="shared" si="9"/>
        <v/>
      </c>
      <c r="Z371" s="11" t="str">
        <f t="shared" si="10"/>
        <v/>
      </c>
    </row>
    <row r="372">
      <c r="F372" s="9" t="str">
        <f t="shared" si="1"/>
        <v/>
      </c>
      <c r="G372" s="9" t="str">
        <f t="shared" si="2"/>
        <v/>
      </c>
      <c r="H372" s="9" t="str">
        <f t="shared" si="3"/>
        <v/>
      </c>
      <c r="I372" s="9" t="str">
        <f t="shared" si="4"/>
        <v/>
      </c>
      <c r="J372" s="9" t="str">
        <f t="shared" si="5"/>
        <v/>
      </c>
      <c r="K372" s="11" t="str">
        <f t="shared" si="6"/>
        <v/>
      </c>
      <c r="L372" t="str">
        <f t="shared" si="7"/>
        <v/>
      </c>
      <c r="X372" s="11" t="str">
        <f t="shared" si="8"/>
        <v/>
      </c>
      <c r="Y372" t="str">
        <f t="shared" si="9"/>
        <v/>
      </c>
      <c r="Z372" s="11" t="str">
        <f t="shared" si="10"/>
        <v/>
      </c>
    </row>
    <row r="373">
      <c r="F373" s="9" t="str">
        <f t="shared" si="1"/>
        <v/>
      </c>
      <c r="G373" s="9" t="str">
        <f t="shared" si="2"/>
        <v/>
      </c>
      <c r="H373" s="9" t="str">
        <f t="shared" si="3"/>
        <v/>
      </c>
      <c r="I373" s="9" t="str">
        <f t="shared" si="4"/>
        <v/>
      </c>
      <c r="J373" s="9" t="str">
        <f t="shared" si="5"/>
        <v/>
      </c>
      <c r="K373" s="11" t="str">
        <f t="shared" si="6"/>
        <v/>
      </c>
      <c r="L373" t="str">
        <f t="shared" si="7"/>
        <v/>
      </c>
      <c r="X373" s="11" t="str">
        <f t="shared" si="8"/>
        <v/>
      </c>
      <c r="Y373" t="str">
        <f t="shared" si="9"/>
        <v/>
      </c>
      <c r="Z373" s="11" t="str">
        <f t="shared" si="10"/>
        <v/>
      </c>
    </row>
    <row r="374">
      <c r="F374" s="9" t="str">
        <f t="shared" si="1"/>
        <v/>
      </c>
      <c r="G374" s="9" t="str">
        <f t="shared" si="2"/>
        <v/>
      </c>
      <c r="H374" s="9" t="str">
        <f t="shared" si="3"/>
        <v/>
      </c>
      <c r="I374" s="9" t="str">
        <f t="shared" si="4"/>
        <v/>
      </c>
      <c r="J374" s="9" t="str">
        <f t="shared" si="5"/>
        <v/>
      </c>
      <c r="K374" s="11" t="str">
        <f t="shared" si="6"/>
        <v/>
      </c>
      <c r="L374" t="str">
        <f t="shared" si="7"/>
        <v/>
      </c>
      <c r="X374" s="11" t="str">
        <f t="shared" si="8"/>
        <v/>
      </c>
      <c r="Y374" t="str">
        <f t="shared" si="9"/>
        <v/>
      </c>
      <c r="Z374" s="11" t="str">
        <f t="shared" si="10"/>
        <v/>
      </c>
    </row>
    <row r="375">
      <c r="F375" s="9" t="str">
        <f t="shared" si="1"/>
        <v/>
      </c>
      <c r="G375" s="9" t="str">
        <f t="shared" si="2"/>
        <v/>
      </c>
      <c r="H375" s="9" t="str">
        <f t="shared" si="3"/>
        <v/>
      </c>
      <c r="I375" s="9" t="str">
        <f t="shared" si="4"/>
        <v/>
      </c>
      <c r="J375" s="9" t="str">
        <f t="shared" si="5"/>
        <v/>
      </c>
      <c r="K375" s="11" t="str">
        <f t="shared" si="6"/>
        <v/>
      </c>
      <c r="L375" t="str">
        <f t="shared" si="7"/>
        <v/>
      </c>
      <c r="X375" s="11" t="str">
        <f t="shared" si="8"/>
        <v/>
      </c>
      <c r="Y375" t="str">
        <f t="shared" si="9"/>
        <v/>
      </c>
      <c r="Z375" s="11" t="str">
        <f t="shared" si="10"/>
        <v/>
      </c>
    </row>
    <row r="376">
      <c r="F376" s="9" t="str">
        <f t="shared" si="1"/>
        <v/>
      </c>
      <c r="G376" s="9" t="str">
        <f t="shared" si="2"/>
        <v/>
      </c>
      <c r="H376" s="9" t="str">
        <f t="shared" si="3"/>
        <v/>
      </c>
      <c r="I376" s="9" t="str">
        <f t="shared" si="4"/>
        <v/>
      </c>
      <c r="J376" s="9" t="str">
        <f t="shared" si="5"/>
        <v/>
      </c>
      <c r="K376" s="11" t="str">
        <f t="shared" si="6"/>
        <v/>
      </c>
      <c r="L376" t="str">
        <f t="shared" si="7"/>
        <v/>
      </c>
      <c r="X376" s="11" t="str">
        <f t="shared" si="8"/>
        <v/>
      </c>
      <c r="Y376" t="str">
        <f t="shared" si="9"/>
        <v/>
      </c>
      <c r="Z376" s="11" t="str">
        <f t="shared" si="10"/>
        <v/>
      </c>
    </row>
    <row r="377">
      <c r="F377" s="9" t="str">
        <f t="shared" si="1"/>
        <v/>
      </c>
      <c r="G377" s="9" t="str">
        <f t="shared" si="2"/>
        <v/>
      </c>
      <c r="H377" s="9" t="str">
        <f t="shared" si="3"/>
        <v/>
      </c>
      <c r="I377" s="9" t="str">
        <f t="shared" si="4"/>
        <v/>
      </c>
      <c r="J377" s="9" t="str">
        <f t="shared" si="5"/>
        <v/>
      </c>
      <c r="K377" s="11" t="str">
        <f t="shared" si="6"/>
        <v/>
      </c>
      <c r="L377" t="str">
        <f t="shared" si="7"/>
        <v/>
      </c>
      <c r="X377" s="11" t="str">
        <f t="shared" si="8"/>
        <v/>
      </c>
      <c r="Y377" t="str">
        <f t="shared" si="9"/>
        <v/>
      </c>
      <c r="Z377" s="11" t="str">
        <f t="shared" si="10"/>
        <v/>
      </c>
    </row>
    <row r="378">
      <c r="F378" s="9" t="str">
        <f t="shared" si="1"/>
        <v/>
      </c>
      <c r="G378" s="9" t="str">
        <f t="shared" si="2"/>
        <v/>
      </c>
      <c r="H378" s="9" t="str">
        <f t="shared" si="3"/>
        <v/>
      </c>
      <c r="I378" s="9" t="str">
        <f t="shared" si="4"/>
        <v/>
      </c>
      <c r="J378" s="9" t="str">
        <f t="shared" si="5"/>
        <v/>
      </c>
      <c r="K378" s="11" t="str">
        <f t="shared" si="6"/>
        <v/>
      </c>
      <c r="L378" t="str">
        <f t="shared" si="7"/>
        <v/>
      </c>
      <c r="X378" s="11" t="str">
        <f t="shared" si="8"/>
        <v/>
      </c>
      <c r="Y378" t="str">
        <f t="shared" si="9"/>
        <v/>
      </c>
      <c r="Z378" s="11" t="str">
        <f t="shared" si="10"/>
        <v/>
      </c>
    </row>
    <row r="379">
      <c r="F379" s="9" t="str">
        <f t="shared" si="1"/>
        <v/>
      </c>
      <c r="G379" s="9" t="str">
        <f t="shared" si="2"/>
        <v/>
      </c>
      <c r="H379" s="9" t="str">
        <f t="shared" si="3"/>
        <v/>
      </c>
      <c r="I379" s="9" t="str">
        <f t="shared" si="4"/>
        <v/>
      </c>
      <c r="J379" s="9" t="str">
        <f t="shared" si="5"/>
        <v/>
      </c>
      <c r="K379" s="11" t="str">
        <f t="shared" si="6"/>
        <v/>
      </c>
      <c r="L379" t="str">
        <f t="shared" si="7"/>
        <v/>
      </c>
      <c r="X379" s="11" t="str">
        <f t="shared" si="8"/>
        <v/>
      </c>
      <c r="Y379" t="str">
        <f t="shared" si="9"/>
        <v/>
      </c>
      <c r="Z379" s="11" t="str">
        <f t="shared" si="10"/>
        <v/>
      </c>
    </row>
    <row r="380">
      <c r="F380" s="9" t="str">
        <f t="shared" si="1"/>
        <v/>
      </c>
      <c r="G380" s="9" t="str">
        <f t="shared" si="2"/>
        <v/>
      </c>
      <c r="H380" s="9" t="str">
        <f t="shared" si="3"/>
        <v/>
      </c>
      <c r="I380" s="9" t="str">
        <f t="shared" si="4"/>
        <v/>
      </c>
      <c r="J380" s="9" t="str">
        <f t="shared" si="5"/>
        <v/>
      </c>
      <c r="K380" s="11" t="str">
        <f t="shared" si="6"/>
        <v/>
      </c>
      <c r="L380" t="str">
        <f t="shared" si="7"/>
        <v/>
      </c>
      <c r="X380" s="11" t="str">
        <f t="shared" si="8"/>
        <v/>
      </c>
      <c r="Y380" t="str">
        <f t="shared" si="9"/>
        <v/>
      </c>
      <c r="Z380" s="11" t="str">
        <f t="shared" si="10"/>
        <v/>
      </c>
    </row>
    <row r="381">
      <c r="F381" s="9" t="str">
        <f t="shared" si="1"/>
        <v/>
      </c>
      <c r="G381" s="9" t="str">
        <f t="shared" si="2"/>
        <v/>
      </c>
      <c r="H381" s="9" t="str">
        <f t="shared" si="3"/>
        <v/>
      </c>
      <c r="I381" s="9" t="str">
        <f t="shared" si="4"/>
        <v/>
      </c>
      <c r="J381" s="9" t="str">
        <f t="shared" si="5"/>
        <v/>
      </c>
      <c r="K381" s="11" t="str">
        <f t="shared" si="6"/>
        <v/>
      </c>
      <c r="L381" t="str">
        <f t="shared" si="7"/>
        <v/>
      </c>
      <c r="X381" s="11" t="str">
        <f t="shared" si="8"/>
        <v/>
      </c>
      <c r="Y381" t="str">
        <f t="shared" si="9"/>
        <v/>
      </c>
      <c r="Z381" s="11" t="str">
        <f t="shared" si="10"/>
        <v/>
      </c>
    </row>
    <row r="382">
      <c r="F382" s="9" t="str">
        <f t="shared" si="1"/>
        <v/>
      </c>
      <c r="G382" s="9" t="str">
        <f t="shared" si="2"/>
        <v/>
      </c>
      <c r="H382" s="9" t="str">
        <f t="shared" si="3"/>
        <v/>
      </c>
      <c r="I382" s="9" t="str">
        <f t="shared" si="4"/>
        <v/>
      </c>
      <c r="J382" s="9" t="str">
        <f t="shared" si="5"/>
        <v/>
      </c>
      <c r="K382" s="11" t="str">
        <f t="shared" si="6"/>
        <v/>
      </c>
      <c r="L382" t="str">
        <f t="shared" si="7"/>
        <v/>
      </c>
      <c r="X382" s="11" t="str">
        <f t="shared" si="8"/>
        <v/>
      </c>
      <c r="Y382" t="str">
        <f t="shared" si="9"/>
        <v/>
      </c>
      <c r="Z382" s="11" t="str">
        <f t="shared" si="10"/>
        <v/>
      </c>
    </row>
    <row r="383">
      <c r="F383" s="9" t="str">
        <f t="shared" si="1"/>
        <v/>
      </c>
      <c r="G383" s="9" t="str">
        <f t="shared" si="2"/>
        <v/>
      </c>
      <c r="H383" s="9" t="str">
        <f t="shared" si="3"/>
        <v/>
      </c>
      <c r="I383" s="9" t="str">
        <f t="shared" si="4"/>
        <v/>
      </c>
      <c r="J383" s="9" t="str">
        <f t="shared" si="5"/>
        <v/>
      </c>
      <c r="K383" s="11" t="str">
        <f t="shared" si="6"/>
        <v/>
      </c>
      <c r="L383" t="str">
        <f t="shared" si="7"/>
        <v/>
      </c>
      <c r="X383" s="11" t="str">
        <f t="shared" si="8"/>
        <v/>
      </c>
      <c r="Y383" t="str">
        <f t="shared" si="9"/>
        <v/>
      </c>
      <c r="Z383" s="11" t="str">
        <f t="shared" si="10"/>
        <v/>
      </c>
    </row>
    <row r="384">
      <c r="F384" s="9" t="str">
        <f t="shared" si="1"/>
        <v/>
      </c>
      <c r="G384" s="9" t="str">
        <f t="shared" si="2"/>
        <v/>
      </c>
      <c r="H384" s="9" t="str">
        <f t="shared" si="3"/>
        <v/>
      </c>
      <c r="I384" s="9" t="str">
        <f t="shared" si="4"/>
        <v/>
      </c>
      <c r="J384" s="9" t="str">
        <f t="shared" si="5"/>
        <v/>
      </c>
      <c r="K384" s="11" t="str">
        <f t="shared" si="6"/>
        <v/>
      </c>
      <c r="L384" t="str">
        <f t="shared" si="7"/>
        <v/>
      </c>
      <c r="X384" s="11" t="str">
        <f t="shared" si="8"/>
        <v/>
      </c>
      <c r="Y384" t="str">
        <f t="shared" si="9"/>
        <v/>
      </c>
      <c r="Z384" s="11" t="str">
        <f t="shared" si="10"/>
        <v/>
      </c>
    </row>
    <row r="385">
      <c r="F385" s="9" t="str">
        <f t="shared" si="1"/>
        <v/>
      </c>
      <c r="G385" s="9" t="str">
        <f t="shared" si="2"/>
        <v/>
      </c>
      <c r="H385" s="9" t="str">
        <f t="shared" si="3"/>
        <v/>
      </c>
      <c r="I385" s="9" t="str">
        <f t="shared" si="4"/>
        <v/>
      </c>
      <c r="J385" s="9" t="str">
        <f t="shared" si="5"/>
        <v/>
      </c>
      <c r="K385" s="11" t="str">
        <f t="shared" si="6"/>
        <v/>
      </c>
      <c r="L385" t="str">
        <f t="shared" si="7"/>
        <v/>
      </c>
      <c r="X385" s="11" t="str">
        <f t="shared" si="8"/>
        <v/>
      </c>
      <c r="Y385" t="str">
        <f t="shared" si="9"/>
        <v/>
      </c>
      <c r="Z385" s="11" t="str">
        <f t="shared" si="10"/>
        <v/>
      </c>
    </row>
    <row r="386">
      <c r="F386" s="9" t="str">
        <f t="shared" si="1"/>
        <v/>
      </c>
      <c r="G386" s="9" t="str">
        <f t="shared" si="2"/>
        <v/>
      </c>
      <c r="H386" s="9" t="str">
        <f t="shared" si="3"/>
        <v/>
      </c>
      <c r="I386" s="9" t="str">
        <f t="shared" si="4"/>
        <v/>
      </c>
      <c r="J386" s="9" t="str">
        <f t="shared" si="5"/>
        <v/>
      </c>
      <c r="K386" s="11" t="str">
        <f t="shared" si="6"/>
        <v/>
      </c>
      <c r="L386" t="str">
        <f t="shared" si="7"/>
        <v/>
      </c>
      <c r="X386" s="11" t="str">
        <f t="shared" si="8"/>
        <v/>
      </c>
      <c r="Y386" t="str">
        <f t="shared" si="9"/>
        <v/>
      </c>
      <c r="Z386" s="11" t="str">
        <f t="shared" si="10"/>
        <v/>
      </c>
    </row>
    <row r="387">
      <c r="F387" s="9" t="str">
        <f t="shared" si="1"/>
        <v/>
      </c>
      <c r="G387" s="9" t="str">
        <f t="shared" si="2"/>
        <v/>
      </c>
      <c r="H387" s="9" t="str">
        <f t="shared" si="3"/>
        <v/>
      </c>
      <c r="I387" s="9" t="str">
        <f t="shared" si="4"/>
        <v/>
      </c>
      <c r="J387" s="9" t="str">
        <f t="shared" si="5"/>
        <v/>
      </c>
      <c r="K387" s="11" t="str">
        <f t="shared" si="6"/>
        <v/>
      </c>
      <c r="L387" t="str">
        <f t="shared" si="7"/>
        <v/>
      </c>
      <c r="X387" s="11" t="str">
        <f t="shared" si="8"/>
        <v/>
      </c>
      <c r="Y387" t="str">
        <f t="shared" si="9"/>
        <v/>
      </c>
      <c r="Z387" s="11" t="str">
        <f t="shared" si="10"/>
        <v/>
      </c>
    </row>
    <row r="388">
      <c r="F388" s="9" t="str">
        <f t="shared" si="1"/>
        <v/>
      </c>
      <c r="G388" s="9" t="str">
        <f t="shared" si="2"/>
        <v/>
      </c>
      <c r="H388" s="9" t="str">
        <f t="shared" si="3"/>
        <v/>
      </c>
      <c r="I388" s="9" t="str">
        <f t="shared" si="4"/>
        <v/>
      </c>
      <c r="J388" s="9" t="str">
        <f t="shared" si="5"/>
        <v/>
      </c>
      <c r="K388" s="11" t="str">
        <f t="shared" si="6"/>
        <v/>
      </c>
      <c r="L388" t="str">
        <f t="shared" si="7"/>
        <v/>
      </c>
      <c r="X388" s="11" t="str">
        <f t="shared" si="8"/>
        <v/>
      </c>
      <c r="Y388" t="str">
        <f t="shared" si="9"/>
        <v/>
      </c>
      <c r="Z388" s="11" t="str">
        <f t="shared" si="10"/>
        <v/>
      </c>
    </row>
    <row r="389">
      <c r="F389" s="9" t="str">
        <f t="shared" si="1"/>
        <v/>
      </c>
      <c r="G389" s="9" t="str">
        <f t="shared" si="2"/>
        <v/>
      </c>
      <c r="H389" s="9" t="str">
        <f t="shared" si="3"/>
        <v/>
      </c>
      <c r="I389" s="9" t="str">
        <f t="shared" si="4"/>
        <v/>
      </c>
      <c r="J389" s="9" t="str">
        <f t="shared" si="5"/>
        <v/>
      </c>
      <c r="K389" s="11" t="str">
        <f t="shared" si="6"/>
        <v/>
      </c>
      <c r="L389" t="str">
        <f t="shared" si="7"/>
        <v/>
      </c>
      <c r="X389" s="11" t="str">
        <f t="shared" si="8"/>
        <v/>
      </c>
      <c r="Y389" t="str">
        <f t="shared" si="9"/>
        <v/>
      </c>
      <c r="Z389" s="11" t="str">
        <f t="shared" si="10"/>
        <v/>
      </c>
    </row>
    <row r="390">
      <c r="F390" s="9" t="str">
        <f t="shared" si="1"/>
        <v/>
      </c>
      <c r="G390" s="9" t="str">
        <f t="shared" si="2"/>
        <v/>
      </c>
      <c r="H390" s="9" t="str">
        <f t="shared" si="3"/>
        <v/>
      </c>
      <c r="I390" s="9" t="str">
        <f t="shared" si="4"/>
        <v/>
      </c>
      <c r="J390" s="9" t="str">
        <f t="shared" si="5"/>
        <v/>
      </c>
      <c r="K390" s="11" t="str">
        <f t="shared" si="6"/>
        <v/>
      </c>
      <c r="L390" t="str">
        <f t="shared" si="7"/>
        <v/>
      </c>
      <c r="X390" s="11" t="str">
        <f t="shared" si="8"/>
        <v/>
      </c>
      <c r="Y390" t="str">
        <f t="shared" si="9"/>
        <v/>
      </c>
      <c r="Z390" s="11" t="str">
        <f t="shared" si="10"/>
        <v/>
      </c>
    </row>
    <row r="391">
      <c r="F391" s="9" t="str">
        <f t="shared" si="1"/>
        <v/>
      </c>
      <c r="G391" s="9" t="str">
        <f t="shared" si="2"/>
        <v/>
      </c>
      <c r="H391" s="9" t="str">
        <f t="shared" si="3"/>
        <v/>
      </c>
      <c r="I391" s="9" t="str">
        <f t="shared" si="4"/>
        <v/>
      </c>
      <c r="J391" s="9" t="str">
        <f t="shared" si="5"/>
        <v/>
      </c>
      <c r="K391" s="11" t="str">
        <f t="shared" si="6"/>
        <v/>
      </c>
      <c r="L391" t="str">
        <f t="shared" si="7"/>
        <v/>
      </c>
      <c r="X391" s="11" t="str">
        <f t="shared" si="8"/>
        <v/>
      </c>
      <c r="Y391" t="str">
        <f t="shared" si="9"/>
        <v/>
      </c>
      <c r="Z391" s="11" t="str">
        <f t="shared" si="10"/>
        <v/>
      </c>
    </row>
    <row r="392">
      <c r="F392" s="9" t="str">
        <f t="shared" si="1"/>
        <v/>
      </c>
      <c r="G392" s="9" t="str">
        <f t="shared" si="2"/>
        <v/>
      </c>
      <c r="H392" s="9" t="str">
        <f t="shared" si="3"/>
        <v/>
      </c>
      <c r="I392" s="9" t="str">
        <f t="shared" si="4"/>
        <v/>
      </c>
      <c r="J392" s="9" t="str">
        <f t="shared" si="5"/>
        <v/>
      </c>
      <c r="K392" s="11" t="str">
        <f t="shared" si="6"/>
        <v/>
      </c>
      <c r="L392" t="str">
        <f t="shared" si="7"/>
        <v/>
      </c>
      <c r="X392" s="11" t="str">
        <f t="shared" si="8"/>
        <v/>
      </c>
      <c r="Y392" t="str">
        <f t="shared" si="9"/>
        <v/>
      </c>
      <c r="Z392" s="11" t="str">
        <f t="shared" si="10"/>
        <v/>
      </c>
    </row>
    <row r="393">
      <c r="F393" s="9" t="str">
        <f t="shared" si="1"/>
        <v/>
      </c>
      <c r="G393" s="9" t="str">
        <f t="shared" si="2"/>
        <v/>
      </c>
      <c r="H393" s="9" t="str">
        <f t="shared" si="3"/>
        <v/>
      </c>
      <c r="I393" s="9" t="str">
        <f t="shared" si="4"/>
        <v/>
      </c>
      <c r="J393" s="9" t="str">
        <f t="shared" si="5"/>
        <v/>
      </c>
      <c r="K393" s="11" t="str">
        <f t="shared" si="6"/>
        <v/>
      </c>
      <c r="L393" t="str">
        <f t="shared" si="7"/>
        <v/>
      </c>
      <c r="X393" s="11" t="str">
        <f t="shared" si="8"/>
        <v/>
      </c>
      <c r="Y393" t="str">
        <f t="shared" si="9"/>
        <v/>
      </c>
      <c r="Z393" s="11" t="str">
        <f t="shared" si="10"/>
        <v/>
      </c>
    </row>
    <row r="394">
      <c r="F394" s="9" t="str">
        <f t="shared" si="1"/>
        <v/>
      </c>
      <c r="G394" s="9" t="str">
        <f t="shared" si="2"/>
        <v/>
      </c>
      <c r="H394" s="9" t="str">
        <f t="shared" si="3"/>
        <v/>
      </c>
      <c r="I394" s="9" t="str">
        <f t="shared" si="4"/>
        <v/>
      </c>
      <c r="J394" s="9" t="str">
        <f t="shared" si="5"/>
        <v/>
      </c>
      <c r="K394" s="11" t="str">
        <f t="shared" si="6"/>
        <v/>
      </c>
      <c r="L394" t="str">
        <f t="shared" si="7"/>
        <v/>
      </c>
      <c r="X394" s="11" t="str">
        <f t="shared" si="8"/>
        <v/>
      </c>
      <c r="Y394" t="str">
        <f t="shared" si="9"/>
        <v/>
      </c>
      <c r="Z394" s="11" t="str">
        <f t="shared" si="10"/>
        <v/>
      </c>
    </row>
    <row r="395">
      <c r="F395" s="9" t="str">
        <f t="shared" si="1"/>
        <v/>
      </c>
      <c r="G395" s="9" t="str">
        <f t="shared" si="2"/>
        <v/>
      </c>
      <c r="H395" s="9" t="str">
        <f t="shared" si="3"/>
        <v/>
      </c>
      <c r="I395" s="9" t="str">
        <f t="shared" si="4"/>
        <v/>
      </c>
      <c r="J395" s="9" t="str">
        <f t="shared" si="5"/>
        <v/>
      </c>
      <c r="K395" s="11" t="str">
        <f t="shared" si="6"/>
        <v/>
      </c>
      <c r="L395" t="str">
        <f t="shared" si="7"/>
        <v/>
      </c>
      <c r="X395" s="11" t="str">
        <f t="shared" si="8"/>
        <v/>
      </c>
      <c r="Y395" t="str">
        <f t="shared" si="9"/>
        <v/>
      </c>
      <c r="Z395" s="11" t="str">
        <f t="shared" si="10"/>
        <v/>
      </c>
    </row>
    <row r="396">
      <c r="F396" s="9" t="str">
        <f t="shared" si="1"/>
        <v/>
      </c>
      <c r="G396" s="9" t="str">
        <f t="shared" si="2"/>
        <v/>
      </c>
      <c r="H396" s="9" t="str">
        <f t="shared" si="3"/>
        <v/>
      </c>
      <c r="I396" s="9" t="str">
        <f t="shared" si="4"/>
        <v/>
      </c>
      <c r="J396" s="9" t="str">
        <f t="shared" si="5"/>
        <v/>
      </c>
      <c r="K396" s="11" t="str">
        <f t="shared" si="6"/>
        <v/>
      </c>
      <c r="L396" t="str">
        <f t="shared" si="7"/>
        <v/>
      </c>
      <c r="X396" s="11" t="str">
        <f t="shared" si="8"/>
        <v/>
      </c>
      <c r="Y396" t="str">
        <f t="shared" si="9"/>
        <v/>
      </c>
      <c r="Z396" s="11" t="str">
        <f t="shared" si="10"/>
        <v/>
      </c>
    </row>
    <row r="397">
      <c r="F397" s="9" t="str">
        <f t="shared" si="1"/>
        <v/>
      </c>
      <c r="G397" s="9" t="str">
        <f t="shared" si="2"/>
        <v/>
      </c>
      <c r="H397" s="9" t="str">
        <f t="shared" si="3"/>
        <v/>
      </c>
      <c r="I397" s="9" t="str">
        <f t="shared" si="4"/>
        <v/>
      </c>
      <c r="J397" s="9" t="str">
        <f t="shared" si="5"/>
        <v/>
      </c>
      <c r="K397" s="11" t="str">
        <f t="shared" si="6"/>
        <v/>
      </c>
      <c r="L397" t="str">
        <f t="shared" si="7"/>
        <v/>
      </c>
      <c r="X397" s="11" t="str">
        <f t="shared" si="8"/>
        <v/>
      </c>
      <c r="Y397" t="str">
        <f t="shared" si="9"/>
        <v/>
      </c>
      <c r="Z397" s="11" t="str">
        <f t="shared" si="10"/>
        <v/>
      </c>
    </row>
    <row r="398">
      <c r="F398" s="9" t="str">
        <f t="shared" si="1"/>
        <v/>
      </c>
      <c r="G398" s="9" t="str">
        <f t="shared" si="2"/>
        <v/>
      </c>
      <c r="H398" s="9" t="str">
        <f t="shared" si="3"/>
        <v/>
      </c>
      <c r="I398" s="9" t="str">
        <f t="shared" si="4"/>
        <v/>
      </c>
      <c r="J398" s="9" t="str">
        <f t="shared" si="5"/>
        <v/>
      </c>
      <c r="K398" s="11" t="str">
        <f t="shared" si="6"/>
        <v/>
      </c>
      <c r="L398" t="str">
        <f t="shared" si="7"/>
        <v/>
      </c>
      <c r="X398" s="11" t="str">
        <f t="shared" si="8"/>
        <v/>
      </c>
      <c r="Y398" t="str">
        <f t="shared" si="9"/>
        <v/>
      </c>
      <c r="Z398" s="11" t="str">
        <f t="shared" si="10"/>
        <v/>
      </c>
    </row>
    <row r="399">
      <c r="F399" s="9" t="str">
        <f t="shared" si="1"/>
        <v/>
      </c>
      <c r="G399" s="9" t="str">
        <f t="shared" si="2"/>
        <v/>
      </c>
      <c r="H399" s="9" t="str">
        <f t="shared" si="3"/>
        <v/>
      </c>
      <c r="I399" s="9" t="str">
        <f t="shared" si="4"/>
        <v/>
      </c>
      <c r="J399" s="9" t="str">
        <f t="shared" si="5"/>
        <v/>
      </c>
      <c r="K399" s="11" t="str">
        <f t="shared" si="6"/>
        <v/>
      </c>
      <c r="L399" t="str">
        <f t="shared" si="7"/>
        <v/>
      </c>
      <c r="X399" s="11" t="str">
        <f t="shared" si="8"/>
        <v/>
      </c>
      <c r="Y399" t="str">
        <f t="shared" si="9"/>
        <v/>
      </c>
      <c r="Z399" s="11" t="str">
        <f t="shared" si="10"/>
        <v/>
      </c>
    </row>
    <row r="400">
      <c r="F400" s="9" t="str">
        <f t="shared" si="1"/>
        <v/>
      </c>
      <c r="G400" s="9" t="str">
        <f t="shared" si="2"/>
        <v/>
      </c>
      <c r="H400" s="9" t="str">
        <f t="shared" si="3"/>
        <v/>
      </c>
      <c r="I400" s="9" t="str">
        <f t="shared" si="4"/>
        <v/>
      </c>
      <c r="J400" s="9" t="str">
        <f t="shared" si="5"/>
        <v/>
      </c>
      <c r="K400" s="11" t="str">
        <f t="shared" si="6"/>
        <v/>
      </c>
      <c r="L400" t="str">
        <f t="shared" si="7"/>
        <v/>
      </c>
      <c r="X400" s="11" t="str">
        <f t="shared" si="8"/>
        <v/>
      </c>
      <c r="Y400" t="str">
        <f t="shared" si="9"/>
        <v/>
      </c>
      <c r="Z400" s="11" t="str">
        <f t="shared" si="10"/>
        <v/>
      </c>
    </row>
    <row r="401">
      <c r="F401" s="9" t="str">
        <f t="shared" si="1"/>
        <v/>
      </c>
      <c r="G401" s="9" t="str">
        <f t="shared" si="2"/>
        <v/>
      </c>
      <c r="H401" s="9" t="str">
        <f t="shared" si="3"/>
        <v/>
      </c>
      <c r="I401" s="9" t="str">
        <f t="shared" si="4"/>
        <v/>
      </c>
      <c r="J401" s="9" t="str">
        <f t="shared" si="5"/>
        <v/>
      </c>
      <c r="K401" s="11" t="str">
        <f t="shared" si="6"/>
        <v/>
      </c>
      <c r="L401" t="str">
        <f t="shared" si="7"/>
        <v/>
      </c>
      <c r="X401" s="11" t="str">
        <f t="shared" si="8"/>
        <v/>
      </c>
      <c r="Y401" t="str">
        <f t="shared" si="9"/>
        <v/>
      </c>
      <c r="Z401" s="11" t="str">
        <f t="shared" si="10"/>
        <v/>
      </c>
    </row>
    <row r="402">
      <c r="F402" s="9" t="str">
        <f t="shared" si="1"/>
        <v/>
      </c>
      <c r="G402" s="9" t="str">
        <f t="shared" si="2"/>
        <v/>
      </c>
      <c r="H402" s="9" t="str">
        <f t="shared" si="3"/>
        <v/>
      </c>
      <c r="I402" s="9" t="str">
        <f t="shared" si="4"/>
        <v/>
      </c>
      <c r="J402" s="9" t="str">
        <f t="shared" si="5"/>
        <v/>
      </c>
      <c r="K402" s="11" t="str">
        <f t="shared" si="6"/>
        <v/>
      </c>
      <c r="L402" t="str">
        <f t="shared" si="7"/>
        <v/>
      </c>
      <c r="X402" s="11" t="str">
        <f t="shared" si="8"/>
        <v/>
      </c>
      <c r="Y402" t="str">
        <f t="shared" si="9"/>
        <v/>
      </c>
      <c r="Z402" s="11" t="str">
        <f t="shared" si="10"/>
        <v/>
      </c>
    </row>
    <row r="403">
      <c r="F403" s="9" t="str">
        <f t="shared" si="1"/>
        <v/>
      </c>
      <c r="G403" s="9" t="str">
        <f t="shared" si="2"/>
        <v/>
      </c>
      <c r="H403" s="9" t="str">
        <f t="shared" si="3"/>
        <v/>
      </c>
      <c r="I403" s="9" t="str">
        <f t="shared" si="4"/>
        <v/>
      </c>
      <c r="J403" s="9" t="str">
        <f t="shared" si="5"/>
        <v/>
      </c>
      <c r="K403" s="11" t="str">
        <f t="shared" si="6"/>
        <v/>
      </c>
      <c r="L403" t="str">
        <f t="shared" si="7"/>
        <v/>
      </c>
      <c r="X403" s="11" t="str">
        <f t="shared" si="8"/>
        <v/>
      </c>
      <c r="Y403" t="str">
        <f t="shared" si="9"/>
        <v/>
      </c>
      <c r="Z403" s="11" t="str">
        <f t="shared" si="10"/>
        <v/>
      </c>
    </row>
    <row r="404">
      <c r="F404" s="9" t="str">
        <f t="shared" si="1"/>
        <v/>
      </c>
      <c r="G404" s="9" t="str">
        <f t="shared" si="2"/>
        <v/>
      </c>
      <c r="H404" s="9" t="str">
        <f t="shared" si="3"/>
        <v/>
      </c>
      <c r="I404" s="9" t="str">
        <f t="shared" si="4"/>
        <v/>
      </c>
      <c r="J404" s="9" t="str">
        <f t="shared" si="5"/>
        <v/>
      </c>
      <c r="K404" s="11" t="str">
        <f t="shared" si="6"/>
        <v/>
      </c>
      <c r="L404" t="str">
        <f t="shared" si="7"/>
        <v/>
      </c>
      <c r="X404" s="11" t="str">
        <f t="shared" si="8"/>
        <v/>
      </c>
      <c r="Y404" t="str">
        <f t="shared" si="9"/>
        <v/>
      </c>
      <c r="Z404" s="11" t="str">
        <f t="shared" si="10"/>
        <v/>
      </c>
    </row>
    <row r="405">
      <c r="F405" s="9" t="str">
        <f t="shared" si="1"/>
        <v/>
      </c>
      <c r="G405" s="9" t="str">
        <f t="shared" si="2"/>
        <v/>
      </c>
      <c r="H405" s="9" t="str">
        <f t="shared" si="3"/>
        <v/>
      </c>
      <c r="I405" s="9" t="str">
        <f t="shared" si="4"/>
        <v/>
      </c>
      <c r="J405" s="9" t="str">
        <f t="shared" si="5"/>
        <v/>
      </c>
      <c r="K405" s="11" t="str">
        <f t="shared" si="6"/>
        <v/>
      </c>
      <c r="L405" t="str">
        <f t="shared" si="7"/>
        <v/>
      </c>
      <c r="X405" s="11" t="str">
        <f t="shared" si="8"/>
        <v/>
      </c>
      <c r="Y405" t="str">
        <f t="shared" si="9"/>
        <v/>
      </c>
      <c r="Z405" s="11" t="str">
        <f t="shared" si="10"/>
        <v/>
      </c>
    </row>
    <row r="406">
      <c r="F406" s="9" t="str">
        <f t="shared" si="1"/>
        <v/>
      </c>
      <c r="G406" s="9" t="str">
        <f t="shared" si="2"/>
        <v/>
      </c>
      <c r="H406" s="9" t="str">
        <f t="shared" si="3"/>
        <v/>
      </c>
      <c r="I406" s="9" t="str">
        <f t="shared" si="4"/>
        <v/>
      </c>
      <c r="J406" s="9" t="str">
        <f t="shared" si="5"/>
        <v/>
      </c>
      <c r="K406" s="11" t="str">
        <f t="shared" si="6"/>
        <v/>
      </c>
      <c r="L406" t="str">
        <f t="shared" si="7"/>
        <v/>
      </c>
      <c r="X406" s="11" t="str">
        <f t="shared" si="8"/>
        <v/>
      </c>
      <c r="Y406" t="str">
        <f t="shared" si="9"/>
        <v/>
      </c>
      <c r="Z406" s="11" t="str">
        <f t="shared" si="10"/>
        <v/>
      </c>
    </row>
    <row r="407">
      <c r="F407" s="9" t="str">
        <f t="shared" si="1"/>
        <v/>
      </c>
      <c r="G407" s="9" t="str">
        <f t="shared" si="2"/>
        <v/>
      </c>
      <c r="H407" s="9" t="str">
        <f t="shared" si="3"/>
        <v/>
      </c>
      <c r="I407" s="9" t="str">
        <f t="shared" si="4"/>
        <v/>
      </c>
      <c r="J407" s="9" t="str">
        <f t="shared" si="5"/>
        <v/>
      </c>
      <c r="K407" s="11" t="str">
        <f t="shared" si="6"/>
        <v/>
      </c>
      <c r="L407" t="str">
        <f t="shared" si="7"/>
        <v/>
      </c>
      <c r="X407" s="11" t="str">
        <f t="shared" si="8"/>
        <v/>
      </c>
      <c r="Y407" t="str">
        <f t="shared" si="9"/>
        <v/>
      </c>
      <c r="Z407" s="11" t="str">
        <f t="shared" si="10"/>
        <v/>
      </c>
    </row>
    <row r="408">
      <c r="F408" s="9" t="str">
        <f t="shared" si="1"/>
        <v/>
      </c>
      <c r="G408" s="9" t="str">
        <f t="shared" si="2"/>
        <v/>
      </c>
      <c r="H408" s="9" t="str">
        <f t="shared" si="3"/>
        <v/>
      </c>
      <c r="I408" s="9" t="str">
        <f t="shared" si="4"/>
        <v/>
      </c>
      <c r="J408" s="9" t="str">
        <f t="shared" si="5"/>
        <v/>
      </c>
      <c r="K408" s="11" t="str">
        <f t="shared" si="6"/>
        <v/>
      </c>
      <c r="L408" t="str">
        <f t="shared" si="7"/>
        <v/>
      </c>
      <c r="X408" s="11" t="str">
        <f t="shared" si="8"/>
        <v/>
      </c>
      <c r="Y408" t="str">
        <f t="shared" si="9"/>
        <v/>
      </c>
      <c r="Z408" s="11" t="str">
        <f t="shared" si="10"/>
        <v/>
      </c>
    </row>
    <row r="409">
      <c r="F409" s="9" t="str">
        <f t="shared" si="1"/>
        <v/>
      </c>
      <c r="G409" s="9" t="str">
        <f t="shared" si="2"/>
        <v/>
      </c>
      <c r="H409" s="9" t="str">
        <f t="shared" si="3"/>
        <v/>
      </c>
      <c r="I409" s="9" t="str">
        <f t="shared" si="4"/>
        <v/>
      </c>
      <c r="J409" s="9" t="str">
        <f t="shared" si="5"/>
        <v/>
      </c>
      <c r="K409" s="11" t="str">
        <f t="shared" si="6"/>
        <v/>
      </c>
      <c r="L409" t="str">
        <f t="shared" si="7"/>
        <v/>
      </c>
      <c r="X409" s="11" t="str">
        <f t="shared" si="8"/>
        <v/>
      </c>
      <c r="Y409" t="str">
        <f t="shared" si="9"/>
        <v/>
      </c>
      <c r="Z409" s="11" t="str">
        <f t="shared" si="10"/>
        <v/>
      </c>
    </row>
    <row r="410">
      <c r="F410" s="9" t="str">
        <f t="shared" si="1"/>
        <v/>
      </c>
      <c r="G410" s="9" t="str">
        <f t="shared" si="2"/>
        <v/>
      </c>
      <c r="H410" s="9" t="str">
        <f t="shared" si="3"/>
        <v/>
      </c>
      <c r="I410" s="9" t="str">
        <f t="shared" si="4"/>
        <v/>
      </c>
      <c r="J410" s="9" t="str">
        <f t="shared" si="5"/>
        <v/>
      </c>
      <c r="K410" s="11" t="str">
        <f t="shared" si="6"/>
        <v/>
      </c>
      <c r="L410" t="str">
        <f t="shared" si="7"/>
        <v/>
      </c>
      <c r="X410" s="11" t="str">
        <f t="shared" si="8"/>
        <v/>
      </c>
      <c r="Y410" t="str">
        <f t="shared" si="9"/>
        <v/>
      </c>
      <c r="Z410" s="11" t="str">
        <f t="shared" si="10"/>
        <v/>
      </c>
    </row>
    <row r="411">
      <c r="F411" s="9" t="str">
        <f t="shared" si="1"/>
        <v/>
      </c>
      <c r="G411" s="9" t="str">
        <f t="shared" si="2"/>
        <v/>
      </c>
      <c r="H411" s="9" t="str">
        <f t="shared" si="3"/>
        <v/>
      </c>
      <c r="I411" s="9" t="str">
        <f t="shared" si="4"/>
        <v/>
      </c>
      <c r="J411" s="9" t="str">
        <f t="shared" si="5"/>
        <v/>
      </c>
      <c r="K411" s="11" t="str">
        <f t="shared" si="6"/>
        <v/>
      </c>
      <c r="L411" t="str">
        <f t="shared" si="7"/>
        <v/>
      </c>
      <c r="X411" s="11" t="str">
        <f t="shared" si="8"/>
        <v/>
      </c>
      <c r="Y411" t="str">
        <f t="shared" si="9"/>
        <v/>
      </c>
      <c r="Z411" s="11" t="str">
        <f t="shared" si="10"/>
        <v/>
      </c>
    </row>
    <row r="412">
      <c r="F412" s="9" t="str">
        <f t="shared" si="1"/>
        <v/>
      </c>
      <c r="G412" s="9" t="str">
        <f t="shared" si="2"/>
        <v/>
      </c>
      <c r="H412" s="9" t="str">
        <f t="shared" si="3"/>
        <v/>
      </c>
      <c r="I412" s="9" t="str">
        <f t="shared" si="4"/>
        <v/>
      </c>
      <c r="J412" s="9" t="str">
        <f t="shared" si="5"/>
        <v/>
      </c>
      <c r="K412" s="11" t="str">
        <f t="shared" si="6"/>
        <v/>
      </c>
      <c r="L412" t="str">
        <f t="shared" si="7"/>
        <v/>
      </c>
      <c r="X412" s="11" t="str">
        <f t="shared" si="8"/>
        <v/>
      </c>
      <c r="Y412" t="str">
        <f t="shared" si="9"/>
        <v/>
      </c>
      <c r="Z412" s="11" t="str">
        <f t="shared" si="10"/>
        <v/>
      </c>
    </row>
    <row r="413">
      <c r="F413" s="9" t="str">
        <f t="shared" si="1"/>
        <v/>
      </c>
      <c r="G413" s="9" t="str">
        <f t="shared" si="2"/>
        <v/>
      </c>
      <c r="H413" s="9" t="str">
        <f t="shared" si="3"/>
        <v/>
      </c>
      <c r="I413" s="9" t="str">
        <f t="shared" si="4"/>
        <v/>
      </c>
      <c r="J413" s="9" t="str">
        <f t="shared" si="5"/>
        <v/>
      </c>
      <c r="K413" s="11" t="str">
        <f t="shared" si="6"/>
        <v/>
      </c>
      <c r="L413" t="str">
        <f t="shared" si="7"/>
        <v/>
      </c>
      <c r="X413" s="11" t="str">
        <f t="shared" si="8"/>
        <v/>
      </c>
      <c r="Y413" t="str">
        <f t="shared" si="9"/>
        <v/>
      </c>
      <c r="Z413" s="11" t="str">
        <f t="shared" si="10"/>
        <v/>
      </c>
    </row>
    <row r="414">
      <c r="F414" s="9" t="str">
        <f t="shared" si="1"/>
        <v/>
      </c>
      <c r="G414" s="9" t="str">
        <f t="shared" si="2"/>
        <v/>
      </c>
      <c r="H414" s="9" t="str">
        <f t="shared" si="3"/>
        <v/>
      </c>
      <c r="I414" s="9" t="str">
        <f t="shared" si="4"/>
        <v/>
      </c>
      <c r="J414" s="9" t="str">
        <f t="shared" si="5"/>
        <v/>
      </c>
      <c r="K414" s="11" t="str">
        <f t="shared" si="6"/>
        <v/>
      </c>
      <c r="L414" t="str">
        <f t="shared" si="7"/>
        <v/>
      </c>
      <c r="X414" s="11" t="str">
        <f t="shared" si="8"/>
        <v/>
      </c>
      <c r="Y414" t="str">
        <f t="shared" si="9"/>
        <v/>
      </c>
      <c r="Z414" s="11" t="str">
        <f t="shared" si="10"/>
        <v/>
      </c>
    </row>
    <row r="415">
      <c r="F415" s="9" t="str">
        <f t="shared" si="1"/>
        <v/>
      </c>
      <c r="G415" s="9" t="str">
        <f t="shared" si="2"/>
        <v/>
      </c>
      <c r="H415" s="9" t="str">
        <f t="shared" si="3"/>
        <v/>
      </c>
      <c r="I415" s="9" t="str">
        <f t="shared" si="4"/>
        <v/>
      </c>
      <c r="J415" s="9" t="str">
        <f t="shared" si="5"/>
        <v/>
      </c>
      <c r="K415" s="11" t="str">
        <f t="shared" si="6"/>
        <v/>
      </c>
      <c r="L415" t="str">
        <f t="shared" si="7"/>
        <v/>
      </c>
      <c r="X415" s="11" t="str">
        <f t="shared" si="8"/>
        <v/>
      </c>
      <c r="Y415" t="str">
        <f t="shared" si="9"/>
        <v/>
      </c>
      <c r="Z415" s="11" t="str">
        <f t="shared" si="10"/>
        <v/>
      </c>
    </row>
    <row r="416">
      <c r="F416" s="9" t="str">
        <f t="shared" si="1"/>
        <v/>
      </c>
      <c r="G416" s="9" t="str">
        <f t="shared" si="2"/>
        <v/>
      </c>
      <c r="H416" s="9" t="str">
        <f t="shared" si="3"/>
        <v/>
      </c>
      <c r="I416" s="9" t="str">
        <f t="shared" si="4"/>
        <v/>
      </c>
      <c r="J416" s="9" t="str">
        <f t="shared" si="5"/>
        <v/>
      </c>
      <c r="K416" s="11" t="str">
        <f t="shared" si="6"/>
        <v/>
      </c>
      <c r="L416" t="str">
        <f t="shared" si="7"/>
        <v/>
      </c>
      <c r="X416" s="11" t="str">
        <f t="shared" si="8"/>
        <v/>
      </c>
      <c r="Y416" t="str">
        <f t="shared" si="9"/>
        <v/>
      </c>
      <c r="Z416" s="11" t="str">
        <f t="shared" si="10"/>
        <v/>
      </c>
    </row>
    <row r="417">
      <c r="F417" s="9" t="str">
        <f t="shared" si="1"/>
        <v/>
      </c>
      <c r="G417" s="9" t="str">
        <f t="shared" si="2"/>
        <v/>
      </c>
      <c r="H417" s="9" t="str">
        <f t="shared" si="3"/>
        <v/>
      </c>
      <c r="I417" s="9" t="str">
        <f t="shared" si="4"/>
        <v/>
      </c>
      <c r="J417" s="9" t="str">
        <f t="shared" si="5"/>
        <v/>
      </c>
      <c r="K417" s="11" t="str">
        <f t="shared" si="6"/>
        <v/>
      </c>
      <c r="L417" t="str">
        <f t="shared" si="7"/>
        <v/>
      </c>
      <c r="X417" s="11" t="str">
        <f t="shared" si="8"/>
        <v/>
      </c>
      <c r="Y417" t="str">
        <f t="shared" si="9"/>
        <v/>
      </c>
      <c r="Z417" s="11" t="str">
        <f t="shared" si="10"/>
        <v/>
      </c>
    </row>
    <row r="418">
      <c r="F418" s="9" t="str">
        <f t="shared" si="1"/>
        <v/>
      </c>
      <c r="G418" s="9" t="str">
        <f t="shared" si="2"/>
        <v/>
      </c>
      <c r="H418" s="9" t="str">
        <f t="shared" si="3"/>
        <v/>
      </c>
      <c r="I418" s="9" t="str">
        <f t="shared" si="4"/>
        <v/>
      </c>
      <c r="J418" s="9" t="str">
        <f t="shared" si="5"/>
        <v/>
      </c>
      <c r="K418" s="11" t="str">
        <f t="shared" si="6"/>
        <v/>
      </c>
      <c r="L418" t="str">
        <f t="shared" si="7"/>
        <v/>
      </c>
      <c r="X418" s="11" t="str">
        <f t="shared" si="8"/>
        <v/>
      </c>
      <c r="Y418" t="str">
        <f t="shared" si="9"/>
        <v/>
      </c>
      <c r="Z418" s="11" t="str">
        <f t="shared" si="10"/>
        <v/>
      </c>
    </row>
    <row r="419">
      <c r="F419" s="9" t="str">
        <f t="shared" si="1"/>
        <v/>
      </c>
      <c r="G419" s="9" t="str">
        <f t="shared" si="2"/>
        <v/>
      </c>
      <c r="H419" s="9" t="str">
        <f t="shared" si="3"/>
        <v/>
      </c>
      <c r="I419" s="9" t="str">
        <f t="shared" si="4"/>
        <v/>
      </c>
      <c r="J419" s="9" t="str">
        <f t="shared" si="5"/>
        <v/>
      </c>
      <c r="K419" s="11" t="str">
        <f t="shared" si="6"/>
        <v/>
      </c>
      <c r="L419" t="str">
        <f t="shared" si="7"/>
        <v/>
      </c>
      <c r="X419" s="11" t="str">
        <f t="shared" si="8"/>
        <v/>
      </c>
      <c r="Y419" t="str">
        <f t="shared" si="9"/>
        <v/>
      </c>
      <c r="Z419" s="11" t="str">
        <f t="shared" si="10"/>
        <v/>
      </c>
    </row>
    <row r="420">
      <c r="F420" s="9" t="str">
        <f t="shared" si="1"/>
        <v/>
      </c>
      <c r="G420" s="9" t="str">
        <f t="shared" si="2"/>
        <v/>
      </c>
      <c r="H420" s="9" t="str">
        <f t="shared" si="3"/>
        <v/>
      </c>
      <c r="I420" s="9" t="str">
        <f t="shared" si="4"/>
        <v/>
      </c>
      <c r="J420" s="9" t="str">
        <f t="shared" si="5"/>
        <v/>
      </c>
      <c r="K420" s="11" t="str">
        <f t="shared" si="6"/>
        <v/>
      </c>
      <c r="L420" t="str">
        <f t="shared" si="7"/>
        <v/>
      </c>
      <c r="X420" s="11" t="str">
        <f t="shared" si="8"/>
        <v/>
      </c>
      <c r="Y420" t="str">
        <f t="shared" si="9"/>
        <v/>
      </c>
      <c r="Z420" s="11" t="str">
        <f t="shared" si="10"/>
        <v/>
      </c>
    </row>
    <row r="421">
      <c r="F421" s="9" t="str">
        <f t="shared" si="1"/>
        <v/>
      </c>
      <c r="G421" s="9" t="str">
        <f t="shared" si="2"/>
        <v/>
      </c>
      <c r="H421" s="9" t="str">
        <f t="shared" si="3"/>
        <v/>
      </c>
      <c r="I421" s="9" t="str">
        <f t="shared" si="4"/>
        <v/>
      </c>
      <c r="J421" s="9" t="str">
        <f t="shared" si="5"/>
        <v/>
      </c>
      <c r="K421" s="11" t="str">
        <f t="shared" si="6"/>
        <v/>
      </c>
      <c r="L421" t="str">
        <f t="shared" si="7"/>
        <v/>
      </c>
      <c r="X421" s="11" t="str">
        <f t="shared" si="8"/>
        <v/>
      </c>
      <c r="Y421" t="str">
        <f t="shared" si="9"/>
        <v/>
      </c>
      <c r="Z421" s="11" t="str">
        <f t="shared" si="10"/>
        <v/>
      </c>
    </row>
    <row r="422">
      <c r="F422" s="9" t="str">
        <f t="shared" si="1"/>
        <v/>
      </c>
      <c r="G422" s="9" t="str">
        <f t="shared" si="2"/>
        <v/>
      </c>
      <c r="H422" s="9" t="str">
        <f t="shared" si="3"/>
        <v/>
      </c>
      <c r="I422" s="9" t="str">
        <f t="shared" si="4"/>
        <v/>
      </c>
      <c r="J422" s="9" t="str">
        <f t="shared" si="5"/>
        <v/>
      </c>
      <c r="K422" s="11" t="str">
        <f t="shared" si="6"/>
        <v/>
      </c>
      <c r="L422" t="str">
        <f t="shared" si="7"/>
        <v/>
      </c>
      <c r="X422" s="11" t="str">
        <f t="shared" si="8"/>
        <v/>
      </c>
      <c r="Y422" t="str">
        <f t="shared" si="9"/>
        <v/>
      </c>
      <c r="Z422" s="11" t="str">
        <f t="shared" si="10"/>
        <v/>
      </c>
    </row>
    <row r="423">
      <c r="F423" s="9" t="str">
        <f t="shared" si="1"/>
        <v/>
      </c>
      <c r="G423" s="9" t="str">
        <f t="shared" si="2"/>
        <v/>
      </c>
      <c r="H423" s="9" t="str">
        <f t="shared" si="3"/>
        <v/>
      </c>
      <c r="I423" s="9" t="str">
        <f t="shared" si="4"/>
        <v/>
      </c>
      <c r="J423" s="9" t="str">
        <f t="shared" si="5"/>
        <v/>
      </c>
      <c r="K423" s="11" t="str">
        <f t="shared" si="6"/>
        <v/>
      </c>
      <c r="L423" t="str">
        <f t="shared" si="7"/>
        <v/>
      </c>
      <c r="X423" s="11" t="str">
        <f t="shared" si="8"/>
        <v/>
      </c>
      <c r="Y423" t="str">
        <f t="shared" si="9"/>
        <v/>
      </c>
      <c r="Z423" s="11" t="str">
        <f t="shared" si="10"/>
        <v/>
      </c>
    </row>
    <row r="424">
      <c r="F424" s="9" t="str">
        <f t="shared" si="1"/>
        <v/>
      </c>
      <c r="G424" s="9" t="str">
        <f t="shared" si="2"/>
        <v/>
      </c>
      <c r="H424" s="9" t="str">
        <f t="shared" si="3"/>
        <v/>
      </c>
      <c r="I424" s="9" t="str">
        <f t="shared" si="4"/>
        <v/>
      </c>
      <c r="J424" s="9" t="str">
        <f t="shared" si="5"/>
        <v/>
      </c>
      <c r="K424" s="11" t="str">
        <f t="shared" si="6"/>
        <v/>
      </c>
      <c r="L424" t="str">
        <f t="shared" si="7"/>
        <v/>
      </c>
      <c r="X424" s="11" t="str">
        <f t="shared" si="8"/>
        <v/>
      </c>
      <c r="Y424" t="str">
        <f t="shared" si="9"/>
        <v/>
      </c>
      <c r="Z424" s="11" t="str">
        <f t="shared" si="10"/>
        <v/>
      </c>
    </row>
    <row r="425">
      <c r="F425" s="9" t="str">
        <f t="shared" si="1"/>
        <v/>
      </c>
      <c r="G425" s="9" t="str">
        <f t="shared" si="2"/>
        <v/>
      </c>
      <c r="H425" s="9" t="str">
        <f t="shared" si="3"/>
        <v/>
      </c>
      <c r="I425" s="9" t="str">
        <f t="shared" si="4"/>
        <v/>
      </c>
      <c r="J425" s="9" t="str">
        <f t="shared" si="5"/>
        <v/>
      </c>
      <c r="K425" s="11" t="str">
        <f t="shared" si="6"/>
        <v/>
      </c>
      <c r="L425" t="str">
        <f t="shared" si="7"/>
        <v/>
      </c>
      <c r="X425" s="11" t="str">
        <f t="shared" si="8"/>
        <v/>
      </c>
      <c r="Y425" t="str">
        <f t="shared" si="9"/>
        <v/>
      </c>
      <c r="Z425" s="11" t="str">
        <f t="shared" si="10"/>
        <v/>
      </c>
    </row>
    <row r="426">
      <c r="F426" s="9" t="str">
        <f t="shared" si="1"/>
        <v/>
      </c>
      <c r="G426" s="9" t="str">
        <f t="shared" si="2"/>
        <v/>
      </c>
      <c r="H426" s="9" t="str">
        <f t="shared" si="3"/>
        <v/>
      </c>
      <c r="I426" s="9" t="str">
        <f t="shared" si="4"/>
        <v/>
      </c>
      <c r="J426" s="9" t="str">
        <f t="shared" si="5"/>
        <v/>
      </c>
      <c r="K426" s="11" t="str">
        <f t="shared" si="6"/>
        <v/>
      </c>
      <c r="L426" t="str">
        <f t="shared" si="7"/>
        <v/>
      </c>
      <c r="X426" s="11" t="str">
        <f t="shared" si="8"/>
        <v/>
      </c>
      <c r="Y426" t="str">
        <f t="shared" si="9"/>
        <v/>
      </c>
      <c r="Z426" s="11" t="str">
        <f t="shared" si="10"/>
        <v/>
      </c>
    </row>
    <row r="427">
      <c r="F427" s="9" t="str">
        <f t="shared" si="1"/>
        <v/>
      </c>
      <c r="G427" s="9" t="str">
        <f t="shared" si="2"/>
        <v/>
      </c>
      <c r="H427" s="9" t="str">
        <f t="shared" si="3"/>
        <v/>
      </c>
      <c r="I427" s="9" t="str">
        <f t="shared" si="4"/>
        <v/>
      </c>
      <c r="J427" s="9" t="str">
        <f t="shared" si="5"/>
        <v/>
      </c>
      <c r="K427" s="11" t="str">
        <f t="shared" si="6"/>
        <v/>
      </c>
      <c r="L427" t="str">
        <f t="shared" si="7"/>
        <v/>
      </c>
      <c r="X427" s="11" t="str">
        <f t="shared" si="8"/>
        <v/>
      </c>
      <c r="Y427" t="str">
        <f t="shared" si="9"/>
        <v/>
      </c>
      <c r="Z427" s="11" t="str">
        <f t="shared" si="10"/>
        <v/>
      </c>
    </row>
    <row r="428">
      <c r="F428" s="9" t="str">
        <f t="shared" si="1"/>
        <v/>
      </c>
      <c r="G428" s="9" t="str">
        <f t="shared" si="2"/>
        <v/>
      </c>
      <c r="H428" s="9" t="str">
        <f t="shared" si="3"/>
        <v/>
      </c>
      <c r="I428" s="9" t="str">
        <f t="shared" si="4"/>
        <v/>
      </c>
      <c r="J428" s="9" t="str">
        <f t="shared" si="5"/>
        <v/>
      </c>
      <c r="K428" s="11" t="str">
        <f t="shared" si="6"/>
        <v/>
      </c>
      <c r="L428" t="str">
        <f t="shared" si="7"/>
        <v/>
      </c>
      <c r="X428" s="11" t="str">
        <f t="shared" si="8"/>
        <v/>
      </c>
      <c r="Y428" t="str">
        <f t="shared" si="9"/>
        <v/>
      </c>
      <c r="Z428" s="11" t="str">
        <f t="shared" si="10"/>
        <v/>
      </c>
    </row>
    <row r="429">
      <c r="F429" s="9" t="str">
        <f t="shared" si="1"/>
        <v/>
      </c>
      <c r="G429" s="9" t="str">
        <f t="shared" si="2"/>
        <v/>
      </c>
      <c r="H429" s="9" t="str">
        <f t="shared" si="3"/>
        <v/>
      </c>
      <c r="I429" s="9" t="str">
        <f t="shared" si="4"/>
        <v/>
      </c>
      <c r="J429" s="9" t="str">
        <f t="shared" si="5"/>
        <v/>
      </c>
      <c r="K429" s="11" t="str">
        <f t="shared" si="6"/>
        <v/>
      </c>
      <c r="L429" t="str">
        <f t="shared" si="7"/>
        <v/>
      </c>
      <c r="X429" s="11" t="str">
        <f t="shared" si="8"/>
        <v/>
      </c>
      <c r="Y429" t="str">
        <f t="shared" si="9"/>
        <v/>
      </c>
      <c r="Z429" s="11" t="str">
        <f t="shared" si="10"/>
        <v/>
      </c>
    </row>
    <row r="430">
      <c r="F430" s="9" t="str">
        <f t="shared" si="1"/>
        <v/>
      </c>
      <c r="G430" s="9" t="str">
        <f t="shared" si="2"/>
        <v/>
      </c>
      <c r="H430" s="9" t="str">
        <f t="shared" si="3"/>
        <v/>
      </c>
      <c r="I430" s="9" t="str">
        <f t="shared" si="4"/>
        <v/>
      </c>
      <c r="J430" s="9" t="str">
        <f t="shared" si="5"/>
        <v/>
      </c>
      <c r="K430" s="11" t="str">
        <f t="shared" si="6"/>
        <v/>
      </c>
      <c r="L430" t="str">
        <f t="shared" si="7"/>
        <v/>
      </c>
      <c r="X430" s="11" t="str">
        <f t="shared" si="8"/>
        <v/>
      </c>
      <c r="Y430" t="str">
        <f t="shared" si="9"/>
        <v/>
      </c>
      <c r="Z430" s="11" t="str">
        <f t="shared" si="10"/>
        <v/>
      </c>
    </row>
    <row r="431">
      <c r="F431" s="9" t="str">
        <f t="shared" si="1"/>
        <v/>
      </c>
      <c r="G431" s="9" t="str">
        <f t="shared" si="2"/>
        <v/>
      </c>
      <c r="H431" s="9" t="str">
        <f t="shared" si="3"/>
        <v/>
      </c>
      <c r="I431" s="9" t="str">
        <f t="shared" si="4"/>
        <v/>
      </c>
      <c r="J431" s="9" t="str">
        <f t="shared" si="5"/>
        <v/>
      </c>
      <c r="K431" s="11" t="str">
        <f t="shared" si="6"/>
        <v/>
      </c>
      <c r="L431" t="str">
        <f t="shared" si="7"/>
        <v/>
      </c>
      <c r="X431" s="11" t="str">
        <f t="shared" si="8"/>
        <v/>
      </c>
      <c r="Y431" t="str">
        <f t="shared" si="9"/>
        <v/>
      </c>
      <c r="Z431" s="11" t="str">
        <f t="shared" si="10"/>
        <v/>
      </c>
    </row>
    <row r="432">
      <c r="F432" s="9" t="str">
        <f t="shared" si="1"/>
        <v/>
      </c>
      <c r="G432" s="9" t="str">
        <f t="shared" si="2"/>
        <v/>
      </c>
      <c r="H432" s="9" t="str">
        <f t="shared" si="3"/>
        <v/>
      </c>
      <c r="I432" s="9" t="str">
        <f t="shared" si="4"/>
        <v/>
      </c>
      <c r="J432" s="9" t="str">
        <f t="shared" si="5"/>
        <v/>
      </c>
      <c r="K432" s="11" t="str">
        <f t="shared" si="6"/>
        <v/>
      </c>
      <c r="L432" t="str">
        <f t="shared" si="7"/>
        <v/>
      </c>
      <c r="X432" s="11" t="str">
        <f t="shared" si="8"/>
        <v/>
      </c>
      <c r="Y432" t="str">
        <f t="shared" si="9"/>
        <v/>
      </c>
      <c r="Z432" s="11" t="str">
        <f t="shared" si="10"/>
        <v/>
      </c>
    </row>
    <row r="433">
      <c r="F433" s="9" t="str">
        <f t="shared" si="1"/>
        <v/>
      </c>
      <c r="G433" s="9" t="str">
        <f t="shared" si="2"/>
        <v/>
      </c>
      <c r="H433" s="9" t="str">
        <f t="shared" si="3"/>
        <v/>
      </c>
      <c r="I433" s="9" t="str">
        <f t="shared" si="4"/>
        <v/>
      </c>
      <c r="J433" s="9" t="str">
        <f t="shared" si="5"/>
        <v/>
      </c>
      <c r="K433" s="11" t="str">
        <f t="shared" si="6"/>
        <v/>
      </c>
      <c r="L433" t="str">
        <f t="shared" si="7"/>
        <v/>
      </c>
      <c r="X433" s="11" t="str">
        <f t="shared" si="8"/>
        <v/>
      </c>
      <c r="Y433" t="str">
        <f t="shared" si="9"/>
        <v/>
      </c>
      <c r="Z433" s="11" t="str">
        <f t="shared" si="10"/>
        <v/>
      </c>
    </row>
    <row r="434">
      <c r="F434" s="9" t="str">
        <f t="shared" si="1"/>
        <v/>
      </c>
      <c r="G434" s="9" t="str">
        <f t="shared" si="2"/>
        <v/>
      </c>
      <c r="H434" s="9" t="str">
        <f t="shared" si="3"/>
        <v/>
      </c>
      <c r="I434" s="9" t="str">
        <f t="shared" si="4"/>
        <v/>
      </c>
      <c r="J434" s="9" t="str">
        <f t="shared" si="5"/>
        <v/>
      </c>
      <c r="K434" s="11" t="str">
        <f t="shared" si="6"/>
        <v/>
      </c>
      <c r="L434" t="str">
        <f t="shared" si="7"/>
        <v/>
      </c>
      <c r="X434" s="11" t="str">
        <f t="shared" si="8"/>
        <v/>
      </c>
      <c r="Y434" t="str">
        <f t="shared" si="9"/>
        <v/>
      </c>
      <c r="Z434" s="11" t="str">
        <f t="shared" si="10"/>
        <v/>
      </c>
    </row>
    <row r="435">
      <c r="F435" s="9" t="str">
        <f t="shared" si="1"/>
        <v/>
      </c>
      <c r="G435" s="9" t="str">
        <f t="shared" si="2"/>
        <v/>
      </c>
      <c r="H435" s="9" t="str">
        <f t="shared" si="3"/>
        <v/>
      </c>
      <c r="I435" s="9" t="str">
        <f t="shared" si="4"/>
        <v/>
      </c>
      <c r="J435" s="9" t="str">
        <f t="shared" si="5"/>
        <v/>
      </c>
      <c r="K435" s="11" t="str">
        <f t="shared" si="6"/>
        <v/>
      </c>
      <c r="L435" t="str">
        <f t="shared" si="7"/>
        <v/>
      </c>
      <c r="X435" s="11" t="str">
        <f t="shared" si="8"/>
        <v/>
      </c>
      <c r="Y435" t="str">
        <f t="shared" si="9"/>
        <v/>
      </c>
      <c r="Z435" s="11" t="str">
        <f t="shared" si="10"/>
        <v/>
      </c>
    </row>
    <row r="436">
      <c r="F436" s="9" t="str">
        <f t="shared" si="1"/>
        <v/>
      </c>
      <c r="G436" s="9" t="str">
        <f t="shared" si="2"/>
        <v/>
      </c>
      <c r="H436" s="9" t="str">
        <f t="shared" si="3"/>
        <v/>
      </c>
      <c r="I436" s="9" t="str">
        <f t="shared" si="4"/>
        <v/>
      </c>
      <c r="J436" s="9" t="str">
        <f t="shared" si="5"/>
        <v/>
      </c>
      <c r="K436" s="11" t="str">
        <f t="shared" si="6"/>
        <v/>
      </c>
      <c r="L436" t="str">
        <f t="shared" si="7"/>
        <v/>
      </c>
      <c r="X436" s="11" t="str">
        <f t="shared" si="8"/>
        <v/>
      </c>
      <c r="Y436" t="str">
        <f t="shared" si="9"/>
        <v/>
      </c>
      <c r="Z436" s="11" t="str">
        <f t="shared" si="10"/>
        <v/>
      </c>
    </row>
    <row r="437">
      <c r="F437" s="9" t="str">
        <f t="shared" si="1"/>
        <v/>
      </c>
      <c r="G437" s="9" t="str">
        <f t="shared" si="2"/>
        <v/>
      </c>
      <c r="H437" s="9" t="str">
        <f t="shared" si="3"/>
        <v/>
      </c>
      <c r="I437" s="9" t="str">
        <f t="shared" si="4"/>
        <v/>
      </c>
      <c r="J437" s="9" t="str">
        <f t="shared" si="5"/>
        <v/>
      </c>
      <c r="K437" s="11" t="str">
        <f t="shared" si="6"/>
        <v/>
      </c>
      <c r="L437" t="str">
        <f t="shared" si="7"/>
        <v/>
      </c>
      <c r="X437" s="11" t="str">
        <f t="shared" si="8"/>
        <v/>
      </c>
      <c r="Y437" t="str">
        <f t="shared" si="9"/>
        <v/>
      </c>
      <c r="Z437" s="11" t="str">
        <f t="shared" si="10"/>
        <v/>
      </c>
    </row>
    <row r="438">
      <c r="F438" s="9" t="str">
        <f t="shared" si="1"/>
        <v/>
      </c>
      <c r="G438" s="9" t="str">
        <f t="shared" si="2"/>
        <v/>
      </c>
      <c r="H438" s="9" t="str">
        <f t="shared" si="3"/>
        <v/>
      </c>
      <c r="I438" s="9" t="str">
        <f t="shared" si="4"/>
        <v/>
      </c>
      <c r="J438" s="9" t="str">
        <f t="shared" si="5"/>
        <v/>
      </c>
      <c r="K438" s="11" t="str">
        <f t="shared" si="6"/>
        <v/>
      </c>
      <c r="L438" t="str">
        <f t="shared" si="7"/>
        <v/>
      </c>
      <c r="X438" s="11" t="str">
        <f t="shared" si="8"/>
        <v/>
      </c>
      <c r="Y438" t="str">
        <f t="shared" si="9"/>
        <v/>
      </c>
      <c r="Z438" s="11" t="str">
        <f t="shared" si="10"/>
        <v/>
      </c>
    </row>
    <row r="439">
      <c r="F439" s="9" t="str">
        <f t="shared" si="1"/>
        <v/>
      </c>
      <c r="G439" s="9" t="str">
        <f t="shared" si="2"/>
        <v/>
      </c>
      <c r="H439" s="9" t="str">
        <f t="shared" si="3"/>
        <v/>
      </c>
      <c r="I439" s="9" t="str">
        <f t="shared" si="4"/>
        <v/>
      </c>
      <c r="J439" s="9" t="str">
        <f t="shared" si="5"/>
        <v/>
      </c>
      <c r="K439" s="11" t="str">
        <f t="shared" si="6"/>
        <v/>
      </c>
      <c r="L439" t="str">
        <f t="shared" si="7"/>
        <v/>
      </c>
      <c r="X439" s="11" t="str">
        <f t="shared" si="8"/>
        <v/>
      </c>
      <c r="Y439" t="str">
        <f t="shared" si="9"/>
        <v/>
      </c>
      <c r="Z439" s="11" t="str">
        <f t="shared" si="10"/>
        <v/>
      </c>
    </row>
    <row r="440">
      <c r="F440" s="9" t="str">
        <f t="shared" si="1"/>
        <v/>
      </c>
      <c r="G440" s="9" t="str">
        <f t="shared" si="2"/>
        <v/>
      </c>
      <c r="H440" s="9" t="str">
        <f t="shared" si="3"/>
        <v/>
      </c>
      <c r="I440" s="9" t="str">
        <f t="shared" si="4"/>
        <v/>
      </c>
      <c r="J440" s="9" t="str">
        <f t="shared" si="5"/>
        <v/>
      </c>
      <c r="K440" s="11" t="str">
        <f t="shared" si="6"/>
        <v/>
      </c>
      <c r="L440" t="str">
        <f t="shared" si="7"/>
        <v/>
      </c>
      <c r="X440" s="11" t="str">
        <f t="shared" si="8"/>
        <v/>
      </c>
      <c r="Y440" t="str">
        <f t="shared" si="9"/>
        <v/>
      </c>
      <c r="Z440" s="11" t="str">
        <f t="shared" si="10"/>
        <v/>
      </c>
    </row>
    <row r="441">
      <c r="F441" s="9" t="str">
        <f t="shared" si="1"/>
        <v/>
      </c>
      <c r="G441" s="9" t="str">
        <f t="shared" si="2"/>
        <v/>
      </c>
      <c r="H441" s="9" t="str">
        <f t="shared" si="3"/>
        <v/>
      </c>
      <c r="I441" s="9" t="str">
        <f t="shared" si="4"/>
        <v/>
      </c>
      <c r="J441" s="9" t="str">
        <f t="shared" si="5"/>
        <v/>
      </c>
      <c r="K441" s="11" t="str">
        <f t="shared" si="6"/>
        <v/>
      </c>
      <c r="L441" t="str">
        <f t="shared" si="7"/>
        <v/>
      </c>
      <c r="X441" s="11" t="str">
        <f t="shared" si="8"/>
        <v/>
      </c>
      <c r="Y441" t="str">
        <f t="shared" si="9"/>
        <v/>
      </c>
      <c r="Z441" s="11" t="str">
        <f t="shared" si="10"/>
        <v/>
      </c>
    </row>
    <row r="442">
      <c r="F442" s="9" t="str">
        <f t="shared" si="1"/>
        <v/>
      </c>
      <c r="G442" s="9" t="str">
        <f t="shared" si="2"/>
        <v/>
      </c>
      <c r="H442" s="9" t="str">
        <f t="shared" si="3"/>
        <v/>
      </c>
      <c r="I442" s="9" t="str">
        <f t="shared" si="4"/>
        <v/>
      </c>
      <c r="J442" s="9" t="str">
        <f t="shared" si="5"/>
        <v/>
      </c>
      <c r="K442" s="11" t="str">
        <f t="shared" si="6"/>
        <v/>
      </c>
      <c r="L442" t="str">
        <f t="shared" si="7"/>
        <v/>
      </c>
      <c r="X442" s="11" t="str">
        <f t="shared" si="8"/>
        <v/>
      </c>
      <c r="Y442" t="str">
        <f t="shared" si="9"/>
        <v/>
      </c>
      <c r="Z442" s="11" t="str">
        <f t="shared" si="10"/>
        <v/>
      </c>
    </row>
    <row r="443">
      <c r="F443" s="9" t="str">
        <f t="shared" si="1"/>
        <v/>
      </c>
      <c r="G443" s="9" t="str">
        <f t="shared" si="2"/>
        <v/>
      </c>
      <c r="H443" s="9" t="str">
        <f t="shared" si="3"/>
        <v/>
      </c>
      <c r="I443" s="9" t="str">
        <f t="shared" si="4"/>
        <v/>
      </c>
      <c r="J443" s="9" t="str">
        <f t="shared" si="5"/>
        <v/>
      </c>
      <c r="K443" s="11" t="str">
        <f t="shared" si="6"/>
        <v/>
      </c>
      <c r="L443" t="str">
        <f t="shared" si="7"/>
        <v/>
      </c>
      <c r="X443" s="11" t="str">
        <f t="shared" si="8"/>
        <v/>
      </c>
      <c r="Y443" t="str">
        <f t="shared" si="9"/>
        <v/>
      </c>
      <c r="Z443" s="11" t="str">
        <f t="shared" si="10"/>
        <v/>
      </c>
    </row>
    <row r="444">
      <c r="F444" s="9" t="str">
        <f t="shared" si="1"/>
        <v/>
      </c>
      <c r="G444" s="9" t="str">
        <f t="shared" si="2"/>
        <v/>
      </c>
      <c r="H444" s="9" t="str">
        <f t="shared" si="3"/>
        <v/>
      </c>
      <c r="I444" s="9" t="str">
        <f t="shared" si="4"/>
        <v/>
      </c>
      <c r="J444" s="9" t="str">
        <f t="shared" si="5"/>
        <v/>
      </c>
      <c r="K444" s="11" t="str">
        <f t="shared" si="6"/>
        <v/>
      </c>
      <c r="L444" t="str">
        <f t="shared" si="7"/>
        <v/>
      </c>
      <c r="X444" s="11" t="str">
        <f t="shared" si="8"/>
        <v/>
      </c>
      <c r="Y444" t="str">
        <f t="shared" si="9"/>
        <v/>
      </c>
      <c r="Z444" s="11" t="str">
        <f t="shared" si="10"/>
        <v/>
      </c>
    </row>
    <row r="445">
      <c r="F445" s="9" t="str">
        <f t="shared" si="1"/>
        <v/>
      </c>
      <c r="G445" s="9" t="str">
        <f t="shared" si="2"/>
        <v/>
      </c>
      <c r="H445" s="9" t="str">
        <f t="shared" si="3"/>
        <v/>
      </c>
      <c r="I445" s="9" t="str">
        <f t="shared" si="4"/>
        <v/>
      </c>
      <c r="J445" s="9" t="str">
        <f t="shared" si="5"/>
        <v/>
      </c>
      <c r="K445" s="11" t="str">
        <f t="shared" si="6"/>
        <v/>
      </c>
      <c r="L445" t="str">
        <f t="shared" si="7"/>
        <v/>
      </c>
      <c r="X445" s="11" t="str">
        <f t="shared" si="8"/>
        <v/>
      </c>
      <c r="Y445" t="str">
        <f t="shared" si="9"/>
        <v/>
      </c>
      <c r="Z445" s="11" t="str">
        <f t="shared" si="10"/>
        <v/>
      </c>
    </row>
    <row r="446">
      <c r="F446" s="9" t="str">
        <f t="shared" si="1"/>
        <v/>
      </c>
      <c r="G446" s="9" t="str">
        <f t="shared" si="2"/>
        <v/>
      </c>
      <c r="H446" s="9" t="str">
        <f t="shared" si="3"/>
        <v/>
      </c>
      <c r="I446" s="9" t="str">
        <f t="shared" si="4"/>
        <v/>
      </c>
      <c r="J446" s="9" t="str">
        <f t="shared" si="5"/>
        <v/>
      </c>
      <c r="K446" s="11" t="str">
        <f t="shared" si="6"/>
        <v/>
      </c>
      <c r="L446" t="str">
        <f t="shared" si="7"/>
        <v/>
      </c>
      <c r="X446" s="11" t="str">
        <f t="shared" si="8"/>
        <v/>
      </c>
      <c r="Y446" t="str">
        <f t="shared" si="9"/>
        <v/>
      </c>
      <c r="Z446" s="11" t="str">
        <f t="shared" si="10"/>
        <v/>
      </c>
    </row>
    <row r="447">
      <c r="F447" s="9" t="str">
        <f t="shared" si="1"/>
        <v/>
      </c>
      <c r="G447" s="9" t="str">
        <f t="shared" si="2"/>
        <v/>
      </c>
      <c r="H447" s="9" t="str">
        <f t="shared" si="3"/>
        <v/>
      </c>
      <c r="I447" s="9" t="str">
        <f t="shared" si="4"/>
        <v/>
      </c>
      <c r="J447" s="9" t="str">
        <f t="shared" si="5"/>
        <v/>
      </c>
      <c r="K447" s="11" t="str">
        <f t="shared" si="6"/>
        <v/>
      </c>
      <c r="L447" t="str">
        <f t="shared" si="7"/>
        <v/>
      </c>
      <c r="X447" s="11" t="str">
        <f t="shared" si="8"/>
        <v/>
      </c>
      <c r="Y447" t="str">
        <f t="shared" si="9"/>
        <v/>
      </c>
      <c r="Z447" s="11" t="str">
        <f t="shared" si="10"/>
        <v/>
      </c>
    </row>
    <row r="448">
      <c r="F448" s="9" t="str">
        <f t="shared" si="1"/>
        <v/>
      </c>
      <c r="G448" s="9" t="str">
        <f t="shared" si="2"/>
        <v/>
      </c>
      <c r="H448" s="9" t="str">
        <f t="shared" si="3"/>
        <v/>
      </c>
      <c r="I448" s="9" t="str">
        <f t="shared" si="4"/>
        <v/>
      </c>
      <c r="J448" s="9" t="str">
        <f t="shared" si="5"/>
        <v/>
      </c>
      <c r="K448" s="11" t="str">
        <f t="shared" si="6"/>
        <v/>
      </c>
      <c r="L448" t="str">
        <f t="shared" si="7"/>
        <v/>
      </c>
      <c r="X448" s="11" t="str">
        <f t="shared" si="8"/>
        <v/>
      </c>
      <c r="Y448" t="str">
        <f t="shared" si="9"/>
        <v/>
      </c>
      <c r="Z448" s="11" t="str">
        <f t="shared" si="10"/>
        <v/>
      </c>
    </row>
    <row r="449">
      <c r="F449" s="9" t="str">
        <f t="shared" si="1"/>
        <v/>
      </c>
      <c r="G449" s="9" t="str">
        <f t="shared" si="2"/>
        <v/>
      </c>
      <c r="H449" s="9" t="str">
        <f t="shared" si="3"/>
        <v/>
      </c>
      <c r="I449" s="9" t="str">
        <f t="shared" si="4"/>
        <v/>
      </c>
      <c r="J449" s="9" t="str">
        <f t="shared" si="5"/>
        <v/>
      </c>
      <c r="K449" s="11" t="str">
        <f t="shared" si="6"/>
        <v/>
      </c>
      <c r="L449" t="str">
        <f t="shared" si="7"/>
        <v/>
      </c>
      <c r="X449" s="11" t="str">
        <f t="shared" si="8"/>
        <v/>
      </c>
      <c r="Y449" t="str">
        <f t="shared" si="9"/>
        <v/>
      </c>
      <c r="Z449" s="11" t="str">
        <f t="shared" si="10"/>
        <v/>
      </c>
    </row>
    <row r="450">
      <c r="F450" s="9" t="str">
        <f t="shared" si="1"/>
        <v/>
      </c>
      <c r="G450" s="9" t="str">
        <f t="shared" si="2"/>
        <v/>
      </c>
      <c r="H450" s="9" t="str">
        <f t="shared" si="3"/>
        <v/>
      </c>
      <c r="I450" s="9" t="str">
        <f t="shared" si="4"/>
        <v/>
      </c>
      <c r="J450" s="9" t="str">
        <f t="shared" si="5"/>
        <v/>
      </c>
      <c r="K450" s="11" t="str">
        <f t="shared" si="6"/>
        <v/>
      </c>
      <c r="L450" t="str">
        <f t="shared" si="7"/>
        <v/>
      </c>
      <c r="X450" s="11" t="str">
        <f t="shared" si="8"/>
        <v/>
      </c>
      <c r="Y450" t="str">
        <f t="shared" si="9"/>
        <v/>
      </c>
      <c r="Z450" s="11" t="str">
        <f t="shared" si="10"/>
        <v/>
      </c>
    </row>
    <row r="451">
      <c r="F451" s="9" t="str">
        <f t="shared" si="1"/>
        <v/>
      </c>
      <c r="G451" s="9" t="str">
        <f t="shared" si="2"/>
        <v/>
      </c>
      <c r="H451" s="9" t="str">
        <f t="shared" si="3"/>
        <v/>
      </c>
      <c r="I451" s="9" t="str">
        <f t="shared" si="4"/>
        <v/>
      </c>
      <c r="J451" s="9" t="str">
        <f t="shared" si="5"/>
        <v/>
      </c>
      <c r="K451" s="11" t="str">
        <f t="shared" si="6"/>
        <v/>
      </c>
      <c r="L451" t="str">
        <f t="shared" si="7"/>
        <v/>
      </c>
      <c r="X451" s="11" t="str">
        <f t="shared" si="8"/>
        <v/>
      </c>
      <c r="Y451" t="str">
        <f t="shared" si="9"/>
        <v/>
      </c>
      <c r="Z451" s="11" t="str">
        <f t="shared" si="10"/>
        <v/>
      </c>
    </row>
    <row r="452">
      <c r="F452" s="9" t="str">
        <f t="shared" si="1"/>
        <v/>
      </c>
      <c r="G452" s="9" t="str">
        <f t="shared" si="2"/>
        <v/>
      </c>
      <c r="H452" s="9" t="str">
        <f t="shared" si="3"/>
        <v/>
      </c>
      <c r="I452" s="9" t="str">
        <f t="shared" si="4"/>
        <v/>
      </c>
      <c r="J452" s="9" t="str">
        <f t="shared" si="5"/>
        <v/>
      </c>
      <c r="K452" s="11" t="str">
        <f t="shared" si="6"/>
        <v/>
      </c>
      <c r="L452" t="str">
        <f t="shared" si="7"/>
        <v/>
      </c>
      <c r="X452" s="11" t="str">
        <f t="shared" si="8"/>
        <v/>
      </c>
      <c r="Y452" t="str">
        <f t="shared" si="9"/>
        <v/>
      </c>
      <c r="Z452" s="11" t="str">
        <f t="shared" si="10"/>
        <v/>
      </c>
    </row>
    <row r="453">
      <c r="F453" s="9" t="str">
        <f t="shared" si="1"/>
        <v/>
      </c>
      <c r="G453" s="9" t="str">
        <f t="shared" si="2"/>
        <v/>
      </c>
      <c r="H453" s="9" t="str">
        <f t="shared" si="3"/>
        <v/>
      </c>
      <c r="I453" s="9" t="str">
        <f t="shared" si="4"/>
        <v/>
      </c>
      <c r="J453" s="9" t="str">
        <f t="shared" si="5"/>
        <v/>
      </c>
      <c r="K453" s="11" t="str">
        <f t="shared" si="6"/>
        <v/>
      </c>
      <c r="L453" t="str">
        <f t="shared" si="7"/>
        <v/>
      </c>
      <c r="X453" s="11" t="str">
        <f t="shared" si="8"/>
        <v/>
      </c>
      <c r="Y453" t="str">
        <f t="shared" si="9"/>
        <v/>
      </c>
      <c r="Z453" s="11" t="str">
        <f t="shared" si="10"/>
        <v/>
      </c>
    </row>
    <row r="454">
      <c r="F454" s="9" t="str">
        <f t="shared" si="1"/>
        <v/>
      </c>
      <c r="G454" s="9" t="str">
        <f t="shared" si="2"/>
        <v/>
      </c>
      <c r="H454" s="9" t="str">
        <f t="shared" si="3"/>
        <v/>
      </c>
      <c r="I454" s="9" t="str">
        <f t="shared" si="4"/>
        <v/>
      </c>
      <c r="J454" s="9" t="str">
        <f t="shared" si="5"/>
        <v/>
      </c>
      <c r="K454" s="11" t="str">
        <f t="shared" si="6"/>
        <v/>
      </c>
      <c r="L454" t="str">
        <f t="shared" si="7"/>
        <v/>
      </c>
      <c r="X454" s="11" t="str">
        <f t="shared" si="8"/>
        <v/>
      </c>
      <c r="Y454" t="str">
        <f t="shared" si="9"/>
        <v/>
      </c>
      <c r="Z454" s="11" t="str">
        <f t="shared" si="10"/>
        <v/>
      </c>
    </row>
    <row r="455">
      <c r="F455" s="9" t="str">
        <f t="shared" si="1"/>
        <v/>
      </c>
      <c r="G455" s="9" t="str">
        <f t="shared" si="2"/>
        <v/>
      </c>
      <c r="H455" s="9" t="str">
        <f t="shared" si="3"/>
        <v/>
      </c>
      <c r="I455" s="9" t="str">
        <f t="shared" si="4"/>
        <v/>
      </c>
      <c r="J455" s="9" t="str">
        <f t="shared" si="5"/>
        <v/>
      </c>
      <c r="K455" s="11" t="str">
        <f t="shared" si="6"/>
        <v/>
      </c>
      <c r="L455" t="str">
        <f t="shared" si="7"/>
        <v/>
      </c>
      <c r="X455" s="11" t="str">
        <f t="shared" si="8"/>
        <v/>
      </c>
      <c r="Y455" t="str">
        <f t="shared" si="9"/>
        <v/>
      </c>
      <c r="Z455" s="11" t="str">
        <f t="shared" si="10"/>
        <v/>
      </c>
    </row>
    <row r="456">
      <c r="F456" s="9" t="str">
        <f t="shared" si="1"/>
        <v/>
      </c>
      <c r="G456" s="9" t="str">
        <f t="shared" si="2"/>
        <v/>
      </c>
      <c r="H456" s="9" t="str">
        <f t="shared" si="3"/>
        <v/>
      </c>
      <c r="I456" s="9" t="str">
        <f t="shared" si="4"/>
        <v/>
      </c>
      <c r="J456" s="9" t="str">
        <f t="shared" si="5"/>
        <v/>
      </c>
      <c r="K456" s="11" t="str">
        <f t="shared" si="6"/>
        <v/>
      </c>
      <c r="L456" t="str">
        <f t="shared" si="7"/>
        <v/>
      </c>
      <c r="X456" s="11" t="str">
        <f t="shared" si="8"/>
        <v/>
      </c>
      <c r="Y456" t="str">
        <f t="shared" si="9"/>
        <v/>
      </c>
      <c r="Z456" s="11" t="str">
        <f t="shared" si="10"/>
        <v/>
      </c>
    </row>
    <row r="457">
      <c r="F457" s="9" t="str">
        <f t="shared" si="1"/>
        <v/>
      </c>
      <c r="G457" s="9" t="str">
        <f t="shared" si="2"/>
        <v/>
      </c>
      <c r="H457" s="9" t="str">
        <f t="shared" si="3"/>
        <v/>
      </c>
      <c r="I457" s="9" t="str">
        <f t="shared" si="4"/>
        <v/>
      </c>
      <c r="J457" s="9" t="str">
        <f t="shared" si="5"/>
        <v/>
      </c>
      <c r="K457" s="11" t="str">
        <f t="shared" si="6"/>
        <v/>
      </c>
      <c r="L457" t="str">
        <f t="shared" si="7"/>
        <v/>
      </c>
      <c r="X457" s="11" t="str">
        <f t="shared" si="8"/>
        <v/>
      </c>
      <c r="Y457" t="str">
        <f t="shared" si="9"/>
        <v/>
      </c>
      <c r="Z457" s="11" t="str">
        <f t="shared" si="10"/>
        <v/>
      </c>
    </row>
    <row r="458">
      <c r="F458" s="9" t="str">
        <f t="shared" si="1"/>
        <v/>
      </c>
      <c r="G458" s="9" t="str">
        <f t="shared" si="2"/>
        <v/>
      </c>
      <c r="H458" s="9" t="str">
        <f t="shared" si="3"/>
        <v/>
      </c>
      <c r="I458" s="9" t="str">
        <f t="shared" si="4"/>
        <v/>
      </c>
      <c r="J458" s="9" t="str">
        <f t="shared" si="5"/>
        <v/>
      </c>
      <c r="K458" s="11" t="str">
        <f t="shared" si="6"/>
        <v/>
      </c>
      <c r="L458" t="str">
        <f t="shared" si="7"/>
        <v/>
      </c>
      <c r="X458" s="11" t="str">
        <f t="shared" si="8"/>
        <v/>
      </c>
      <c r="Y458" t="str">
        <f t="shared" si="9"/>
        <v/>
      </c>
      <c r="Z458" s="11" t="str">
        <f t="shared" si="10"/>
        <v/>
      </c>
    </row>
    <row r="459">
      <c r="F459" s="9" t="str">
        <f t="shared" si="1"/>
        <v/>
      </c>
      <c r="G459" s="9" t="str">
        <f t="shared" si="2"/>
        <v/>
      </c>
      <c r="H459" s="9" t="str">
        <f t="shared" si="3"/>
        <v/>
      </c>
      <c r="I459" s="9" t="str">
        <f t="shared" si="4"/>
        <v/>
      </c>
      <c r="J459" s="9" t="str">
        <f t="shared" si="5"/>
        <v/>
      </c>
      <c r="K459" s="11" t="str">
        <f t="shared" si="6"/>
        <v/>
      </c>
      <c r="L459" t="str">
        <f t="shared" si="7"/>
        <v/>
      </c>
      <c r="X459" s="11" t="str">
        <f t="shared" si="8"/>
        <v/>
      </c>
      <c r="Y459" t="str">
        <f t="shared" si="9"/>
        <v/>
      </c>
      <c r="Z459" s="11" t="str">
        <f t="shared" si="10"/>
        <v/>
      </c>
    </row>
    <row r="460">
      <c r="F460" s="9" t="str">
        <f t="shared" si="1"/>
        <v/>
      </c>
      <c r="G460" s="9" t="str">
        <f t="shared" si="2"/>
        <v/>
      </c>
      <c r="H460" s="9" t="str">
        <f t="shared" si="3"/>
        <v/>
      </c>
      <c r="I460" s="9" t="str">
        <f t="shared" si="4"/>
        <v/>
      </c>
      <c r="J460" s="9" t="str">
        <f t="shared" si="5"/>
        <v/>
      </c>
      <c r="K460" s="11" t="str">
        <f t="shared" si="6"/>
        <v/>
      </c>
      <c r="L460" t="str">
        <f t="shared" si="7"/>
        <v/>
      </c>
      <c r="X460" s="11" t="str">
        <f t="shared" si="8"/>
        <v/>
      </c>
      <c r="Y460" t="str">
        <f t="shared" si="9"/>
        <v/>
      </c>
      <c r="Z460" s="11" t="str">
        <f t="shared" si="10"/>
        <v/>
      </c>
    </row>
    <row r="461">
      <c r="F461" s="9" t="str">
        <f t="shared" si="1"/>
        <v/>
      </c>
      <c r="G461" s="9" t="str">
        <f t="shared" si="2"/>
        <v/>
      </c>
      <c r="H461" s="9" t="str">
        <f t="shared" si="3"/>
        <v/>
      </c>
      <c r="I461" s="9" t="str">
        <f t="shared" si="4"/>
        <v/>
      </c>
      <c r="J461" s="9" t="str">
        <f t="shared" si="5"/>
        <v/>
      </c>
      <c r="K461" s="11" t="str">
        <f t="shared" si="6"/>
        <v/>
      </c>
      <c r="L461" t="str">
        <f t="shared" si="7"/>
        <v/>
      </c>
      <c r="X461" s="11" t="str">
        <f t="shared" si="8"/>
        <v/>
      </c>
      <c r="Y461" t="str">
        <f t="shared" si="9"/>
        <v/>
      </c>
      <c r="Z461" s="11" t="str">
        <f t="shared" si="10"/>
        <v/>
      </c>
    </row>
    <row r="462">
      <c r="F462" s="9" t="str">
        <f t="shared" si="1"/>
        <v/>
      </c>
      <c r="G462" s="9" t="str">
        <f t="shared" si="2"/>
        <v/>
      </c>
      <c r="H462" s="9" t="str">
        <f t="shared" si="3"/>
        <v/>
      </c>
      <c r="I462" s="9" t="str">
        <f t="shared" si="4"/>
        <v/>
      </c>
      <c r="J462" s="9" t="str">
        <f t="shared" si="5"/>
        <v/>
      </c>
      <c r="K462" s="11" t="str">
        <f t="shared" si="6"/>
        <v/>
      </c>
      <c r="L462" t="str">
        <f t="shared" si="7"/>
        <v/>
      </c>
      <c r="X462" s="11" t="str">
        <f t="shared" si="8"/>
        <v/>
      </c>
      <c r="Y462" t="str">
        <f t="shared" si="9"/>
        <v/>
      </c>
      <c r="Z462" s="11" t="str">
        <f t="shared" si="10"/>
        <v/>
      </c>
    </row>
    <row r="463">
      <c r="F463" s="9" t="str">
        <f t="shared" si="1"/>
        <v/>
      </c>
      <c r="G463" s="9" t="str">
        <f t="shared" si="2"/>
        <v/>
      </c>
      <c r="H463" s="9" t="str">
        <f t="shared" si="3"/>
        <v/>
      </c>
      <c r="I463" s="9" t="str">
        <f t="shared" si="4"/>
        <v/>
      </c>
      <c r="J463" s="9" t="str">
        <f t="shared" si="5"/>
        <v/>
      </c>
      <c r="K463" s="11" t="str">
        <f t="shared" si="6"/>
        <v/>
      </c>
      <c r="L463" t="str">
        <f t="shared" si="7"/>
        <v/>
      </c>
      <c r="X463" s="11" t="str">
        <f t="shared" si="8"/>
        <v/>
      </c>
      <c r="Y463" t="str">
        <f t="shared" si="9"/>
        <v/>
      </c>
      <c r="Z463" s="11" t="str">
        <f t="shared" si="10"/>
        <v/>
      </c>
    </row>
    <row r="464">
      <c r="F464" s="9" t="str">
        <f t="shared" si="1"/>
        <v/>
      </c>
      <c r="G464" s="9" t="str">
        <f t="shared" si="2"/>
        <v/>
      </c>
      <c r="H464" s="9" t="str">
        <f t="shared" si="3"/>
        <v/>
      </c>
      <c r="I464" s="9" t="str">
        <f t="shared" si="4"/>
        <v/>
      </c>
      <c r="J464" s="9" t="str">
        <f t="shared" si="5"/>
        <v/>
      </c>
      <c r="K464" s="11" t="str">
        <f t="shared" si="6"/>
        <v/>
      </c>
      <c r="L464" t="str">
        <f t="shared" si="7"/>
        <v/>
      </c>
      <c r="X464" s="11" t="str">
        <f t="shared" si="8"/>
        <v/>
      </c>
      <c r="Y464" t="str">
        <f t="shared" si="9"/>
        <v/>
      </c>
      <c r="Z464" s="11" t="str">
        <f t="shared" si="10"/>
        <v/>
      </c>
    </row>
    <row r="465">
      <c r="F465" s="9" t="str">
        <f t="shared" si="1"/>
        <v/>
      </c>
      <c r="G465" s="9" t="str">
        <f t="shared" si="2"/>
        <v/>
      </c>
      <c r="H465" s="9" t="str">
        <f t="shared" si="3"/>
        <v/>
      </c>
      <c r="I465" s="9" t="str">
        <f t="shared" si="4"/>
        <v/>
      </c>
      <c r="J465" s="9" t="str">
        <f t="shared" si="5"/>
        <v/>
      </c>
      <c r="K465" s="11" t="str">
        <f t="shared" si="6"/>
        <v/>
      </c>
      <c r="L465" t="str">
        <f t="shared" si="7"/>
        <v/>
      </c>
      <c r="X465" s="11" t="str">
        <f t="shared" si="8"/>
        <v/>
      </c>
      <c r="Y465" t="str">
        <f t="shared" si="9"/>
        <v/>
      </c>
      <c r="Z465" s="11" t="str">
        <f t="shared" si="10"/>
        <v/>
      </c>
    </row>
    <row r="466">
      <c r="F466" s="9" t="str">
        <f t="shared" si="1"/>
        <v/>
      </c>
      <c r="G466" s="9" t="str">
        <f t="shared" si="2"/>
        <v/>
      </c>
      <c r="H466" s="9" t="str">
        <f t="shared" si="3"/>
        <v/>
      </c>
      <c r="I466" s="9" t="str">
        <f t="shared" si="4"/>
        <v/>
      </c>
      <c r="J466" s="9" t="str">
        <f t="shared" si="5"/>
        <v/>
      </c>
      <c r="K466" s="11" t="str">
        <f t="shared" si="6"/>
        <v/>
      </c>
      <c r="L466" t="str">
        <f t="shared" si="7"/>
        <v/>
      </c>
      <c r="X466" s="11" t="str">
        <f t="shared" si="8"/>
        <v/>
      </c>
      <c r="Y466" t="str">
        <f t="shared" si="9"/>
        <v/>
      </c>
      <c r="Z466" s="11" t="str">
        <f t="shared" si="10"/>
        <v/>
      </c>
    </row>
    <row r="467">
      <c r="F467" s="9" t="str">
        <f t="shared" si="1"/>
        <v/>
      </c>
      <c r="G467" s="9" t="str">
        <f t="shared" si="2"/>
        <v/>
      </c>
      <c r="H467" s="9" t="str">
        <f t="shared" si="3"/>
        <v/>
      </c>
      <c r="I467" s="9" t="str">
        <f t="shared" si="4"/>
        <v/>
      </c>
      <c r="J467" s="9" t="str">
        <f t="shared" si="5"/>
        <v/>
      </c>
      <c r="K467" s="11" t="str">
        <f t="shared" si="6"/>
        <v/>
      </c>
      <c r="L467" t="str">
        <f t="shared" si="7"/>
        <v/>
      </c>
      <c r="X467" s="11" t="str">
        <f t="shared" si="8"/>
        <v/>
      </c>
      <c r="Y467" t="str">
        <f t="shared" si="9"/>
        <v/>
      </c>
      <c r="Z467" s="11" t="str">
        <f t="shared" si="10"/>
        <v/>
      </c>
    </row>
    <row r="468">
      <c r="F468" s="9" t="str">
        <f t="shared" si="1"/>
        <v/>
      </c>
      <c r="G468" s="9" t="str">
        <f t="shared" si="2"/>
        <v/>
      </c>
      <c r="H468" s="9" t="str">
        <f t="shared" si="3"/>
        <v/>
      </c>
      <c r="I468" s="9" t="str">
        <f t="shared" si="4"/>
        <v/>
      </c>
      <c r="J468" s="9" t="str">
        <f t="shared" si="5"/>
        <v/>
      </c>
      <c r="K468" s="11" t="str">
        <f t="shared" si="6"/>
        <v/>
      </c>
      <c r="L468" t="str">
        <f t="shared" si="7"/>
        <v/>
      </c>
      <c r="X468" s="11" t="str">
        <f t="shared" si="8"/>
        <v/>
      </c>
      <c r="Y468" t="str">
        <f t="shared" si="9"/>
        <v/>
      </c>
      <c r="Z468" s="11" t="str">
        <f t="shared" si="10"/>
        <v/>
      </c>
    </row>
    <row r="469">
      <c r="F469" s="9" t="str">
        <f t="shared" si="1"/>
        <v/>
      </c>
      <c r="G469" s="9" t="str">
        <f t="shared" si="2"/>
        <v/>
      </c>
      <c r="H469" s="9" t="str">
        <f t="shared" si="3"/>
        <v/>
      </c>
      <c r="I469" s="9" t="str">
        <f t="shared" si="4"/>
        <v/>
      </c>
      <c r="J469" s="9" t="str">
        <f t="shared" si="5"/>
        <v/>
      </c>
      <c r="K469" s="11" t="str">
        <f t="shared" si="6"/>
        <v/>
      </c>
      <c r="L469" t="str">
        <f t="shared" si="7"/>
        <v/>
      </c>
      <c r="X469" s="11" t="str">
        <f t="shared" si="8"/>
        <v/>
      </c>
      <c r="Y469" t="str">
        <f t="shared" si="9"/>
        <v/>
      </c>
      <c r="Z469" s="11" t="str">
        <f t="shared" si="10"/>
        <v/>
      </c>
    </row>
    <row r="470">
      <c r="F470" s="9" t="str">
        <f t="shared" si="1"/>
        <v/>
      </c>
      <c r="G470" s="9" t="str">
        <f t="shared" si="2"/>
        <v/>
      </c>
      <c r="H470" s="9" t="str">
        <f t="shared" si="3"/>
        <v/>
      </c>
      <c r="I470" s="9" t="str">
        <f t="shared" si="4"/>
        <v/>
      </c>
      <c r="J470" s="9" t="str">
        <f t="shared" si="5"/>
        <v/>
      </c>
      <c r="K470" s="11" t="str">
        <f t="shared" si="6"/>
        <v/>
      </c>
      <c r="L470" t="str">
        <f t="shared" si="7"/>
        <v/>
      </c>
      <c r="X470" s="11" t="str">
        <f t="shared" si="8"/>
        <v/>
      </c>
      <c r="Y470" t="str">
        <f t="shared" si="9"/>
        <v/>
      </c>
      <c r="Z470" s="11" t="str">
        <f t="shared" si="10"/>
        <v/>
      </c>
    </row>
    <row r="471">
      <c r="F471" s="9" t="str">
        <f t="shared" si="1"/>
        <v/>
      </c>
      <c r="G471" s="9" t="str">
        <f t="shared" si="2"/>
        <v/>
      </c>
      <c r="H471" s="9" t="str">
        <f t="shared" si="3"/>
        <v/>
      </c>
      <c r="I471" s="9" t="str">
        <f t="shared" si="4"/>
        <v/>
      </c>
      <c r="J471" s="9" t="str">
        <f t="shared" si="5"/>
        <v/>
      </c>
      <c r="K471" s="11" t="str">
        <f t="shared" si="6"/>
        <v/>
      </c>
      <c r="L471" t="str">
        <f t="shared" si="7"/>
        <v/>
      </c>
      <c r="X471" s="11" t="str">
        <f t="shared" si="8"/>
        <v/>
      </c>
      <c r="Y471" t="str">
        <f t="shared" si="9"/>
        <v/>
      </c>
      <c r="Z471" s="11" t="str">
        <f t="shared" si="10"/>
        <v/>
      </c>
    </row>
    <row r="472">
      <c r="F472" s="9" t="str">
        <f t="shared" si="1"/>
        <v/>
      </c>
      <c r="G472" s="9" t="str">
        <f t="shared" si="2"/>
        <v/>
      </c>
      <c r="H472" s="9" t="str">
        <f t="shared" si="3"/>
        <v/>
      </c>
      <c r="I472" s="9" t="str">
        <f t="shared" si="4"/>
        <v/>
      </c>
      <c r="J472" s="9" t="str">
        <f t="shared" si="5"/>
        <v/>
      </c>
      <c r="K472" s="11" t="str">
        <f t="shared" si="6"/>
        <v/>
      </c>
      <c r="L472" t="str">
        <f t="shared" si="7"/>
        <v/>
      </c>
      <c r="X472" s="11" t="str">
        <f t="shared" si="8"/>
        <v/>
      </c>
      <c r="Y472" t="str">
        <f t="shared" si="9"/>
        <v/>
      </c>
      <c r="Z472" s="11" t="str">
        <f t="shared" si="10"/>
        <v/>
      </c>
    </row>
    <row r="473">
      <c r="F473" s="9" t="str">
        <f t="shared" si="1"/>
        <v/>
      </c>
      <c r="G473" s="9" t="str">
        <f t="shared" si="2"/>
        <v/>
      </c>
      <c r="H473" s="9" t="str">
        <f t="shared" si="3"/>
        <v/>
      </c>
      <c r="I473" s="9" t="str">
        <f t="shared" si="4"/>
        <v/>
      </c>
      <c r="J473" s="9" t="str">
        <f t="shared" si="5"/>
        <v/>
      </c>
      <c r="K473" s="11" t="str">
        <f t="shared" si="6"/>
        <v/>
      </c>
      <c r="L473" t="str">
        <f t="shared" si="7"/>
        <v/>
      </c>
      <c r="X473" s="11" t="str">
        <f t="shared" si="8"/>
        <v/>
      </c>
      <c r="Y473" t="str">
        <f t="shared" si="9"/>
        <v/>
      </c>
      <c r="Z473" s="11" t="str">
        <f t="shared" si="10"/>
        <v/>
      </c>
    </row>
    <row r="474">
      <c r="F474" s="9" t="str">
        <f t="shared" si="1"/>
        <v/>
      </c>
      <c r="G474" s="9" t="str">
        <f t="shared" si="2"/>
        <v/>
      </c>
      <c r="H474" s="9" t="str">
        <f t="shared" si="3"/>
        <v/>
      </c>
      <c r="I474" s="9" t="str">
        <f t="shared" si="4"/>
        <v/>
      </c>
      <c r="J474" s="9" t="str">
        <f t="shared" si="5"/>
        <v/>
      </c>
      <c r="K474" s="11" t="str">
        <f t="shared" si="6"/>
        <v/>
      </c>
      <c r="L474" t="str">
        <f t="shared" si="7"/>
        <v/>
      </c>
      <c r="X474" s="11" t="str">
        <f t="shared" si="8"/>
        <v/>
      </c>
      <c r="Y474" t="str">
        <f t="shared" si="9"/>
        <v/>
      </c>
      <c r="Z474" s="11" t="str">
        <f t="shared" si="10"/>
        <v/>
      </c>
    </row>
    <row r="475">
      <c r="F475" s="9" t="str">
        <f t="shared" si="1"/>
        <v/>
      </c>
      <c r="G475" s="9" t="str">
        <f t="shared" si="2"/>
        <v/>
      </c>
      <c r="H475" s="9" t="str">
        <f t="shared" si="3"/>
        <v/>
      </c>
      <c r="I475" s="9" t="str">
        <f t="shared" si="4"/>
        <v/>
      </c>
      <c r="J475" s="9" t="str">
        <f t="shared" si="5"/>
        <v/>
      </c>
      <c r="K475" s="11" t="str">
        <f t="shared" si="6"/>
        <v/>
      </c>
      <c r="L475" t="str">
        <f t="shared" si="7"/>
        <v/>
      </c>
      <c r="X475" s="11" t="str">
        <f t="shared" si="8"/>
        <v/>
      </c>
      <c r="Y475" t="str">
        <f t="shared" si="9"/>
        <v/>
      </c>
      <c r="Z475" s="11" t="str">
        <f t="shared" si="10"/>
        <v/>
      </c>
    </row>
    <row r="476">
      <c r="F476" s="9" t="str">
        <f t="shared" si="1"/>
        <v/>
      </c>
      <c r="G476" s="9" t="str">
        <f t="shared" si="2"/>
        <v/>
      </c>
      <c r="H476" s="9" t="str">
        <f t="shared" si="3"/>
        <v/>
      </c>
      <c r="I476" s="9" t="str">
        <f t="shared" si="4"/>
        <v/>
      </c>
      <c r="J476" s="9" t="str">
        <f t="shared" si="5"/>
        <v/>
      </c>
      <c r="K476" s="11" t="str">
        <f t="shared" si="6"/>
        <v/>
      </c>
      <c r="L476" t="str">
        <f t="shared" si="7"/>
        <v/>
      </c>
      <c r="X476" s="11" t="str">
        <f t="shared" si="8"/>
        <v/>
      </c>
      <c r="Y476" t="str">
        <f t="shared" si="9"/>
        <v/>
      </c>
      <c r="Z476" s="11" t="str">
        <f t="shared" si="10"/>
        <v/>
      </c>
    </row>
    <row r="477">
      <c r="F477" s="9" t="str">
        <f t="shared" si="1"/>
        <v/>
      </c>
      <c r="G477" s="9" t="str">
        <f t="shared" si="2"/>
        <v/>
      </c>
      <c r="H477" s="9" t="str">
        <f t="shared" si="3"/>
        <v/>
      </c>
      <c r="I477" s="9" t="str">
        <f t="shared" si="4"/>
        <v/>
      </c>
      <c r="J477" s="9" t="str">
        <f t="shared" si="5"/>
        <v/>
      </c>
      <c r="K477" s="11" t="str">
        <f t="shared" si="6"/>
        <v/>
      </c>
      <c r="L477" t="str">
        <f t="shared" si="7"/>
        <v/>
      </c>
      <c r="X477" s="11" t="str">
        <f t="shared" si="8"/>
        <v/>
      </c>
      <c r="Y477" t="str">
        <f t="shared" si="9"/>
        <v/>
      </c>
      <c r="Z477" s="11" t="str">
        <f t="shared" si="10"/>
        <v/>
      </c>
    </row>
    <row r="478">
      <c r="F478" s="9" t="str">
        <f t="shared" si="1"/>
        <v/>
      </c>
      <c r="G478" s="9" t="str">
        <f t="shared" si="2"/>
        <v/>
      </c>
      <c r="H478" s="9" t="str">
        <f t="shared" si="3"/>
        <v/>
      </c>
      <c r="I478" s="9" t="str">
        <f t="shared" si="4"/>
        <v/>
      </c>
      <c r="J478" s="9" t="str">
        <f t="shared" si="5"/>
        <v/>
      </c>
      <c r="K478" s="11" t="str">
        <f t="shared" si="6"/>
        <v/>
      </c>
      <c r="L478" t="str">
        <f t="shared" si="7"/>
        <v/>
      </c>
      <c r="X478" s="11" t="str">
        <f t="shared" si="8"/>
        <v/>
      </c>
      <c r="Y478" t="str">
        <f t="shared" si="9"/>
        <v/>
      </c>
      <c r="Z478" s="11" t="str">
        <f t="shared" si="10"/>
        <v/>
      </c>
    </row>
    <row r="479">
      <c r="F479" s="9" t="str">
        <f t="shared" si="1"/>
        <v/>
      </c>
      <c r="G479" s="9" t="str">
        <f t="shared" si="2"/>
        <v/>
      </c>
      <c r="H479" s="9" t="str">
        <f t="shared" si="3"/>
        <v/>
      </c>
      <c r="I479" s="9" t="str">
        <f t="shared" si="4"/>
        <v/>
      </c>
      <c r="J479" s="9" t="str">
        <f t="shared" si="5"/>
        <v/>
      </c>
      <c r="K479" s="11" t="str">
        <f t="shared" si="6"/>
        <v/>
      </c>
      <c r="L479" t="str">
        <f t="shared" si="7"/>
        <v/>
      </c>
      <c r="X479" s="11" t="str">
        <f t="shared" si="8"/>
        <v/>
      </c>
      <c r="Y479" t="str">
        <f t="shared" si="9"/>
        <v/>
      </c>
      <c r="Z479" s="11" t="str">
        <f t="shared" si="10"/>
        <v/>
      </c>
    </row>
    <row r="480">
      <c r="F480" s="9" t="str">
        <f t="shared" si="1"/>
        <v/>
      </c>
      <c r="G480" s="9" t="str">
        <f t="shared" si="2"/>
        <v/>
      </c>
      <c r="H480" s="9" t="str">
        <f t="shared" si="3"/>
        <v/>
      </c>
      <c r="I480" s="9" t="str">
        <f t="shared" si="4"/>
        <v/>
      </c>
      <c r="J480" s="9" t="str">
        <f t="shared" si="5"/>
        <v/>
      </c>
      <c r="K480" s="11" t="str">
        <f t="shared" si="6"/>
        <v/>
      </c>
      <c r="L480" t="str">
        <f t="shared" si="7"/>
        <v/>
      </c>
      <c r="X480" s="11" t="str">
        <f t="shared" si="8"/>
        <v/>
      </c>
      <c r="Y480" t="str">
        <f t="shared" si="9"/>
        <v/>
      </c>
      <c r="Z480" s="11" t="str">
        <f t="shared" si="10"/>
        <v/>
      </c>
    </row>
    <row r="481">
      <c r="F481" s="9" t="str">
        <f t="shared" si="1"/>
        <v/>
      </c>
      <c r="G481" s="9" t="str">
        <f t="shared" si="2"/>
        <v/>
      </c>
      <c r="H481" s="9" t="str">
        <f t="shared" si="3"/>
        <v/>
      </c>
      <c r="I481" s="9" t="str">
        <f t="shared" si="4"/>
        <v/>
      </c>
      <c r="J481" s="9" t="str">
        <f t="shared" si="5"/>
        <v/>
      </c>
      <c r="K481" s="11" t="str">
        <f t="shared" si="6"/>
        <v/>
      </c>
      <c r="L481" t="str">
        <f t="shared" si="7"/>
        <v/>
      </c>
      <c r="X481" s="11" t="str">
        <f t="shared" si="8"/>
        <v/>
      </c>
      <c r="Y481" t="str">
        <f t="shared" si="9"/>
        <v/>
      </c>
      <c r="Z481" s="11" t="str">
        <f t="shared" si="10"/>
        <v/>
      </c>
    </row>
    <row r="482">
      <c r="F482" s="9" t="str">
        <f t="shared" si="1"/>
        <v/>
      </c>
      <c r="G482" s="9" t="str">
        <f t="shared" si="2"/>
        <v/>
      </c>
      <c r="H482" s="9" t="str">
        <f t="shared" si="3"/>
        <v/>
      </c>
      <c r="I482" s="9" t="str">
        <f t="shared" si="4"/>
        <v/>
      </c>
      <c r="J482" s="9" t="str">
        <f t="shared" si="5"/>
        <v/>
      </c>
      <c r="K482" s="11" t="str">
        <f t="shared" si="6"/>
        <v/>
      </c>
      <c r="L482" t="str">
        <f t="shared" si="7"/>
        <v/>
      </c>
      <c r="X482" s="11" t="str">
        <f t="shared" si="8"/>
        <v/>
      </c>
      <c r="Y482" t="str">
        <f t="shared" si="9"/>
        <v/>
      </c>
      <c r="Z482" s="11" t="str">
        <f t="shared" si="10"/>
        <v/>
      </c>
    </row>
    <row r="483">
      <c r="F483" s="9" t="str">
        <f t="shared" si="1"/>
        <v/>
      </c>
      <c r="G483" s="9" t="str">
        <f t="shared" si="2"/>
        <v/>
      </c>
      <c r="H483" s="9" t="str">
        <f t="shared" si="3"/>
        <v/>
      </c>
      <c r="I483" s="9" t="str">
        <f t="shared" si="4"/>
        <v/>
      </c>
      <c r="J483" s="9" t="str">
        <f t="shared" si="5"/>
        <v/>
      </c>
      <c r="K483" s="11" t="str">
        <f t="shared" si="6"/>
        <v/>
      </c>
      <c r="L483" t="str">
        <f t="shared" si="7"/>
        <v/>
      </c>
      <c r="X483" s="11" t="str">
        <f t="shared" si="8"/>
        <v/>
      </c>
      <c r="Y483" t="str">
        <f t="shared" si="9"/>
        <v/>
      </c>
      <c r="Z483" s="11" t="str">
        <f t="shared" si="10"/>
        <v/>
      </c>
    </row>
    <row r="484">
      <c r="F484" s="9" t="str">
        <f t="shared" si="1"/>
        <v/>
      </c>
      <c r="G484" s="9" t="str">
        <f t="shared" si="2"/>
        <v/>
      </c>
      <c r="H484" s="9" t="str">
        <f t="shared" si="3"/>
        <v/>
      </c>
      <c r="I484" s="9" t="str">
        <f t="shared" si="4"/>
        <v/>
      </c>
      <c r="J484" s="9" t="str">
        <f t="shared" si="5"/>
        <v/>
      </c>
      <c r="K484" s="11" t="str">
        <f t="shared" si="6"/>
        <v/>
      </c>
      <c r="L484" t="str">
        <f t="shared" si="7"/>
        <v/>
      </c>
      <c r="X484" s="11" t="str">
        <f t="shared" si="8"/>
        <v/>
      </c>
      <c r="Y484" t="str">
        <f t="shared" si="9"/>
        <v/>
      </c>
      <c r="Z484" s="11" t="str">
        <f t="shared" si="10"/>
        <v/>
      </c>
    </row>
    <row r="485">
      <c r="F485" s="9" t="str">
        <f t="shared" si="1"/>
        <v/>
      </c>
      <c r="G485" s="9" t="str">
        <f t="shared" si="2"/>
        <v/>
      </c>
      <c r="H485" s="9" t="str">
        <f t="shared" si="3"/>
        <v/>
      </c>
      <c r="I485" s="9" t="str">
        <f t="shared" si="4"/>
        <v/>
      </c>
      <c r="J485" s="9" t="str">
        <f t="shared" si="5"/>
        <v/>
      </c>
      <c r="K485" s="11" t="str">
        <f t="shared" si="6"/>
        <v/>
      </c>
      <c r="L485" t="str">
        <f t="shared" si="7"/>
        <v/>
      </c>
      <c r="X485" s="11" t="str">
        <f t="shared" si="8"/>
        <v/>
      </c>
      <c r="Y485" t="str">
        <f t="shared" si="9"/>
        <v/>
      </c>
      <c r="Z485" s="11" t="str">
        <f t="shared" si="10"/>
        <v/>
      </c>
    </row>
    <row r="486">
      <c r="F486" s="9" t="str">
        <f t="shared" si="1"/>
        <v/>
      </c>
      <c r="G486" s="9" t="str">
        <f t="shared" si="2"/>
        <v/>
      </c>
      <c r="H486" s="9" t="str">
        <f t="shared" si="3"/>
        <v/>
      </c>
      <c r="I486" s="9" t="str">
        <f t="shared" si="4"/>
        <v/>
      </c>
      <c r="J486" s="9" t="str">
        <f t="shared" si="5"/>
        <v/>
      </c>
      <c r="K486" s="11" t="str">
        <f t="shared" si="6"/>
        <v/>
      </c>
      <c r="L486" t="str">
        <f t="shared" si="7"/>
        <v/>
      </c>
      <c r="X486" s="11" t="str">
        <f t="shared" si="8"/>
        <v/>
      </c>
      <c r="Y486" t="str">
        <f t="shared" si="9"/>
        <v/>
      </c>
      <c r="Z486" s="11" t="str">
        <f t="shared" si="10"/>
        <v/>
      </c>
    </row>
    <row r="487">
      <c r="F487" s="9" t="str">
        <f t="shared" si="1"/>
        <v/>
      </c>
      <c r="G487" s="9" t="str">
        <f t="shared" si="2"/>
        <v/>
      </c>
      <c r="H487" s="9" t="str">
        <f t="shared" si="3"/>
        <v/>
      </c>
      <c r="I487" s="9" t="str">
        <f t="shared" si="4"/>
        <v/>
      </c>
      <c r="J487" s="9" t="str">
        <f t="shared" si="5"/>
        <v/>
      </c>
      <c r="K487" s="11" t="str">
        <f t="shared" si="6"/>
        <v/>
      </c>
      <c r="L487" t="str">
        <f t="shared" si="7"/>
        <v/>
      </c>
      <c r="X487" s="11" t="str">
        <f t="shared" si="8"/>
        <v/>
      </c>
      <c r="Y487" t="str">
        <f t="shared" si="9"/>
        <v/>
      </c>
      <c r="Z487" s="11" t="str">
        <f t="shared" si="10"/>
        <v/>
      </c>
    </row>
    <row r="488">
      <c r="F488" s="9" t="str">
        <f t="shared" si="1"/>
        <v/>
      </c>
      <c r="G488" s="9" t="str">
        <f t="shared" si="2"/>
        <v/>
      </c>
      <c r="H488" s="9" t="str">
        <f t="shared" si="3"/>
        <v/>
      </c>
      <c r="I488" s="9" t="str">
        <f t="shared" si="4"/>
        <v/>
      </c>
      <c r="J488" s="9" t="str">
        <f t="shared" si="5"/>
        <v/>
      </c>
      <c r="K488" s="11" t="str">
        <f t="shared" si="6"/>
        <v/>
      </c>
      <c r="L488" t="str">
        <f t="shared" si="7"/>
        <v/>
      </c>
      <c r="X488" s="11" t="str">
        <f t="shared" si="8"/>
        <v/>
      </c>
      <c r="Y488" t="str">
        <f t="shared" si="9"/>
        <v/>
      </c>
      <c r="Z488" s="11" t="str">
        <f t="shared" si="10"/>
        <v/>
      </c>
    </row>
    <row r="489">
      <c r="F489" s="9" t="str">
        <f t="shared" si="1"/>
        <v/>
      </c>
      <c r="G489" s="9" t="str">
        <f t="shared" si="2"/>
        <v/>
      </c>
      <c r="H489" s="9" t="str">
        <f t="shared" si="3"/>
        <v/>
      </c>
      <c r="I489" s="9" t="str">
        <f t="shared" si="4"/>
        <v/>
      </c>
      <c r="J489" s="9" t="str">
        <f t="shared" si="5"/>
        <v/>
      </c>
      <c r="K489" s="11" t="str">
        <f t="shared" si="6"/>
        <v/>
      </c>
      <c r="L489" t="str">
        <f t="shared" si="7"/>
        <v/>
      </c>
      <c r="X489" s="11" t="str">
        <f t="shared" si="8"/>
        <v/>
      </c>
      <c r="Y489" t="str">
        <f t="shared" si="9"/>
        <v/>
      </c>
      <c r="Z489" s="11" t="str">
        <f t="shared" si="10"/>
        <v/>
      </c>
    </row>
    <row r="490">
      <c r="F490" s="9" t="str">
        <f t="shared" si="1"/>
        <v/>
      </c>
      <c r="G490" s="9" t="str">
        <f t="shared" si="2"/>
        <v/>
      </c>
      <c r="H490" s="9" t="str">
        <f t="shared" si="3"/>
        <v/>
      </c>
      <c r="I490" s="9" t="str">
        <f t="shared" si="4"/>
        <v/>
      </c>
      <c r="J490" s="9" t="str">
        <f t="shared" si="5"/>
        <v/>
      </c>
      <c r="K490" s="11" t="str">
        <f t="shared" si="6"/>
        <v/>
      </c>
      <c r="L490" t="str">
        <f t="shared" si="7"/>
        <v/>
      </c>
      <c r="X490" s="11" t="str">
        <f t="shared" si="8"/>
        <v/>
      </c>
      <c r="Y490" t="str">
        <f t="shared" si="9"/>
        <v/>
      </c>
      <c r="Z490" s="11" t="str">
        <f t="shared" si="10"/>
        <v/>
      </c>
    </row>
    <row r="491">
      <c r="F491" s="9" t="str">
        <f t="shared" si="1"/>
        <v/>
      </c>
      <c r="G491" s="9" t="str">
        <f t="shared" si="2"/>
        <v/>
      </c>
      <c r="H491" s="9" t="str">
        <f t="shared" si="3"/>
        <v/>
      </c>
      <c r="I491" s="9" t="str">
        <f t="shared" si="4"/>
        <v/>
      </c>
      <c r="J491" s="9" t="str">
        <f t="shared" si="5"/>
        <v/>
      </c>
      <c r="K491" s="11" t="str">
        <f t="shared" si="6"/>
        <v/>
      </c>
      <c r="L491" t="str">
        <f t="shared" si="7"/>
        <v/>
      </c>
      <c r="X491" s="11" t="str">
        <f t="shared" si="8"/>
        <v/>
      </c>
      <c r="Y491" t="str">
        <f t="shared" si="9"/>
        <v/>
      </c>
      <c r="Z491" s="11" t="str">
        <f t="shared" si="10"/>
        <v/>
      </c>
    </row>
    <row r="492">
      <c r="F492" s="9" t="str">
        <f t="shared" si="1"/>
        <v/>
      </c>
      <c r="G492" s="9" t="str">
        <f t="shared" si="2"/>
        <v/>
      </c>
      <c r="H492" s="9" t="str">
        <f t="shared" si="3"/>
        <v/>
      </c>
      <c r="I492" s="9" t="str">
        <f t="shared" si="4"/>
        <v/>
      </c>
      <c r="J492" s="9" t="str">
        <f t="shared" si="5"/>
        <v/>
      </c>
      <c r="K492" s="11" t="str">
        <f t="shared" si="6"/>
        <v/>
      </c>
      <c r="L492" t="str">
        <f t="shared" si="7"/>
        <v/>
      </c>
      <c r="X492" s="11" t="str">
        <f t="shared" si="8"/>
        <v/>
      </c>
      <c r="Y492" t="str">
        <f t="shared" si="9"/>
        <v/>
      </c>
      <c r="Z492" s="11" t="str">
        <f t="shared" si="10"/>
        <v/>
      </c>
    </row>
    <row r="493">
      <c r="F493" s="9" t="str">
        <f t="shared" si="1"/>
        <v/>
      </c>
      <c r="G493" s="9" t="str">
        <f t="shared" si="2"/>
        <v/>
      </c>
      <c r="H493" s="9" t="str">
        <f t="shared" si="3"/>
        <v/>
      </c>
      <c r="I493" s="9" t="str">
        <f t="shared" si="4"/>
        <v/>
      </c>
      <c r="J493" s="9" t="str">
        <f t="shared" si="5"/>
        <v/>
      </c>
      <c r="K493" s="11" t="str">
        <f t="shared" si="6"/>
        <v/>
      </c>
      <c r="L493" t="str">
        <f t="shared" si="7"/>
        <v/>
      </c>
      <c r="X493" s="11" t="str">
        <f t="shared" si="8"/>
        <v/>
      </c>
      <c r="Y493" t="str">
        <f t="shared" si="9"/>
        <v/>
      </c>
      <c r="Z493" s="11" t="str">
        <f t="shared" si="10"/>
        <v/>
      </c>
    </row>
    <row r="494">
      <c r="F494" s="9" t="str">
        <f t="shared" si="1"/>
        <v/>
      </c>
      <c r="G494" s="9" t="str">
        <f t="shared" si="2"/>
        <v/>
      </c>
      <c r="H494" s="9" t="str">
        <f t="shared" si="3"/>
        <v/>
      </c>
      <c r="I494" s="9" t="str">
        <f t="shared" si="4"/>
        <v/>
      </c>
      <c r="J494" s="9" t="str">
        <f t="shared" si="5"/>
        <v/>
      </c>
      <c r="K494" s="11" t="str">
        <f t="shared" si="6"/>
        <v/>
      </c>
      <c r="L494" t="str">
        <f t="shared" si="7"/>
        <v/>
      </c>
      <c r="X494" s="11" t="str">
        <f t="shared" si="8"/>
        <v/>
      </c>
      <c r="Y494" t="str">
        <f t="shared" si="9"/>
        <v/>
      </c>
      <c r="Z494" s="11" t="str">
        <f t="shared" si="10"/>
        <v/>
      </c>
    </row>
    <row r="495">
      <c r="F495" s="9" t="str">
        <f t="shared" si="1"/>
        <v/>
      </c>
      <c r="G495" s="9" t="str">
        <f t="shared" si="2"/>
        <v/>
      </c>
      <c r="H495" s="9" t="str">
        <f t="shared" si="3"/>
        <v/>
      </c>
      <c r="I495" s="9" t="str">
        <f t="shared" si="4"/>
        <v/>
      </c>
      <c r="J495" s="9" t="str">
        <f t="shared" si="5"/>
        <v/>
      </c>
      <c r="K495" s="11" t="str">
        <f t="shared" si="6"/>
        <v/>
      </c>
      <c r="L495" t="str">
        <f t="shared" si="7"/>
        <v/>
      </c>
      <c r="X495" s="11" t="str">
        <f t="shared" si="8"/>
        <v/>
      </c>
      <c r="Y495" t="str">
        <f t="shared" si="9"/>
        <v/>
      </c>
      <c r="Z495" s="11" t="str">
        <f t="shared" si="10"/>
        <v/>
      </c>
    </row>
    <row r="496">
      <c r="F496" s="9" t="str">
        <f t="shared" si="1"/>
        <v/>
      </c>
      <c r="G496" s="9" t="str">
        <f t="shared" si="2"/>
        <v/>
      </c>
      <c r="H496" s="9" t="str">
        <f t="shared" si="3"/>
        <v/>
      </c>
      <c r="I496" s="9" t="str">
        <f t="shared" si="4"/>
        <v/>
      </c>
      <c r="J496" s="9" t="str">
        <f t="shared" si="5"/>
        <v/>
      </c>
      <c r="K496" s="11" t="str">
        <f t="shared" si="6"/>
        <v/>
      </c>
      <c r="L496" t="str">
        <f t="shared" si="7"/>
        <v/>
      </c>
      <c r="X496" s="11" t="str">
        <f t="shared" si="8"/>
        <v/>
      </c>
      <c r="Y496" t="str">
        <f t="shared" si="9"/>
        <v/>
      </c>
      <c r="Z496" s="11" t="str">
        <f t="shared" si="10"/>
        <v/>
      </c>
    </row>
    <row r="497">
      <c r="F497" s="9" t="str">
        <f t="shared" si="1"/>
        <v/>
      </c>
      <c r="G497" s="9" t="str">
        <f t="shared" si="2"/>
        <v/>
      </c>
      <c r="H497" s="9" t="str">
        <f t="shared" si="3"/>
        <v/>
      </c>
      <c r="I497" s="9" t="str">
        <f t="shared" si="4"/>
        <v/>
      </c>
      <c r="J497" s="9" t="str">
        <f t="shared" si="5"/>
        <v/>
      </c>
      <c r="K497" s="11" t="str">
        <f t="shared" si="6"/>
        <v/>
      </c>
      <c r="L497" t="str">
        <f t="shared" si="7"/>
        <v/>
      </c>
      <c r="X497" s="11" t="str">
        <f t="shared" si="8"/>
        <v/>
      </c>
      <c r="Y497" t="str">
        <f t="shared" si="9"/>
        <v/>
      </c>
      <c r="Z497" s="11" t="str">
        <f t="shared" si="10"/>
        <v/>
      </c>
    </row>
    <row r="498">
      <c r="F498" s="9" t="str">
        <f t="shared" si="1"/>
        <v/>
      </c>
      <c r="G498" s="9" t="str">
        <f t="shared" si="2"/>
        <v/>
      </c>
      <c r="H498" s="9" t="str">
        <f t="shared" si="3"/>
        <v/>
      </c>
      <c r="I498" s="9" t="str">
        <f t="shared" si="4"/>
        <v/>
      </c>
      <c r="J498" s="9" t="str">
        <f t="shared" si="5"/>
        <v/>
      </c>
      <c r="K498" s="11" t="str">
        <f t="shared" si="6"/>
        <v/>
      </c>
      <c r="L498" t="str">
        <f t="shared" si="7"/>
        <v/>
      </c>
      <c r="X498" s="11" t="str">
        <f t="shared" si="8"/>
        <v/>
      </c>
      <c r="Y498" t="str">
        <f t="shared" si="9"/>
        <v/>
      </c>
      <c r="Z498" s="11" t="str">
        <f t="shared" si="10"/>
        <v/>
      </c>
    </row>
    <row r="499">
      <c r="F499" s="9" t="str">
        <f t="shared" si="1"/>
        <v/>
      </c>
      <c r="G499" s="9" t="str">
        <f t="shared" si="2"/>
        <v/>
      </c>
      <c r="H499" s="9" t="str">
        <f t="shared" si="3"/>
        <v/>
      </c>
      <c r="I499" s="9" t="str">
        <f t="shared" si="4"/>
        <v/>
      </c>
      <c r="J499" s="9" t="str">
        <f t="shared" si="5"/>
        <v/>
      </c>
      <c r="K499" s="11" t="str">
        <f t="shared" si="6"/>
        <v/>
      </c>
      <c r="L499" t="str">
        <f t="shared" si="7"/>
        <v/>
      </c>
      <c r="X499" s="11" t="str">
        <f t="shared" si="8"/>
        <v/>
      </c>
      <c r="Y499" t="str">
        <f t="shared" si="9"/>
        <v/>
      </c>
      <c r="Z499" s="11" t="str">
        <f t="shared" si="10"/>
        <v/>
      </c>
    </row>
    <row r="500">
      <c r="F500" s="9" t="str">
        <f t="shared" si="1"/>
        <v/>
      </c>
      <c r="G500" s="9" t="str">
        <f t="shared" si="2"/>
        <v/>
      </c>
      <c r="H500" s="9" t="str">
        <f t="shared" si="3"/>
        <v/>
      </c>
      <c r="I500" s="9" t="str">
        <f t="shared" si="4"/>
        <v/>
      </c>
      <c r="J500" s="9" t="str">
        <f t="shared" si="5"/>
        <v/>
      </c>
      <c r="K500" s="11" t="str">
        <f t="shared" si="6"/>
        <v/>
      </c>
      <c r="L500" t="str">
        <f t="shared" si="7"/>
        <v/>
      </c>
      <c r="X500" s="11" t="str">
        <f t="shared" si="8"/>
        <v/>
      </c>
      <c r="Y500" t="str">
        <f t="shared" si="9"/>
        <v/>
      </c>
      <c r="Z500" s="11" t="str">
        <f t="shared" si="10"/>
        <v/>
      </c>
    </row>
    <row r="501">
      <c r="F501" s="9" t="str">
        <f t="shared" si="1"/>
        <v/>
      </c>
      <c r="G501" s="9" t="str">
        <f t="shared" si="2"/>
        <v/>
      </c>
      <c r="H501" s="9" t="str">
        <f t="shared" si="3"/>
        <v/>
      </c>
      <c r="I501" s="9" t="str">
        <f t="shared" si="4"/>
        <v/>
      </c>
      <c r="J501" s="9" t="str">
        <f t="shared" si="5"/>
        <v/>
      </c>
      <c r="K501" s="11" t="str">
        <f t="shared" si="6"/>
        <v/>
      </c>
      <c r="L501" t="str">
        <f t="shared" si="7"/>
        <v/>
      </c>
      <c r="X501" s="11" t="str">
        <f t="shared" si="8"/>
        <v/>
      </c>
      <c r="Y501" t="str">
        <f t="shared" si="9"/>
        <v/>
      </c>
      <c r="Z501" s="11" t="str">
        <f t="shared" si="10"/>
        <v/>
      </c>
    </row>
    <row r="502">
      <c r="F502" s="9" t="str">
        <f t="shared" si="1"/>
        <v/>
      </c>
      <c r="G502" s="9" t="str">
        <f t="shared" si="2"/>
        <v/>
      </c>
      <c r="H502" s="9" t="str">
        <f t="shared" si="3"/>
        <v/>
      </c>
      <c r="I502" s="9" t="str">
        <f t="shared" si="4"/>
        <v/>
      </c>
      <c r="J502" s="9" t="str">
        <f t="shared" si="5"/>
        <v/>
      </c>
      <c r="K502" s="11" t="str">
        <f t="shared" si="6"/>
        <v/>
      </c>
      <c r="L502" t="str">
        <f t="shared" si="7"/>
        <v/>
      </c>
      <c r="X502" s="11" t="str">
        <f t="shared" si="8"/>
        <v/>
      </c>
      <c r="Y502" t="str">
        <f t="shared" si="9"/>
        <v/>
      </c>
      <c r="Z502" s="11" t="str">
        <f t="shared" si="10"/>
        <v/>
      </c>
    </row>
    <row r="503">
      <c r="F503" s="9" t="str">
        <f t="shared" si="1"/>
        <v/>
      </c>
      <c r="G503" s="9" t="str">
        <f t="shared" si="2"/>
        <v/>
      </c>
      <c r="H503" s="9" t="str">
        <f t="shared" si="3"/>
        <v/>
      </c>
      <c r="I503" s="9" t="str">
        <f t="shared" si="4"/>
        <v/>
      </c>
      <c r="J503" s="9" t="str">
        <f t="shared" si="5"/>
        <v/>
      </c>
      <c r="K503" s="11" t="str">
        <f t="shared" si="6"/>
        <v/>
      </c>
      <c r="L503" t="str">
        <f t="shared" si="7"/>
        <v/>
      </c>
      <c r="X503" s="11" t="str">
        <f t="shared" si="8"/>
        <v/>
      </c>
      <c r="Y503" t="str">
        <f t="shared" si="9"/>
        <v/>
      </c>
      <c r="Z503" s="11" t="str">
        <f t="shared" si="10"/>
        <v/>
      </c>
    </row>
    <row r="504">
      <c r="F504" s="9" t="str">
        <f t="shared" si="1"/>
        <v/>
      </c>
      <c r="G504" s="9" t="str">
        <f t="shared" si="2"/>
        <v/>
      </c>
      <c r="H504" s="9" t="str">
        <f t="shared" si="3"/>
        <v/>
      </c>
      <c r="I504" s="9" t="str">
        <f t="shared" si="4"/>
        <v/>
      </c>
      <c r="J504" s="9" t="str">
        <f t="shared" si="5"/>
        <v/>
      </c>
      <c r="K504" s="11" t="str">
        <f t="shared" si="6"/>
        <v/>
      </c>
      <c r="L504" t="str">
        <f t="shared" si="7"/>
        <v/>
      </c>
      <c r="X504" s="11" t="str">
        <f t="shared" si="8"/>
        <v/>
      </c>
      <c r="Y504" t="str">
        <f t="shared" si="9"/>
        <v/>
      </c>
      <c r="Z504" s="11" t="str">
        <f t="shared" si="10"/>
        <v/>
      </c>
    </row>
    <row r="505">
      <c r="F505" s="9" t="str">
        <f t="shared" si="1"/>
        <v/>
      </c>
      <c r="G505" s="9" t="str">
        <f t="shared" si="2"/>
        <v/>
      </c>
      <c r="H505" s="9" t="str">
        <f t="shared" si="3"/>
        <v/>
      </c>
      <c r="I505" s="9" t="str">
        <f t="shared" si="4"/>
        <v/>
      </c>
      <c r="J505" s="9" t="str">
        <f t="shared" si="5"/>
        <v/>
      </c>
      <c r="K505" s="11" t="str">
        <f t="shared" si="6"/>
        <v/>
      </c>
      <c r="L505" t="str">
        <f t="shared" si="7"/>
        <v/>
      </c>
      <c r="X505" s="11" t="str">
        <f t="shared" si="8"/>
        <v/>
      </c>
      <c r="Y505" t="str">
        <f t="shared" si="9"/>
        <v/>
      </c>
      <c r="Z505" s="11" t="str">
        <f t="shared" si="10"/>
        <v/>
      </c>
    </row>
    <row r="506">
      <c r="F506" s="9" t="str">
        <f t="shared" si="1"/>
        <v/>
      </c>
      <c r="G506" s="9" t="str">
        <f t="shared" si="2"/>
        <v/>
      </c>
      <c r="H506" s="9" t="str">
        <f t="shared" si="3"/>
        <v/>
      </c>
      <c r="I506" s="9" t="str">
        <f t="shared" si="4"/>
        <v/>
      </c>
      <c r="J506" s="9" t="str">
        <f t="shared" si="5"/>
        <v/>
      </c>
      <c r="K506" s="11" t="str">
        <f t="shared" si="6"/>
        <v/>
      </c>
      <c r="L506" t="str">
        <f t="shared" si="7"/>
        <v/>
      </c>
      <c r="X506" s="11" t="str">
        <f t="shared" si="8"/>
        <v/>
      </c>
      <c r="Y506" t="str">
        <f t="shared" si="9"/>
        <v/>
      </c>
      <c r="Z506" s="11" t="str">
        <f t="shared" si="10"/>
        <v/>
      </c>
    </row>
    <row r="507">
      <c r="F507" s="9" t="str">
        <f t="shared" si="1"/>
        <v/>
      </c>
      <c r="G507" s="9" t="str">
        <f t="shared" si="2"/>
        <v/>
      </c>
      <c r="H507" s="9" t="str">
        <f t="shared" si="3"/>
        <v/>
      </c>
      <c r="I507" s="9" t="str">
        <f t="shared" si="4"/>
        <v/>
      </c>
      <c r="J507" s="9" t="str">
        <f t="shared" si="5"/>
        <v/>
      </c>
      <c r="K507" s="11" t="str">
        <f t="shared" si="6"/>
        <v/>
      </c>
      <c r="L507" t="str">
        <f t="shared" si="7"/>
        <v/>
      </c>
      <c r="X507" s="11" t="str">
        <f t="shared" si="8"/>
        <v/>
      </c>
      <c r="Y507" t="str">
        <f t="shared" si="9"/>
        <v/>
      </c>
      <c r="Z507" s="11" t="str">
        <f t="shared" si="10"/>
        <v/>
      </c>
    </row>
    <row r="508">
      <c r="F508" s="9" t="str">
        <f t="shared" si="1"/>
        <v/>
      </c>
      <c r="G508" s="9" t="str">
        <f t="shared" si="2"/>
        <v/>
      </c>
      <c r="H508" s="9" t="str">
        <f t="shared" si="3"/>
        <v/>
      </c>
      <c r="I508" s="9" t="str">
        <f t="shared" si="4"/>
        <v/>
      </c>
      <c r="J508" s="9" t="str">
        <f t="shared" si="5"/>
        <v/>
      </c>
      <c r="K508" s="11" t="str">
        <f t="shared" si="6"/>
        <v/>
      </c>
      <c r="L508" t="str">
        <f t="shared" si="7"/>
        <v/>
      </c>
      <c r="X508" s="11" t="str">
        <f t="shared" si="8"/>
        <v/>
      </c>
      <c r="Y508" t="str">
        <f t="shared" si="9"/>
        <v/>
      </c>
      <c r="Z508" s="11" t="str">
        <f t="shared" si="10"/>
        <v/>
      </c>
    </row>
    <row r="509">
      <c r="F509" s="9" t="str">
        <f t="shared" si="1"/>
        <v/>
      </c>
      <c r="G509" s="9" t="str">
        <f t="shared" si="2"/>
        <v/>
      </c>
      <c r="H509" s="9" t="str">
        <f t="shared" si="3"/>
        <v/>
      </c>
      <c r="I509" s="9" t="str">
        <f t="shared" si="4"/>
        <v/>
      </c>
      <c r="J509" s="9" t="str">
        <f t="shared" si="5"/>
        <v/>
      </c>
      <c r="K509" s="11" t="str">
        <f t="shared" si="6"/>
        <v/>
      </c>
      <c r="L509" t="str">
        <f t="shared" si="7"/>
        <v/>
      </c>
      <c r="X509" s="11" t="str">
        <f t="shared" si="8"/>
        <v/>
      </c>
      <c r="Y509" t="str">
        <f t="shared" si="9"/>
        <v/>
      </c>
      <c r="Z509" s="11" t="str">
        <f t="shared" si="10"/>
        <v/>
      </c>
    </row>
    <row r="510">
      <c r="F510" s="9" t="str">
        <f t="shared" si="1"/>
        <v/>
      </c>
      <c r="G510" s="9" t="str">
        <f t="shared" si="2"/>
        <v/>
      </c>
      <c r="H510" s="9" t="str">
        <f t="shared" si="3"/>
        <v/>
      </c>
      <c r="I510" s="9" t="str">
        <f t="shared" si="4"/>
        <v/>
      </c>
      <c r="J510" s="9" t="str">
        <f t="shared" si="5"/>
        <v/>
      </c>
      <c r="K510" s="11" t="str">
        <f t="shared" si="6"/>
        <v/>
      </c>
      <c r="L510" t="str">
        <f t="shared" si="7"/>
        <v/>
      </c>
      <c r="X510" s="11" t="str">
        <f t="shared" si="8"/>
        <v/>
      </c>
      <c r="Y510" t="str">
        <f t="shared" si="9"/>
        <v/>
      </c>
      <c r="Z510" s="11" t="str">
        <f t="shared" si="10"/>
        <v/>
      </c>
    </row>
    <row r="511">
      <c r="F511" s="9" t="str">
        <f t="shared" si="1"/>
        <v/>
      </c>
      <c r="G511" s="9" t="str">
        <f t="shared" si="2"/>
        <v/>
      </c>
      <c r="H511" s="9" t="str">
        <f t="shared" si="3"/>
        <v/>
      </c>
      <c r="I511" s="9" t="str">
        <f t="shared" si="4"/>
        <v/>
      </c>
      <c r="J511" s="9" t="str">
        <f t="shared" si="5"/>
        <v/>
      </c>
      <c r="K511" s="11" t="str">
        <f t="shared" si="6"/>
        <v/>
      </c>
      <c r="L511" t="str">
        <f t="shared" si="7"/>
        <v/>
      </c>
      <c r="X511" s="11" t="str">
        <f t="shared" si="8"/>
        <v/>
      </c>
      <c r="Y511" t="str">
        <f t="shared" si="9"/>
        <v/>
      </c>
      <c r="Z511" s="11" t="str">
        <f t="shared" si="10"/>
        <v/>
      </c>
    </row>
    <row r="512">
      <c r="F512" s="9" t="str">
        <f t="shared" si="1"/>
        <v/>
      </c>
      <c r="G512" s="9" t="str">
        <f t="shared" si="2"/>
        <v/>
      </c>
      <c r="H512" s="9" t="str">
        <f t="shared" si="3"/>
        <v/>
      </c>
      <c r="I512" s="9" t="str">
        <f t="shared" si="4"/>
        <v/>
      </c>
      <c r="J512" s="9" t="str">
        <f t="shared" si="5"/>
        <v/>
      </c>
      <c r="K512" s="11" t="str">
        <f t="shared" si="6"/>
        <v/>
      </c>
      <c r="L512" t="str">
        <f t="shared" si="7"/>
        <v/>
      </c>
      <c r="X512" s="11" t="str">
        <f t="shared" si="8"/>
        <v/>
      </c>
      <c r="Y512" t="str">
        <f t="shared" si="9"/>
        <v/>
      </c>
      <c r="Z512" s="11" t="str">
        <f t="shared" si="10"/>
        <v/>
      </c>
    </row>
    <row r="513">
      <c r="F513" s="9" t="str">
        <f t="shared" si="1"/>
        <v/>
      </c>
      <c r="G513" s="9" t="str">
        <f t="shared" si="2"/>
        <v/>
      </c>
      <c r="H513" s="9" t="str">
        <f t="shared" si="3"/>
        <v/>
      </c>
      <c r="I513" s="9" t="str">
        <f t="shared" si="4"/>
        <v/>
      </c>
      <c r="J513" s="9" t="str">
        <f t="shared" si="5"/>
        <v/>
      </c>
      <c r="K513" s="11" t="str">
        <f t="shared" si="6"/>
        <v/>
      </c>
      <c r="L513" t="str">
        <f t="shared" si="7"/>
        <v/>
      </c>
      <c r="X513" s="11" t="str">
        <f t="shared" si="8"/>
        <v/>
      </c>
      <c r="Y513" t="str">
        <f t="shared" si="9"/>
        <v/>
      </c>
      <c r="Z513" s="11" t="str">
        <f t="shared" si="10"/>
        <v/>
      </c>
    </row>
    <row r="514">
      <c r="F514" s="9" t="str">
        <f t="shared" si="1"/>
        <v/>
      </c>
      <c r="G514" s="9" t="str">
        <f t="shared" si="2"/>
        <v/>
      </c>
      <c r="H514" s="9" t="str">
        <f t="shared" si="3"/>
        <v/>
      </c>
      <c r="I514" s="9" t="str">
        <f t="shared" si="4"/>
        <v/>
      </c>
      <c r="J514" s="9" t="str">
        <f t="shared" si="5"/>
        <v/>
      </c>
      <c r="K514" s="11" t="str">
        <f t="shared" si="6"/>
        <v/>
      </c>
      <c r="L514" t="str">
        <f t="shared" si="7"/>
        <v/>
      </c>
      <c r="X514" s="11" t="str">
        <f t="shared" si="8"/>
        <v/>
      </c>
      <c r="Y514" t="str">
        <f t="shared" si="9"/>
        <v/>
      </c>
      <c r="Z514" s="11" t="str">
        <f t="shared" si="10"/>
        <v/>
      </c>
    </row>
    <row r="515">
      <c r="F515" s="9" t="str">
        <f t="shared" si="1"/>
        <v/>
      </c>
      <c r="G515" s="9" t="str">
        <f t="shared" si="2"/>
        <v/>
      </c>
      <c r="H515" s="9" t="str">
        <f t="shared" si="3"/>
        <v/>
      </c>
      <c r="I515" s="9" t="str">
        <f t="shared" si="4"/>
        <v/>
      </c>
      <c r="J515" s="9" t="str">
        <f t="shared" si="5"/>
        <v/>
      </c>
      <c r="K515" s="11" t="str">
        <f t="shared" si="6"/>
        <v/>
      </c>
      <c r="L515" t="str">
        <f t="shared" si="7"/>
        <v/>
      </c>
      <c r="X515" s="11" t="str">
        <f t="shared" si="8"/>
        <v/>
      </c>
      <c r="Y515" t="str">
        <f t="shared" si="9"/>
        <v/>
      </c>
      <c r="Z515" s="11" t="str">
        <f t="shared" si="10"/>
        <v/>
      </c>
    </row>
    <row r="516">
      <c r="F516" s="9" t="str">
        <f t="shared" si="1"/>
        <v/>
      </c>
      <c r="G516" s="9" t="str">
        <f t="shared" si="2"/>
        <v/>
      </c>
      <c r="H516" s="9" t="str">
        <f t="shared" si="3"/>
        <v/>
      </c>
      <c r="I516" s="9" t="str">
        <f t="shared" si="4"/>
        <v/>
      </c>
      <c r="J516" s="9" t="str">
        <f t="shared" si="5"/>
        <v/>
      </c>
      <c r="K516" s="11" t="str">
        <f t="shared" si="6"/>
        <v/>
      </c>
      <c r="L516" t="str">
        <f t="shared" si="7"/>
        <v/>
      </c>
      <c r="X516" s="11" t="str">
        <f t="shared" si="8"/>
        <v/>
      </c>
      <c r="Y516" t="str">
        <f t="shared" si="9"/>
        <v/>
      </c>
      <c r="Z516" s="11" t="str">
        <f t="shared" si="10"/>
        <v/>
      </c>
    </row>
    <row r="517">
      <c r="F517" s="9" t="str">
        <f t="shared" si="1"/>
        <v/>
      </c>
      <c r="G517" s="9" t="str">
        <f t="shared" si="2"/>
        <v/>
      </c>
      <c r="H517" s="9" t="str">
        <f t="shared" si="3"/>
        <v/>
      </c>
      <c r="I517" s="9" t="str">
        <f t="shared" si="4"/>
        <v/>
      </c>
      <c r="J517" s="9" t="str">
        <f t="shared" si="5"/>
        <v/>
      </c>
      <c r="K517" s="11" t="str">
        <f t="shared" si="6"/>
        <v/>
      </c>
      <c r="L517" t="str">
        <f t="shared" si="7"/>
        <v/>
      </c>
      <c r="X517" s="11" t="str">
        <f t="shared" si="8"/>
        <v/>
      </c>
      <c r="Y517" t="str">
        <f t="shared" si="9"/>
        <v/>
      </c>
      <c r="Z517" s="11" t="str">
        <f t="shared" si="10"/>
        <v/>
      </c>
    </row>
    <row r="518">
      <c r="F518" s="9" t="str">
        <f t="shared" si="1"/>
        <v/>
      </c>
      <c r="G518" s="9" t="str">
        <f t="shared" si="2"/>
        <v/>
      </c>
      <c r="H518" s="9" t="str">
        <f t="shared" si="3"/>
        <v/>
      </c>
      <c r="I518" s="9" t="str">
        <f t="shared" si="4"/>
        <v/>
      </c>
      <c r="J518" s="9" t="str">
        <f t="shared" si="5"/>
        <v/>
      </c>
      <c r="K518" s="11" t="str">
        <f t="shared" si="6"/>
        <v/>
      </c>
      <c r="L518" t="str">
        <f t="shared" si="7"/>
        <v/>
      </c>
      <c r="X518" s="11" t="str">
        <f t="shared" si="8"/>
        <v/>
      </c>
      <c r="Y518" t="str">
        <f t="shared" si="9"/>
        <v/>
      </c>
      <c r="Z518" s="11" t="str">
        <f t="shared" si="10"/>
        <v/>
      </c>
    </row>
    <row r="519">
      <c r="F519" s="9" t="str">
        <f t="shared" si="1"/>
        <v/>
      </c>
      <c r="G519" s="9" t="str">
        <f t="shared" si="2"/>
        <v/>
      </c>
      <c r="H519" s="9" t="str">
        <f t="shared" si="3"/>
        <v/>
      </c>
      <c r="I519" s="9" t="str">
        <f t="shared" si="4"/>
        <v/>
      </c>
      <c r="J519" s="9" t="str">
        <f t="shared" si="5"/>
        <v/>
      </c>
      <c r="K519" s="11" t="str">
        <f t="shared" si="6"/>
        <v/>
      </c>
      <c r="L519" t="str">
        <f t="shared" si="7"/>
        <v/>
      </c>
      <c r="X519" s="11" t="str">
        <f t="shared" si="8"/>
        <v/>
      </c>
      <c r="Y519" t="str">
        <f t="shared" si="9"/>
        <v/>
      </c>
      <c r="Z519" s="11" t="str">
        <f t="shared" si="10"/>
        <v/>
      </c>
    </row>
    <row r="520">
      <c r="F520" s="9" t="str">
        <f t="shared" si="1"/>
        <v/>
      </c>
      <c r="G520" s="9" t="str">
        <f t="shared" si="2"/>
        <v/>
      </c>
      <c r="H520" s="9" t="str">
        <f t="shared" si="3"/>
        <v/>
      </c>
      <c r="I520" s="9" t="str">
        <f t="shared" si="4"/>
        <v/>
      </c>
      <c r="J520" s="9" t="str">
        <f t="shared" si="5"/>
        <v/>
      </c>
      <c r="K520" s="11" t="str">
        <f t="shared" si="6"/>
        <v/>
      </c>
      <c r="L520" t="str">
        <f t="shared" si="7"/>
        <v/>
      </c>
      <c r="X520" s="11" t="str">
        <f t="shared" si="8"/>
        <v/>
      </c>
      <c r="Y520" t="str">
        <f t="shared" si="9"/>
        <v/>
      </c>
      <c r="Z520" s="11" t="str">
        <f t="shared" si="10"/>
        <v/>
      </c>
    </row>
    <row r="521">
      <c r="F521" s="9" t="str">
        <f t="shared" si="1"/>
        <v/>
      </c>
      <c r="G521" s="9" t="str">
        <f t="shared" si="2"/>
        <v/>
      </c>
      <c r="H521" s="9" t="str">
        <f t="shared" si="3"/>
        <v/>
      </c>
      <c r="I521" s="9" t="str">
        <f t="shared" si="4"/>
        <v/>
      </c>
      <c r="J521" s="9" t="str">
        <f t="shared" si="5"/>
        <v/>
      </c>
      <c r="K521" s="11" t="str">
        <f t="shared" si="6"/>
        <v/>
      </c>
      <c r="L521" t="str">
        <f t="shared" si="7"/>
        <v/>
      </c>
      <c r="X521" s="11" t="str">
        <f t="shared" si="8"/>
        <v/>
      </c>
      <c r="Y521" t="str">
        <f t="shared" si="9"/>
        <v/>
      </c>
      <c r="Z521" s="11" t="str">
        <f t="shared" si="10"/>
        <v/>
      </c>
    </row>
    <row r="522">
      <c r="F522" s="9" t="str">
        <f t="shared" si="1"/>
        <v/>
      </c>
      <c r="G522" s="9" t="str">
        <f t="shared" si="2"/>
        <v/>
      </c>
      <c r="H522" s="9" t="str">
        <f t="shared" si="3"/>
        <v/>
      </c>
      <c r="I522" s="9" t="str">
        <f t="shared" si="4"/>
        <v/>
      </c>
      <c r="J522" s="9" t="str">
        <f t="shared" si="5"/>
        <v/>
      </c>
      <c r="K522" s="11" t="str">
        <f t="shared" si="6"/>
        <v/>
      </c>
      <c r="L522" t="str">
        <f t="shared" si="7"/>
        <v/>
      </c>
      <c r="X522" s="11" t="str">
        <f t="shared" si="8"/>
        <v/>
      </c>
      <c r="Y522" t="str">
        <f t="shared" si="9"/>
        <v/>
      </c>
      <c r="Z522" s="11" t="str">
        <f t="shared" si="10"/>
        <v/>
      </c>
    </row>
    <row r="523">
      <c r="F523" s="9" t="str">
        <f t="shared" si="1"/>
        <v/>
      </c>
      <c r="G523" s="9" t="str">
        <f t="shared" si="2"/>
        <v/>
      </c>
      <c r="H523" s="9" t="str">
        <f t="shared" si="3"/>
        <v/>
      </c>
      <c r="I523" s="9" t="str">
        <f t="shared" si="4"/>
        <v/>
      </c>
      <c r="J523" s="9" t="str">
        <f t="shared" si="5"/>
        <v/>
      </c>
      <c r="K523" s="11" t="str">
        <f t="shared" si="6"/>
        <v/>
      </c>
      <c r="L523" t="str">
        <f t="shared" si="7"/>
        <v/>
      </c>
      <c r="X523" s="11" t="str">
        <f t="shared" si="8"/>
        <v/>
      </c>
      <c r="Y523" t="str">
        <f t="shared" si="9"/>
        <v/>
      </c>
      <c r="Z523" s="11" t="str">
        <f t="shared" si="10"/>
        <v/>
      </c>
    </row>
    <row r="524">
      <c r="F524" s="9" t="str">
        <f t="shared" si="1"/>
        <v/>
      </c>
      <c r="G524" s="9" t="str">
        <f t="shared" si="2"/>
        <v/>
      </c>
      <c r="H524" s="9" t="str">
        <f t="shared" si="3"/>
        <v/>
      </c>
      <c r="I524" s="9" t="str">
        <f t="shared" si="4"/>
        <v/>
      </c>
      <c r="J524" s="9" t="str">
        <f t="shared" si="5"/>
        <v/>
      </c>
      <c r="K524" s="11" t="str">
        <f t="shared" si="6"/>
        <v/>
      </c>
      <c r="L524" t="str">
        <f t="shared" si="7"/>
        <v/>
      </c>
      <c r="X524" s="11" t="str">
        <f t="shared" si="8"/>
        <v/>
      </c>
      <c r="Y524" t="str">
        <f t="shared" si="9"/>
        <v/>
      </c>
      <c r="Z524" s="11" t="str">
        <f t="shared" si="10"/>
        <v/>
      </c>
    </row>
    <row r="525">
      <c r="F525" s="9" t="str">
        <f t="shared" si="1"/>
        <v/>
      </c>
      <c r="G525" s="9" t="str">
        <f t="shared" si="2"/>
        <v/>
      </c>
      <c r="H525" s="9" t="str">
        <f t="shared" si="3"/>
        <v/>
      </c>
      <c r="I525" s="9" t="str">
        <f t="shared" si="4"/>
        <v/>
      </c>
      <c r="J525" s="9" t="str">
        <f t="shared" si="5"/>
        <v/>
      </c>
      <c r="K525" s="11" t="str">
        <f t="shared" si="6"/>
        <v/>
      </c>
      <c r="L525" t="str">
        <f t="shared" si="7"/>
        <v/>
      </c>
      <c r="X525" s="11" t="str">
        <f t="shared" si="8"/>
        <v/>
      </c>
      <c r="Y525" t="str">
        <f t="shared" si="9"/>
        <v/>
      </c>
      <c r="Z525" s="11" t="str">
        <f t="shared" si="10"/>
        <v/>
      </c>
    </row>
    <row r="526">
      <c r="F526" s="9" t="str">
        <f t="shared" si="1"/>
        <v/>
      </c>
      <c r="G526" s="9" t="str">
        <f t="shared" si="2"/>
        <v/>
      </c>
      <c r="H526" s="9" t="str">
        <f t="shared" si="3"/>
        <v/>
      </c>
      <c r="I526" s="9" t="str">
        <f t="shared" si="4"/>
        <v/>
      </c>
      <c r="J526" s="9" t="str">
        <f t="shared" si="5"/>
        <v/>
      </c>
      <c r="K526" s="11" t="str">
        <f t="shared" si="6"/>
        <v/>
      </c>
      <c r="L526" t="str">
        <f t="shared" si="7"/>
        <v/>
      </c>
      <c r="X526" s="11" t="str">
        <f t="shared" si="8"/>
        <v/>
      </c>
      <c r="Y526" t="str">
        <f t="shared" si="9"/>
        <v/>
      </c>
      <c r="Z526" s="11" t="str">
        <f t="shared" si="10"/>
        <v/>
      </c>
    </row>
    <row r="527">
      <c r="F527" s="9" t="str">
        <f t="shared" si="1"/>
        <v/>
      </c>
      <c r="G527" s="9" t="str">
        <f t="shared" si="2"/>
        <v/>
      </c>
      <c r="H527" s="9" t="str">
        <f t="shared" si="3"/>
        <v/>
      </c>
      <c r="I527" s="9" t="str">
        <f t="shared" si="4"/>
        <v/>
      </c>
      <c r="J527" s="9" t="str">
        <f t="shared" si="5"/>
        <v/>
      </c>
      <c r="K527" s="11" t="str">
        <f t="shared" si="6"/>
        <v/>
      </c>
      <c r="L527" t="str">
        <f t="shared" si="7"/>
        <v/>
      </c>
      <c r="X527" s="11" t="str">
        <f t="shared" si="8"/>
        <v/>
      </c>
      <c r="Y527" t="str">
        <f t="shared" si="9"/>
        <v/>
      </c>
      <c r="Z527" s="11" t="str">
        <f t="shared" si="10"/>
        <v/>
      </c>
    </row>
    <row r="528">
      <c r="F528" s="9" t="str">
        <f t="shared" si="1"/>
        <v/>
      </c>
      <c r="G528" s="9" t="str">
        <f t="shared" si="2"/>
        <v/>
      </c>
      <c r="H528" s="9" t="str">
        <f t="shared" si="3"/>
        <v/>
      </c>
      <c r="I528" s="9" t="str">
        <f t="shared" si="4"/>
        <v/>
      </c>
      <c r="J528" s="9" t="str">
        <f t="shared" si="5"/>
        <v/>
      </c>
      <c r="K528" s="11" t="str">
        <f t="shared" si="6"/>
        <v/>
      </c>
      <c r="L528" t="str">
        <f t="shared" si="7"/>
        <v/>
      </c>
      <c r="X528" s="11" t="str">
        <f t="shared" si="8"/>
        <v/>
      </c>
      <c r="Y528" t="str">
        <f t="shared" si="9"/>
        <v/>
      </c>
      <c r="Z528" s="11" t="str">
        <f t="shared" si="10"/>
        <v/>
      </c>
    </row>
    <row r="529">
      <c r="F529" s="9" t="str">
        <f t="shared" si="1"/>
        <v/>
      </c>
      <c r="G529" s="9" t="str">
        <f t="shared" si="2"/>
        <v/>
      </c>
      <c r="H529" s="9" t="str">
        <f t="shared" si="3"/>
        <v/>
      </c>
      <c r="I529" s="9" t="str">
        <f t="shared" si="4"/>
        <v/>
      </c>
      <c r="J529" s="9" t="str">
        <f t="shared" si="5"/>
        <v/>
      </c>
      <c r="K529" s="11" t="str">
        <f t="shared" si="6"/>
        <v/>
      </c>
      <c r="L529" t="str">
        <f t="shared" si="7"/>
        <v/>
      </c>
      <c r="X529" s="11" t="str">
        <f t="shared" si="8"/>
        <v/>
      </c>
      <c r="Y529" t="str">
        <f t="shared" si="9"/>
        <v/>
      </c>
      <c r="Z529" s="11" t="str">
        <f t="shared" si="10"/>
        <v/>
      </c>
    </row>
    <row r="530">
      <c r="F530" s="9" t="str">
        <f t="shared" si="1"/>
        <v/>
      </c>
      <c r="G530" s="9" t="str">
        <f t="shared" si="2"/>
        <v/>
      </c>
      <c r="H530" s="9" t="str">
        <f t="shared" si="3"/>
        <v/>
      </c>
      <c r="I530" s="9" t="str">
        <f t="shared" si="4"/>
        <v/>
      </c>
      <c r="J530" s="9" t="str">
        <f t="shared" si="5"/>
        <v/>
      </c>
      <c r="K530" s="11" t="str">
        <f t="shared" si="6"/>
        <v/>
      </c>
      <c r="L530" t="str">
        <f t="shared" si="7"/>
        <v/>
      </c>
      <c r="X530" s="11" t="str">
        <f t="shared" si="8"/>
        <v/>
      </c>
      <c r="Y530" t="str">
        <f t="shared" si="9"/>
        <v/>
      </c>
      <c r="Z530" s="11" t="str">
        <f t="shared" si="10"/>
        <v/>
      </c>
    </row>
    <row r="531">
      <c r="F531" s="9" t="str">
        <f t="shared" si="1"/>
        <v/>
      </c>
      <c r="G531" s="9" t="str">
        <f t="shared" si="2"/>
        <v/>
      </c>
      <c r="H531" s="9" t="str">
        <f t="shared" si="3"/>
        <v/>
      </c>
      <c r="I531" s="9" t="str">
        <f t="shared" si="4"/>
        <v/>
      </c>
      <c r="J531" s="9" t="str">
        <f t="shared" si="5"/>
        <v/>
      </c>
      <c r="K531" s="11" t="str">
        <f t="shared" si="6"/>
        <v/>
      </c>
      <c r="L531" t="str">
        <f t="shared" si="7"/>
        <v/>
      </c>
      <c r="X531" s="11" t="str">
        <f t="shared" si="8"/>
        <v/>
      </c>
      <c r="Y531" t="str">
        <f t="shared" si="9"/>
        <v/>
      </c>
      <c r="Z531" s="11" t="str">
        <f t="shared" si="10"/>
        <v/>
      </c>
    </row>
    <row r="532">
      <c r="F532" s="9" t="str">
        <f t="shared" si="1"/>
        <v/>
      </c>
      <c r="G532" s="9" t="str">
        <f t="shared" si="2"/>
        <v/>
      </c>
      <c r="H532" s="9" t="str">
        <f t="shared" si="3"/>
        <v/>
      </c>
      <c r="I532" s="9" t="str">
        <f t="shared" si="4"/>
        <v/>
      </c>
      <c r="J532" s="9" t="str">
        <f t="shared" si="5"/>
        <v/>
      </c>
      <c r="K532" s="11" t="str">
        <f t="shared" si="6"/>
        <v/>
      </c>
      <c r="L532" t="str">
        <f t="shared" si="7"/>
        <v/>
      </c>
      <c r="X532" s="11" t="str">
        <f t="shared" si="8"/>
        <v/>
      </c>
      <c r="Y532" t="str">
        <f t="shared" si="9"/>
        <v/>
      </c>
      <c r="Z532" s="11" t="str">
        <f t="shared" si="10"/>
        <v/>
      </c>
    </row>
    <row r="533">
      <c r="F533" s="9" t="str">
        <f t="shared" si="1"/>
        <v/>
      </c>
      <c r="G533" s="9" t="str">
        <f t="shared" si="2"/>
        <v/>
      </c>
      <c r="H533" s="9" t="str">
        <f t="shared" si="3"/>
        <v/>
      </c>
      <c r="I533" s="9" t="str">
        <f t="shared" si="4"/>
        <v/>
      </c>
      <c r="J533" s="9" t="str">
        <f t="shared" si="5"/>
        <v/>
      </c>
      <c r="K533" s="11" t="str">
        <f t="shared" si="6"/>
        <v/>
      </c>
      <c r="L533" t="str">
        <f t="shared" si="7"/>
        <v/>
      </c>
      <c r="X533" s="11" t="str">
        <f t="shared" si="8"/>
        <v/>
      </c>
      <c r="Y533" t="str">
        <f t="shared" si="9"/>
        <v/>
      </c>
      <c r="Z533" s="11" t="str">
        <f t="shared" si="10"/>
        <v/>
      </c>
    </row>
    <row r="534">
      <c r="F534" s="9" t="str">
        <f t="shared" si="1"/>
        <v/>
      </c>
      <c r="G534" s="9" t="str">
        <f t="shared" si="2"/>
        <v/>
      </c>
      <c r="H534" s="9" t="str">
        <f t="shared" si="3"/>
        <v/>
      </c>
      <c r="I534" s="9" t="str">
        <f t="shared" si="4"/>
        <v/>
      </c>
      <c r="J534" s="9" t="str">
        <f t="shared" si="5"/>
        <v/>
      </c>
      <c r="K534" s="11" t="str">
        <f t="shared" si="6"/>
        <v/>
      </c>
      <c r="L534" t="str">
        <f t="shared" si="7"/>
        <v/>
      </c>
      <c r="X534" s="11" t="str">
        <f t="shared" si="8"/>
        <v/>
      </c>
      <c r="Y534" t="str">
        <f t="shared" si="9"/>
        <v/>
      </c>
      <c r="Z534" s="11" t="str">
        <f t="shared" si="10"/>
        <v/>
      </c>
    </row>
    <row r="535">
      <c r="F535" s="9" t="str">
        <f t="shared" si="1"/>
        <v/>
      </c>
      <c r="G535" s="9" t="str">
        <f t="shared" si="2"/>
        <v/>
      </c>
      <c r="H535" s="9" t="str">
        <f t="shared" si="3"/>
        <v/>
      </c>
      <c r="I535" s="9" t="str">
        <f t="shared" si="4"/>
        <v/>
      </c>
      <c r="J535" s="9" t="str">
        <f t="shared" si="5"/>
        <v/>
      </c>
      <c r="K535" s="11" t="str">
        <f t="shared" si="6"/>
        <v/>
      </c>
      <c r="L535" t="str">
        <f t="shared" si="7"/>
        <v/>
      </c>
      <c r="X535" s="11" t="str">
        <f t="shared" si="8"/>
        <v/>
      </c>
      <c r="Y535" t="str">
        <f t="shared" si="9"/>
        <v/>
      </c>
      <c r="Z535" s="11" t="str">
        <f t="shared" si="10"/>
        <v/>
      </c>
    </row>
    <row r="536">
      <c r="F536" s="9" t="str">
        <f t="shared" si="1"/>
        <v/>
      </c>
      <c r="G536" s="9" t="str">
        <f t="shared" si="2"/>
        <v/>
      </c>
      <c r="H536" s="9" t="str">
        <f t="shared" si="3"/>
        <v/>
      </c>
      <c r="I536" s="9" t="str">
        <f t="shared" si="4"/>
        <v/>
      </c>
      <c r="J536" s="9" t="str">
        <f t="shared" si="5"/>
        <v/>
      </c>
      <c r="K536" s="11" t="str">
        <f t="shared" si="6"/>
        <v/>
      </c>
      <c r="L536" t="str">
        <f t="shared" si="7"/>
        <v/>
      </c>
      <c r="X536" s="11" t="str">
        <f t="shared" si="8"/>
        <v/>
      </c>
      <c r="Y536" t="str">
        <f t="shared" si="9"/>
        <v/>
      </c>
      <c r="Z536" s="11" t="str">
        <f t="shared" si="10"/>
        <v/>
      </c>
    </row>
    <row r="537">
      <c r="F537" s="9" t="str">
        <f t="shared" si="1"/>
        <v/>
      </c>
      <c r="G537" s="9" t="str">
        <f t="shared" si="2"/>
        <v/>
      </c>
      <c r="H537" s="9" t="str">
        <f t="shared" si="3"/>
        <v/>
      </c>
      <c r="I537" s="9" t="str">
        <f t="shared" si="4"/>
        <v/>
      </c>
      <c r="J537" s="9" t="str">
        <f t="shared" si="5"/>
        <v/>
      </c>
      <c r="K537" s="11" t="str">
        <f t="shared" si="6"/>
        <v/>
      </c>
      <c r="L537" t="str">
        <f t="shared" si="7"/>
        <v/>
      </c>
      <c r="X537" s="11" t="str">
        <f t="shared" si="8"/>
        <v/>
      </c>
      <c r="Y537" t="str">
        <f t="shared" si="9"/>
        <v/>
      </c>
      <c r="Z537" s="11" t="str">
        <f t="shared" si="10"/>
        <v/>
      </c>
    </row>
    <row r="538">
      <c r="F538" s="9" t="str">
        <f t="shared" si="1"/>
        <v/>
      </c>
      <c r="G538" s="9" t="str">
        <f t="shared" si="2"/>
        <v/>
      </c>
      <c r="H538" s="9" t="str">
        <f t="shared" si="3"/>
        <v/>
      </c>
      <c r="I538" s="9" t="str">
        <f t="shared" si="4"/>
        <v/>
      </c>
      <c r="J538" s="9" t="str">
        <f t="shared" si="5"/>
        <v/>
      </c>
      <c r="K538" s="11" t="str">
        <f t="shared" si="6"/>
        <v/>
      </c>
      <c r="L538" t="str">
        <f t="shared" si="7"/>
        <v/>
      </c>
      <c r="X538" s="11" t="str">
        <f t="shared" si="8"/>
        <v/>
      </c>
      <c r="Y538" t="str">
        <f t="shared" si="9"/>
        <v/>
      </c>
      <c r="Z538" s="11" t="str">
        <f t="shared" si="10"/>
        <v/>
      </c>
    </row>
    <row r="539">
      <c r="F539" s="9" t="str">
        <f t="shared" si="1"/>
        <v/>
      </c>
      <c r="G539" s="9" t="str">
        <f t="shared" si="2"/>
        <v/>
      </c>
      <c r="H539" s="9" t="str">
        <f t="shared" si="3"/>
        <v/>
      </c>
      <c r="I539" s="9" t="str">
        <f t="shared" si="4"/>
        <v/>
      </c>
      <c r="J539" s="9" t="str">
        <f t="shared" si="5"/>
        <v/>
      </c>
      <c r="K539" s="11" t="str">
        <f t="shared" si="6"/>
        <v/>
      </c>
      <c r="L539" t="str">
        <f t="shared" si="7"/>
        <v/>
      </c>
      <c r="X539" s="11" t="str">
        <f t="shared" si="8"/>
        <v/>
      </c>
      <c r="Y539" t="str">
        <f t="shared" si="9"/>
        <v/>
      </c>
      <c r="Z539" s="11" t="str">
        <f t="shared" si="10"/>
        <v/>
      </c>
    </row>
    <row r="540">
      <c r="F540" s="9" t="str">
        <f t="shared" si="1"/>
        <v/>
      </c>
      <c r="G540" s="9" t="str">
        <f t="shared" si="2"/>
        <v/>
      </c>
      <c r="H540" s="9" t="str">
        <f t="shared" si="3"/>
        <v/>
      </c>
      <c r="I540" s="9" t="str">
        <f t="shared" si="4"/>
        <v/>
      </c>
      <c r="J540" s="9" t="str">
        <f t="shared" si="5"/>
        <v/>
      </c>
      <c r="K540" s="11" t="str">
        <f t="shared" si="6"/>
        <v/>
      </c>
      <c r="L540" t="str">
        <f t="shared" si="7"/>
        <v/>
      </c>
      <c r="X540" s="11" t="str">
        <f t="shared" si="8"/>
        <v/>
      </c>
      <c r="Y540" t="str">
        <f t="shared" si="9"/>
        <v/>
      </c>
      <c r="Z540" s="11" t="str">
        <f t="shared" si="10"/>
        <v/>
      </c>
    </row>
    <row r="541">
      <c r="F541" s="9" t="str">
        <f t="shared" si="1"/>
        <v/>
      </c>
      <c r="G541" s="9" t="str">
        <f t="shared" si="2"/>
        <v/>
      </c>
      <c r="H541" s="9" t="str">
        <f t="shared" si="3"/>
        <v/>
      </c>
      <c r="I541" s="9" t="str">
        <f t="shared" si="4"/>
        <v/>
      </c>
      <c r="J541" s="9" t="str">
        <f t="shared" si="5"/>
        <v/>
      </c>
      <c r="K541" s="11" t="str">
        <f t="shared" si="6"/>
        <v/>
      </c>
      <c r="L541" t="str">
        <f t="shared" si="7"/>
        <v/>
      </c>
      <c r="X541" s="11" t="str">
        <f t="shared" si="8"/>
        <v/>
      </c>
      <c r="Y541" t="str">
        <f t="shared" si="9"/>
        <v/>
      </c>
      <c r="Z541" s="11" t="str">
        <f t="shared" si="10"/>
        <v/>
      </c>
    </row>
    <row r="542">
      <c r="F542" s="9" t="str">
        <f t="shared" si="1"/>
        <v/>
      </c>
      <c r="G542" s="9" t="str">
        <f t="shared" si="2"/>
        <v/>
      </c>
      <c r="H542" s="9" t="str">
        <f t="shared" si="3"/>
        <v/>
      </c>
      <c r="I542" s="9" t="str">
        <f t="shared" si="4"/>
        <v/>
      </c>
      <c r="J542" s="9" t="str">
        <f t="shared" si="5"/>
        <v/>
      </c>
      <c r="K542" s="11" t="str">
        <f t="shared" si="6"/>
        <v/>
      </c>
      <c r="L542" t="str">
        <f t="shared" si="7"/>
        <v/>
      </c>
      <c r="X542" s="11" t="str">
        <f t="shared" si="8"/>
        <v/>
      </c>
      <c r="Y542" t="str">
        <f t="shared" si="9"/>
        <v/>
      </c>
      <c r="Z542" s="11" t="str">
        <f t="shared" si="10"/>
        <v/>
      </c>
    </row>
    <row r="543">
      <c r="F543" s="9" t="str">
        <f t="shared" si="1"/>
        <v/>
      </c>
      <c r="G543" s="9" t="str">
        <f t="shared" si="2"/>
        <v/>
      </c>
      <c r="H543" s="9" t="str">
        <f t="shared" si="3"/>
        <v/>
      </c>
      <c r="I543" s="9" t="str">
        <f t="shared" si="4"/>
        <v/>
      </c>
      <c r="J543" s="9" t="str">
        <f t="shared" si="5"/>
        <v/>
      </c>
      <c r="K543" s="11" t="str">
        <f t="shared" si="6"/>
        <v/>
      </c>
      <c r="L543" t="str">
        <f t="shared" si="7"/>
        <v/>
      </c>
      <c r="X543" s="11" t="str">
        <f t="shared" si="8"/>
        <v/>
      </c>
      <c r="Y543" t="str">
        <f t="shared" si="9"/>
        <v/>
      </c>
      <c r="Z543" s="11" t="str">
        <f t="shared" si="10"/>
        <v/>
      </c>
    </row>
    <row r="544">
      <c r="F544" s="9" t="str">
        <f t="shared" si="1"/>
        <v/>
      </c>
      <c r="G544" s="9" t="str">
        <f t="shared" si="2"/>
        <v/>
      </c>
      <c r="H544" s="9" t="str">
        <f t="shared" si="3"/>
        <v/>
      </c>
      <c r="I544" s="9" t="str">
        <f t="shared" si="4"/>
        <v/>
      </c>
      <c r="J544" s="9" t="str">
        <f t="shared" si="5"/>
        <v/>
      </c>
      <c r="K544" s="11" t="str">
        <f t="shared" si="6"/>
        <v/>
      </c>
      <c r="L544" t="str">
        <f t="shared" si="7"/>
        <v/>
      </c>
      <c r="X544" s="11" t="str">
        <f t="shared" si="8"/>
        <v/>
      </c>
      <c r="Y544" t="str">
        <f t="shared" si="9"/>
        <v/>
      </c>
      <c r="Z544" s="11" t="str">
        <f t="shared" si="10"/>
        <v/>
      </c>
    </row>
    <row r="545">
      <c r="F545" s="9" t="str">
        <f t="shared" si="1"/>
        <v/>
      </c>
      <c r="G545" s="9" t="str">
        <f t="shared" si="2"/>
        <v/>
      </c>
      <c r="H545" s="9" t="str">
        <f t="shared" si="3"/>
        <v/>
      </c>
      <c r="I545" s="9" t="str">
        <f t="shared" si="4"/>
        <v/>
      </c>
      <c r="J545" s="9" t="str">
        <f t="shared" si="5"/>
        <v/>
      </c>
      <c r="K545" s="11" t="str">
        <f t="shared" si="6"/>
        <v/>
      </c>
      <c r="L545" t="str">
        <f t="shared" si="7"/>
        <v/>
      </c>
      <c r="X545" s="11" t="str">
        <f t="shared" si="8"/>
        <v/>
      </c>
      <c r="Y545" t="str">
        <f t="shared" si="9"/>
        <v/>
      </c>
      <c r="Z545" s="11" t="str">
        <f t="shared" si="10"/>
        <v/>
      </c>
    </row>
    <row r="546">
      <c r="F546" s="9" t="str">
        <f t="shared" si="1"/>
        <v/>
      </c>
      <c r="G546" s="9" t="str">
        <f t="shared" si="2"/>
        <v/>
      </c>
      <c r="H546" s="9" t="str">
        <f t="shared" si="3"/>
        <v/>
      </c>
      <c r="I546" s="9" t="str">
        <f t="shared" si="4"/>
        <v/>
      </c>
      <c r="J546" s="9" t="str">
        <f t="shared" si="5"/>
        <v/>
      </c>
      <c r="K546" s="11" t="str">
        <f t="shared" si="6"/>
        <v/>
      </c>
      <c r="L546" t="str">
        <f t="shared" si="7"/>
        <v/>
      </c>
      <c r="X546" s="11" t="str">
        <f t="shared" si="8"/>
        <v/>
      </c>
      <c r="Y546" t="str">
        <f t="shared" si="9"/>
        <v/>
      </c>
      <c r="Z546" s="11" t="str">
        <f t="shared" si="10"/>
        <v/>
      </c>
    </row>
    <row r="547">
      <c r="F547" s="9" t="str">
        <f t="shared" si="1"/>
        <v/>
      </c>
      <c r="G547" s="9" t="str">
        <f t="shared" si="2"/>
        <v/>
      </c>
      <c r="H547" s="9" t="str">
        <f t="shared" si="3"/>
        <v/>
      </c>
      <c r="I547" s="9" t="str">
        <f t="shared" si="4"/>
        <v/>
      </c>
      <c r="J547" s="9" t="str">
        <f t="shared" si="5"/>
        <v/>
      </c>
      <c r="K547" s="11" t="str">
        <f t="shared" si="6"/>
        <v/>
      </c>
      <c r="L547" t="str">
        <f t="shared" si="7"/>
        <v/>
      </c>
      <c r="X547" s="11" t="str">
        <f t="shared" si="8"/>
        <v/>
      </c>
      <c r="Y547" t="str">
        <f t="shared" si="9"/>
        <v/>
      </c>
      <c r="Z547" s="11" t="str">
        <f t="shared" si="10"/>
        <v/>
      </c>
    </row>
    <row r="548">
      <c r="F548" s="9" t="str">
        <f t="shared" si="1"/>
        <v/>
      </c>
      <c r="G548" s="9" t="str">
        <f t="shared" si="2"/>
        <v/>
      </c>
      <c r="H548" s="9" t="str">
        <f t="shared" si="3"/>
        <v/>
      </c>
      <c r="I548" s="9" t="str">
        <f t="shared" si="4"/>
        <v/>
      </c>
      <c r="J548" s="9" t="str">
        <f t="shared" si="5"/>
        <v/>
      </c>
      <c r="K548" s="11" t="str">
        <f t="shared" si="6"/>
        <v/>
      </c>
      <c r="L548" t="str">
        <f t="shared" si="7"/>
        <v/>
      </c>
      <c r="X548" s="11" t="str">
        <f t="shared" si="8"/>
        <v/>
      </c>
      <c r="Y548" t="str">
        <f t="shared" si="9"/>
        <v/>
      </c>
      <c r="Z548" s="11" t="str">
        <f t="shared" si="10"/>
        <v/>
      </c>
    </row>
    <row r="549">
      <c r="F549" s="9" t="str">
        <f t="shared" si="1"/>
        <v/>
      </c>
      <c r="G549" s="9" t="str">
        <f t="shared" si="2"/>
        <v/>
      </c>
      <c r="H549" s="9" t="str">
        <f t="shared" si="3"/>
        <v/>
      </c>
      <c r="I549" s="9" t="str">
        <f t="shared" si="4"/>
        <v/>
      </c>
      <c r="J549" s="9" t="str">
        <f t="shared" si="5"/>
        <v/>
      </c>
      <c r="K549" s="11" t="str">
        <f t="shared" si="6"/>
        <v/>
      </c>
      <c r="L549" t="str">
        <f t="shared" si="7"/>
        <v/>
      </c>
      <c r="X549" s="11" t="str">
        <f t="shared" si="8"/>
        <v/>
      </c>
      <c r="Y549" t="str">
        <f t="shared" si="9"/>
        <v/>
      </c>
      <c r="Z549" s="11" t="str">
        <f t="shared" si="10"/>
        <v/>
      </c>
    </row>
    <row r="550">
      <c r="F550" s="9" t="str">
        <f t="shared" si="1"/>
        <v/>
      </c>
      <c r="G550" s="9" t="str">
        <f t="shared" si="2"/>
        <v/>
      </c>
      <c r="H550" s="9" t="str">
        <f t="shared" si="3"/>
        <v/>
      </c>
      <c r="I550" s="9" t="str">
        <f t="shared" si="4"/>
        <v/>
      </c>
      <c r="J550" s="9" t="str">
        <f t="shared" si="5"/>
        <v/>
      </c>
      <c r="K550" s="11" t="str">
        <f t="shared" si="6"/>
        <v/>
      </c>
      <c r="L550" t="str">
        <f t="shared" si="7"/>
        <v/>
      </c>
      <c r="X550" s="11" t="str">
        <f t="shared" si="8"/>
        <v/>
      </c>
      <c r="Y550" t="str">
        <f t="shared" si="9"/>
        <v/>
      </c>
      <c r="Z550" s="11" t="str">
        <f t="shared" si="10"/>
        <v/>
      </c>
    </row>
    <row r="551">
      <c r="F551" s="9" t="str">
        <f t="shared" si="1"/>
        <v/>
      </c>
      <c r="G551" s="9" t="str">
        <f t="shared" si="2"/>
        <v/>
      </c>
      <c r="H551" s="9" t="str">
        <f t="shared" si="3"/>
        <v/>
      </c>
      <c r="I551" s="9" t="str">
        <f t="shared" si="4"/>
        <v/>
      </c>
      <c r="J551" s="9" t="str">
        <f t="shared" si="5"/>
        <v/>
      </c>
      <c r="K551" s="11" t="str">
        <f t="shared" si="6"/>
        <v/>
      </c>
      <c r="L551" t="str">
        <f t="shared" si="7"/>
        <v/>
      </c>
      <c r="X551" s="11" t="str">
        <f t="shared" si="8"/>
        <v/>
      </c>
      <c r="Y551" t="str">
        <f t="shared" si="9"/>
        <v/>
      </c>
      <c r="Z551" s="11" t="str">
        <f t="shared" si="10"/>
        <v/>
      </c>
    </row>
    <row r="552">
      <c r="F552" s="9" t="str">
        <f t="shared" si="1"/>
        <v/>
      </c>
      <c r="G552" s="9" t="str">
        <f t="shared" si="2"/>
        <v/>
      </c>
      <c r="H552" s="9" t="str">
        <f t="shared" si="3"/>
        <v/>
      </c>
      <c r="I552" s="9" t="str">
        <f t="shared" si="4"/>
        <v/>
      </c>
      <c r="J552" s="9" t="str">
        <f t="shared" si="5"/>
        <v/>
      </c>
      <c r="K552" s="11" t="str">
        <f t="shared" si="6"/>
        <v/>
      </c>
      <c r="L552" t="str">
        <f t="shared" si="7"/>
        <v/>
      </c>
      <c r="X552" s="11" t="str">
        <f t="shared" si="8"/>
        <v/>
      </c>
      <c r="Y552" t="str">
        <f t="shared" si="9"/>
        <v/>
      </c>
      <c r="Z552" s="11" t="str">
        <f t="shared" si="10"/>
        <v/>
      </c>
    </row>
    <row r="553">
      <c r="F553" s="9" t="str">
        <f t="shared" si="1"/>
        <v/>
      </c>
      <c r="G553" s="9" t="str">
        <f t="shared" si="2"/>
        <v/>
      </c>
      <c r="H553" s="9" t="str">
        <f t="shared" si="3"/>
        <v/>
      </c>
      <c r="I553" s="9" t="str">
        <f t="shared" si="4"/>
        <v/>
      </c>
      <c r="J553" s="9" t="str">
        <f t="shared" si="5"/>
        <v/>
      </c>
      <c r="K553" s="11" t="str">
        <f t="shared" si="6"/>
        <v/>
      </c>
      <c r="L553" t="str">
        <f t="shared" si="7"/>
        <v/>
      </c>
      <c r="X553" s="11" t="str">
        <f t="shared" si="8"/>
        <v/>
      </c>
      <c r="Y553" t="str">
        <f t="shared" si="9"/>
        <v/>
      </c>
      <c r="Z553" s="11" t="str">
        <f t="shared" si="10"/>
        <v/>
      </c>
    </row>
    <row r="554">
      <c r="F554" s="9" t="str">
        <f t="shared" si="1"/>
        <v/>
      </c>
      <c r="G554" s="9" t="str">
        <f t="shared" si="2"/>
        <v/>
      </c>
      <c r="H554" s="9" t="str">
        <f t="shared" si="3"/>
        <v/>
      </c>
      <c r="I554" s="9" t="str">
        <f t="shared" si="4"/>
        <v/>
      </c>
      <c r="J554" s="9" t="str">
        <f t="shared" si="5"/>
        <v/>
      </c>
      <c r="K554" s="11" t="str">
        <f t="shared" si="6"/>
        <v/>
      </c>
      <c r="L554" t="str">
        <f t="shared" si="7"/>
        <v/>
      </c>
      <c r="X554" s="11" t="str">
        <f t="shared" si="8"/>
        <v/>
      </c>
      <c r="Y554" t="str">
        <f t="shared" si="9"/>
        <v/>
      </c>
      <c r="Z554" s="11" t="str">
        <f t="shared" si="10"/>
        <v/>
      </c>
    </row>
    <row r="555">
      <c r="F555" s="9" t="str">
        <f t="shared" si="1"/>
        <v/>
      </c>
      <c r="G555" s="9" t="str">
        <f t="shared" si="2"/>
        <v/>
      </c>
      <c r="H555" s="9" t="str">
        <f t="shared" si="3"/>
        <v/>
      </c>
      <c r="I555" s="9" t="str">
        <f t="shared" si="4"/>
        <v/>
      </c>
      <c r="J555" s="9" t="str">
        <f t="shared" si="5"/>
        <v/>
      </c>
      <c r="K555" s="11" t="str">
        <f t="shared" si="6"/>
        <v/>
      </c>
      <c r="L555" t="str">
        <f t="shared" si="7"/>
        <v/>
      </c>
      <c r="X555" s="11" t="str">
        <f t="shared" si="8"/>
        <v/>
      </c>
      <c r="Y555" t="str">
        <f t="shared" si="9"/>
        <v/>
      </c>
      <c r="Z555" s="11" t="str">
        <f t="shared" si="10"/>
        <v/>
      </c>
    </row>
    <row r="556">
      <c r="F556" s="9" t="str">
        <f t="shared" si="1"/>
        <v/>
      </c>
      <c r="G556" s="9" t="str">
        <f t="shared" si="2"/>
        <v/>
      </c>
      <c r="H556" s="9" t="str">
        <f t="shared" si="3"/>
        <v/>
      </c>
      <c r="I556" s="9" t="str">
        <f t="shared" si="4"/>
        <v/>
      </c>
      <c r="J556" s="9" t="str">
        <f t="shared" si="5"/>
        <v/>
      </c>
      <c r="K556" s="11" t="str">
        <f t="shared" si="6"/>
        <v/>
      </c>
      <c r="L556" t="str">
        <f t="shared" si="7"/>
        <v/>
      </c>
      <c r="X556" s="11" t="str">
        <f t="shared" si="8"/>
        <v/>
      </c>
      <c r="Y556" t="str">
        <f t="shared" si="9"/>
        <v/>
      </c>
      <c r="Z556" s="11" t="str">
        <f t="shared" si="10"/>
        <v/>
      </c>
    </row>
    <row r="557">
      <c r="F557" s="9" t="str">
        <f t="shared" si="1"/>
        <v/>
      </c>
      <c r="G557" s="9" t="str">
        <f t="shared" si="2"/>
        <v/>
      </c>
      <c r="H557" s="9" t="str">
        <f t="shared" si="3"/>
        <v/>
      </c>
      <c r="I557" s="9" t="str">
        <f t="shared" si="4"/>
        <v/>
      </c>
      <c r="J557" s="9" t="str">
        <f t="shared" si="5"/>
        <v/>
      </c>
      <c r="K557" s="11" t="str">
        <f t="shared" si="6"/>
        <v/>
      </c>
      <c r="L557" t="str">
        <f t="shared" si="7"/>
        <v/>
      </c>
      <c r="X557" s="11" t="str">
        <f t="shared" si="8"/>
        <v/>
      </c>
      <c r="Y557" t="str">
        <f t="shared" si="9"/>
        <v/>
      </c>
      <c r="Z557" s="11" t="str">
        <f t="shared" si="10"/>
        <v/>
      </c>
    </row>
    <row r="558">
      <c r="F558" s="9" t="str">
        <f t="shared" si="1"/>
        <v/>
      </c>
      <c r="G558" s="9" t="str">
        <f t="shared" si="2"/>
        <v/>
      </c>
      <c r="H558" s="9" t="str">
        <f t="shared" si="3"/>
        <v/>
      </c>
      <c r="I558" s="9" t="str">
        <f t="shared" si="4"/>
        <v/>
      </c>
      <c r="J558" s="9" t="str">
        <f t="shared" si="5"/>
        <v/>
      </c>
      <c r="K558" s="11" t="str">
        <f t="shared" si="6"/>
        <v/>
      </c>
      <c r="L558" t="str">
        <f t="shared" si="7"/>
        <v/>
      </c>
      <c r="X558" s="11" t="str">
        <f t="shared" si="8"/>
        <v/>
      </c>
      <c r="Y558" t="str">
        <f t="shared" si="9"/>
        <v/>
      </c>
      <c r="Z558" s="11" t="str">
        <f t="shared" si="10"/>
        <v/>
      </c>
    </row>
    <row r="559">
      <c r="F559" s="9" t="str">
        <f t="shared" si="1"/>
        <v/>
      </c>
      <c r="G559" s="9" t="str">
        <f t="shared" si="2"/>
        <v/>
      </c>
      <c r="H559" s="9" t="str">
        <f t="shared" si="3"/>
        <v/>
      </c>
      <c r="I559" s="9" t="str">
        <f t="shared" si="4"/>
        <v/>
      </c>
      <c r="J559" s="9" t="str">
        <f t="shared" si="5"/>
        <v/>
      </c>
      <c r="K559" s="11" t="str">
        <f t="shared" si="6"/>
        <v/>
      </c>
      <c r="L559" t="str">
        <f t="shared" si="7"/>
        <v/>
      </c>
      <c r="X559" s="11" t="str">
        <f t="shared" si="8"/>
        <v/>
      </c>
      <c r="Y559" t="str">
        <f t="shared" si="9"/>
        <v/>
      </c>
      <c r="Z559" s="11" t="str">
        <f t="shared" si="10"/>
        <v/>
      </c>
    </row>
    <row r="560">
      <c r="F560" s="9" t="str">
        <f t="shared" si="1"/>
        <v/>
      </c>
      <c r="G560" s="9" t="str">
        <f t="shared" si="2"/>
        <v/>
      </c>
      <c r="H560" s="9" t="str">
        <f t="shared" si="3"/>
        <v/>
      </c>
      <c r="I560" s="9" t="str">
        <f t="shared" si="4"/>
        <v/>
      </c>
      <c r="J560" s="9" t="str">
        <f t="shared" si="5"/>
        <v/>
      </c>
      <c r="K560" s="11" t="str">
        <f t="shared" si="6"/>
        <v/>
      </c>
      <c r="L560" t="str">
        <f t="shared" si="7"/>
        <v/>
      </c>
      <c r="X560" s="11" t="str">
        <f t="shared" si="8"/>
        <v/>
      </c>
      <c r="Y560" t="str">
        <f t="shared" si="9"/>
        <v/>
      </c>
      <c r="Z560" s="11" t="str">
        <f t="shared" si="10"/>
        <v/>
      </c>
    </row>
    <row r="561">
      <c r="F561" s="9" t="str">
        <f t="shared" si="1"/>
        <v/>
      </c>
      <c r="G561" s="9" t="str">
        <f t="shared" si="2"/>
        <v/>
      </c>
      <c r="H561" s="9" t="str">
        <f t="shared" si="3"/>
        <v/>
      </c>
      <c r="I561" s="9" t="str">
        <f t="shared" si="4"/>
        <v/>
      </c>
      <c r="J561" s="9" t="str">
        <f t="shared" si="5"/>
        <v/>
      </c>
      <c r="K561" s="11" t="str">
        <f t="shared" si="6"/>
        <v/>
      </c>
      <c r="L561" t="str">
        <f t="shared" si="7"/>
        <v/>
      </c>
      <c r="X561" s="11" t="str">
        <f t="shared" si="8"/>
        <v/>
      </c>
      <c r="Y561" t="str">
        <f t="shared" si="9"/>
        <v/>
      </c>
      <c r="Z561" s="11" t="str">
        <f t="shared" si="10"/>
        <v/>
      </c>
    </row>
    <row r="562">
      <c r="F562" s="9" t="str">
        <f t="shared" si="1"/>
        <v/>
      </c>
      <c r="G562" s="9" t="str">
        <f t="shared" si="2"/>
        <v/>
      </c>
      <c r="H562" s="9" t="str">
        <f t="shared" si="3"/>
        <v/>
      </c>
      <c r="I562" s="9" t="str">
        <f t="shared" si="4"/>
        <v/>
      </c>
      <c r="J562" s="9" t="str">
        <f t="shared" si="5"/>
        <v/>
      </c>
      <c r="K562" s="11" t="str">
        <f t="shared" si="6"/>
        <v/>
      </c>
      <c r="L562" t="str">
        <f t="shared" si="7"/>
        <v/>
      </c>
      <c r="X562" s="11" t="str">
        <f t="shared" si="8"/>
        <v/>
      </c>
      <c r="Y562" t="str">
        <f t="shared" si="9"/>
        <v/>
      </c>
      <c r="Z562" s="11" t="str">
        <f t="shared" si="10"/>
        <v/>
      </c>
    </row>
    <row r="563">
      <c r="F563" s="9" t="str">
        <f t="shared" si="1"/>
        <v/>
      </c>
      <c r="G563" s="9" t="str">
        <f t="shared" si="2"/>
        <v/>
      </c>
      <c r="H563" s="9" t="str">
        <f t="shared" si="3"/>
        <v/>
      </c>
      <c r="I563" s="9" t="str">
        <f t="shared" si="4"/>
        <v/>
      </c>
      <c r="J563" s="9" t="str">
        <f t="shared" si="5"/>
        <v/>
      </c>
      <c r="K563" s="11" t="str">
        <f t="shared" si="6"/>
        <v/>
      </c>
      <c r="L563" t="str">
        <f t="shared" si="7"/>
        <v/>
      </c>
      <c r="X563" s="11" t="str">
        <f t="shared" si="8"/>
        <v/>
      </c>
      <c r="Y563" t="str">
        <f t="shared" si="9"/>
        <v/>
      </c>
      <c r="Z563" s="11" t="str">
        <f t="shared" si="10"/>
        <v/>
      </c>
    </row>
    <row r="564">
      <c r="F564" s="9" t="str">
        <f t="shared" si="1"/>
        <v/>
      </c>
      <c r="G564" s="9" t="str">
        <f t="shared" si="2"/>
        <v/>
      </c>
      <c r="H564" s="9" t="str">
        <f t="shared" si="3"/>
        <v/>
      </c>
      <c r="I564" s="9" t="str">
        <f t="shared" si="4"/>
        <v/>
      </c>
      <c r="J564" s="9" t="str">
        <f t="shared" si="5"/>
        <v/>
      </c>
      <c r="K564" s="11" t="str">
        <f t="shared" si="6"/>
        <v/>
      </c>
      <c r="L564" t="str">
        <f t="shared" si="7"/>
        <v/>
      </c>
      <c r="X564" s="11" t="str">
        <f t="shared" si="8"/>
        <v/>
      </c>
      <c r="Y564" t="str">
        <f t="shared" si="9"/>
        <v/>
      </c>
      <c r="Z564" s="11" t="str">
        <f t="shared" si="10"/>
        <v/>
      </c>
    </row>
    <row r="565">
      <c r="F565" s="9" t="str">
        <f t="shared" si="1"/>
        <v/>
      </c>
      <c r="G565" s="9" t="str">
        <f t="shared" si="2"/>
        <v/>
      </c>
      <c r="H565" s="9" t="str">
        <f t="shared" si="3"/>
        <v/>
      </c>
      <c r="I565" s="9" t="str">
        <f t="shared" si="4"/>
        <v/>
      </c>
      <c r="J565" s="9" t="str">
        <f t="shared" si="5"/>
        <v/>
      </c>
      <c r="K565" s="11" t="str">
        <f t="shared" si="6"/>
        <v/>
      </c>
      <c r="L565" t="str">
        <f t="shared" si="7"/>
        <v/>
      </c>
      <c r="X565" s="11" t="str">
        <f t="shared" si="8"/>
        <v/>
      </c>
      <c r="Y565" t="str">
        <f t="shared" si="9"/>
        <v/>
      </c>
      <c r="Z565" s="11" t="str">
        <f t="shared" si="10"/>
        <v/>
      </c>
    </row>
    <row r="566">
      <c r="F566" s="9" t="str">
        <f t="shared" si="1"/>
        <v/>
      </c>
      <c r="G566" s="9" t="str">
        <f t="shared" si="2"/>
        <v/>
      </c>
      <c r="H566" s="9" t="str">
        <f t="shared" si="3"/>
        <v/>
      </c>
      <c r="I566" s="9" t="str">
        <f t="shared" si="4"/>
        <v/>
      </c>
      <c r="J566" s="9" t="str">
        <f t="shared" si="5"/>
        <v/>
      </c>
      <c r="K566" s="11" t="str">
        <f t="shared" si="6"/>
        <v/>
      </c>
      <c r="L566" t="str">
        <f t="shared" si="7"/>
        <v/>
      </c>
      <c r="X566" s="11" t="str">
        <f t="shared" si="8"/>
        <v/>
      </c>
      <c r="Y566" t="str">
        <f t="shared" si="9"/>
        <v/>
      </c>
      <c r="Z566" s="11" t="str">
        <f t="shared" si="10"/>
        <v/>
      </c>
    </row>
    <row r="567">
      <c r="F567" s="9" t="str">
        <f t="shared" si="1"/>
        <v/>
      </c>
      <c r="G567" s="9" t="str">
        <f t="shared" si="2"/>
        <v/>
      </c>
      <c r="H567" s="9" t="str">
        <f t="shared" si="3"/>
        <v/>
      </c>
      <c r="I567" s="9" t="str">
        <f t="shared" si="4"/>
        <v/>
      </c>
      <c r="J567" s="9" t="str">
        <f t="shared" si="5"/>
        <v/>
      </c>
      <c r="K567" s="11" t="str">
        <f t="shared" si="6"/>
        <v/>
      </c>
      <c r="L567" t="str">
        <f t="shared" si="7"/>
        <v/>
      </c>
      <c r="X567" s="11" t="str">
        <f t="shared" si="8"/>
        <v/>
      </c>
      <c r="Y567" t="str">
        <f t="shared" si="9"/>
        <v/>
      </c>
      <c r="Z567" s="11" t="str">
        <f t="shared" si="10"/>
        <v/>
      </c>
    </row>
    <row r="568">
      <c r="F568" s="9" t="str">
        <f t="shared" si="1"/>
        <v/>
      </c>
      <c r="G568" s="9" t="str">
        <f t="shared" si="2"/>
        <v/>
      </c>
      <c r="H568" s="9" t="str">
        <f t="shared" si="3"/>
        <v/>
      </c>
      <c r="I568" s="9" t="str">
        <f t="shared" si="4"/>
        <v/>
      </c>
      <c r="J568" s="9" t="str">
        <f t="shared" si="5"/>
        <v/>
      </c>
      <c r="K568" s="11" t="str">
        <f t="shared" si="6"/>
        <v/>
      </c>
      <c r="L568" t="str">
        <f t="shared" si="7"/>
        <v/>
      </c>
      <c r="X568" s="11" t="str">
        <f t="shared" si="8"/>
        <v/>
      </c>
      <c r="Y568" t="str">
        <f t="shared" si="9"/>
        <v/>
      </c>
      <c r="Z568" s="11" t="str">
        <f t="shared" si="10"/>
        <v/>
      </c>
    </row>
    <row r="569">
      <c r="F569" s="9" t="str">
        <f t="shared" si="1"/>
        <v/>
      </c>
      <c r="G569" s="9" t="str">
        <f t="shared" si="2"/>
        <v/>
      </c>
      <c r="H569" s="9" t="str">
        <f t="shared" si="3"/>
        <v/>
      </c>
      <c r="I569" s="9" t="str">
        <f t="shared" si="4"/>
        <v/>
      </c>
      <c r="J569" s="9" t="str">
        <f t="shared" si="5"/>
        <v/>
      </c>
      <c r="K569" s="11" t="str">
        <f t="shared" si="6"/>
        <v/>
      </c>
      <c r="L569" t="str">
        <f t="shared" si="7"/>
        <v/>
      </c>
      <c r="X569" s="11" t="str">
        <f t="shared" si="8"/>
        <v/>
      </c>
      <c r="Y569" t="str">
        <f t="shared" si="9"/>
        <v/>
      </c>
      <c r="Z569" s="11" t="str">
        <f t="shared" si="10"/>
        <v/>
      </c>
    </row>
    <row r="570">
      <c r="F570" s="9" t="str">
        <f t="shared" si="1"/>
        <v/>
      </c>
      <c r="G570" s="9" t="str">
        <f t="shared" si="2"/>
        <v/>
      </c>
      <c r="H570" s="9" t="str">
        <f t="shared" si="3"/>
        <v/>
      </c>
      <c r="I570" s="9" t="str">
        <f t="shared" si="4"/>
        <v/>
      </c>
      <c r="J570" s="9" t="str">
        <f t="shared" si="5"/>
        <v/>
      </c>
      <c r="K570" s="11" t="str">
        <f t="shared" si="6"/>
        <v/>
      </c>
      <c r="L570" t="str">
        <f t="shared" si="7"/>
        <v/>
      </c>
      <c r="X570" s="11" t="str">
        <f t="shared" si="8"/>
        <v/>
      </c>
      <c r="Y570" t="str">
        <f t="shared" si="9"/>
        <v/>
      </c>
      <c r="Z570" s="11" t="str">
        <f t="shared" si="10"/>
        <v/>
      </c>
    </row>
    <row r="571">
      <c r="F571" s="9" t="str">
        <f t="shared" si="1"/>
        <v/>
      </c>
      <c r="G571" s="9" t="str">
        <f t="shared" si="2"/>
        <v/>
      </c>
      <c r="H571" s="9" t="str">
        <f t="shared" si="3"/>
        <v/>
      </c>
      <c r="I571" s="9" t="str">
        <f t="shared" si="4"/>
        <v/>
      </c>
      <c r="J571" s="9" t="str">
        <f t="shared" si="5"/>
        <v/>
      </c>
      <c r="K571" s="11" t="str">
        <f t="shared" si="6"/>
        <v/>
      </c>
      <c r="L571" t="str">
        <f t="shared" si="7"/>
        <v/>
      </c>
      <c r="X571" s="11" t="str">
        <f t="shared" si="8"/>
        <v/>
      </c>
      <c r="Y571" t="str">
        <f t="shared" si="9"/>
        <v/>
      </c>
      <c r="Z571" s="11" t="str">
        <f t="shared" si="10"/>
        <v/>
      </c>
    </row>
    <row r="572">
      <c r="F572" s="9" t="str">
        <f t="shared" si="1"/>
        <v/>
      </c>
      <c r="G572" s="9" t="str">
        <f t="shared" si="2"/>
        <v/>
      </c>
      <c r="H572" s="9" t="str">
        <f t="shared" si="3"/>
        <v/>
      </c>
      <c r="I572" s="9" t="str">
        <f t="shared" si="4"/>
        <v/>
      </c>
      <c r="J572" s="9" t="str">
        <f t="shared" si="5"/>
        <v/>
      </c>
      <c r="K572" s="11" t="str">
        <f t="shared" si="6"/>
        <v/>
      </c>
      <c r="L572" t="str">
        <f t="shared" si="7"/>
        <v/>
      </c>
      <c r="X572" s="11" t="str">
        <f t="shared" si="8"/>
        <v/>
      </c>
      <c r="Y572" t="str">
        <f t="shared" si="9"/>
        <v/>
      </c>
      <c r="Z572" s="11" t="str">
        <f t="shared" si="10"/>
        <v/>
      </c>
    </row>
    <row r="573">
      <c r="F573" s="9" t="str">
        <f t="shared" si="1"/>
        <v/>
      </c>
      <c r="G573" s="9" t="str">
        <f t="shared" si="2"/>
        <v/>
      </c>
      <c r="H573" s="9" t="str">
        <f t="shared" si="3"/>
        <v/>
      </c>
      <c r="I573" s="9" t="str">
        <f t="shared" si="4"/>
        <v/>
      </c>
      <c r="J573" s="9" t="str">
        <f t="shared" si="5"/>
        <v/>
      </c>
      <c r="K573" s="11" t="str">
        <f t="shared" si="6"/>
        <v/>
      </c>
      <c r="L573" t="str">
        <f t="shared" si="7"/>
        <v/>
      </c>
      <c r="X573" s="11" t="str">
        <f t="shared" si="8"/>
        <v/>
      </c>
      <c r="Y573" t="str">
        <f t="shared" si="9"/>
        <v/>
      </c>
      <c r="Z573" s="11" t="str">
        <f t="shared" si="10"/>
        <v/>
      </c>
    </row>
    <row r="574">
      <c r="F574" s="9" t="str">
        <f t="shared" si="1"/>
        <v/>
      </c>
      <c r="G574" s="9" t="str">
        <f t="shared" si="2"/>
        <v/>
      </c>
      <c r="H574" s="9" t="str">
        <f t="shared" si="3"/>
        <v/>
      </c>
      <c r="I574" s="9" t="str">
        <f t="shared" si="4"/>
        <v/>
      </c>
      <c r="J574" s="9" t="str">
        <f t="shared" si="5"/>
        <v/>
      </c>
      <c r="K574" s="11" t="str">
        <f t="shared" si="6"/>
        <v/>
      </c>
      <c r="L574" t="str">
        <f t="shared" si="7"/>
        <v/>
      </c>
      <c r="X574" s="11" t="str">
        <f t="shared" si="8"/>
        <v/>
      </c>
      <c r="Y574" t="str">
        <f t="shared" si="9"/>
        <v/>
      </c>
      <c r="Z574" s="11" t="str">
        <f t="shared" si="10"/>
        <v/>
      </c>
    </row>
    <row r="575">
      <c r="F575" s="9" t="str">
        <f t="shared" si="1"/>
        <v/>
      </c>
      <c r="G575" s="9" t="str">
        <f t="shared" si="2"/>
        <v/>
      </c>
      <c r="H575" s="9" t="str">
        <f t="shared" si="3"/>
        <v/>
      </c>
      <c r="I575" s="9" t="str">
        <f t="shared" si="4"/>
        <v/>
      </c>
      <c r="J575" s="9" t="str">
        <f t="shared" si="5"/>
        <v/>
      </c>
      <c r="K575" s="11" t="str">
        <f t="shared" si="6"/>
        <v/>
      </c>
      <c r="L575" t="str">
        <f t="shared" si="7"/>
        <v/>
      </c>
      <c r="X575" s="11" t="str">
        <f t="shared" si="8"/>
        <v/>
      </c>
      <c r="Y575" t="str">
        <f t="shared" si="9"/>
        <v/>
      </c>
      <c r="Z575" s="11" t="str">
        <f t="shared" si="10"/>
        <v/>
      </c>
    </row>
    <row r="576">
      <c r="F576" s="9" t="str">
        <f t="shared" si="1"/>
        <v/>
      </c>
      <c r="G576" s="9" t="str">
        <f t="shared" si="2"/>
        <v/>
      </c>
      <c r="H576" s="9" t="str">
        <f t="shared" si="3"/>
        <v/>
      </c>
      <c r="I576" s="9" t="str">
        <f t="shared" si="4"/>
        <v/>
      </c>
      <c r="J576" s="9" t="str">
        <f t="shared" si="5"/>
        <v/>
      </c>
      <c r="K576" s="11" t="str">
        <f t="shared" si="6"/>
        <v/>
      </c>
      <c r="L576" t="str">
        <f t="shared" si="7"/>
        <v/>
      </c>
      <c r="X576" s="11" t="str">
        <f t="shared" si="8"/>
        <v/>
      </c>
      <c r="Y576" t="str">
        <f t="shared" si="9"/>
        <v/>
      </c>
      <c r="Z576" s="11" t="str">
        <f t="shared" si="10"/>
        <v/>
      </c>
    </row>
    <row r="577">
      <c r="F577" s="9" t="str">
        <f t="shared" si="1"/>
        <v/>
      </c>
      <c r="G577" s="9" t="str">
        <f t="shared" si="2"/>
        <v/>
      </c>
      <c r="H577" s="9" t="str">
        <f t="shared" si="3"/>
        <v/>
      </c>
      <c r="I577" s="9" t="str">
        <f t="shared" si="4"/>
        <v/>
      </c>
      <c r="J577" s="9" t="str">
        <f t="shared" si="5"/>
        <v/>
      </c>
      <c r="K577" s="11" t="str">
        <f t="shared" si="6"/>
        <v/>
      </c>
      <c r="L577" t="str">
        <f t="shared" si="7"/>
        <v/>
      </c>
      <c r="X577" s="11" t="str">
        <f t="shared" si="8"/>
        <v/>
      </c>
      <c r="Y577" t="str">
        <f t="shared" si="9"/>
        <v/>
      </c>
      <c r="Z577" s="11" t="str">
        <f t="shared" si="10"/>
        <v/>
      </c>
    </row>
    <row r="578">
      <c r="F578" s="9" t="str">
        <f t="shared" si="1"/>
        <v/>
      </c>
      <c r="G578" s="9" t="str">
        <f t="shared" si="2"/>
        <v/>
      </c>
      <c r="H578" s="9" t="str">
        <f t="shared" si="3"/>
        <v/>
      </c>
      <c r="I578" s="9" t="str">
        <f t="shared" si="4"/>
        <v/>
      </c>
      <c r="J578" s="9" t="str">
        <f t="shared" si="5"/>
        <v/>
      </c>
      <c r="K578" s="11" t="str">
        <f t="shared" si="6"/>
        <v/>
      </c>
      <c r="L578" t="str">
        <f t="shared" si="7"/>
        <v/>
      </c>
      <c r="X578" s="11" t="str">
        <f t="shared" si="8"/>
        <v/>
      </c>
      <c r="Y578" t="str">
        <f t="shared" si="9"/>
        <v/>
      </c>
      <c r="Z578" s="11" t="str">
        <f t="shared" si="10"/>
        <v/>
      </c>
    </row>
    <row r="579">
      <c r="F579" s="9" t="str">
        <f t="shared" si="1"/>
        <v/>
      </c>
      <c r="G579" s="9" t="str">
        <f t="shared" si="2"/>
        <v/>
      </c>
      <c r="H579" s="9" t="str">
        <f t="shared" si="3"/>
        <v/>
      </c>
      <c r="I579" s="9" t="str">
        <f t="shared" si="4"/>
        <v/>
      </c>
      <c r="J579" s="9" t="str">
        <f t="shared" si="5"/>
        <v/>
      </c>
      <c r="K579" s="11" t="str">
        <f t="shared" si="6"/>
        <v/>
      </c>
      <c r="L579" t="str">
        <f t="shared" si="7"/>
        <v/>
      </c>
      <c r="X579" s="11" t="str">
        <f t="shared" si="8"/>
        <v/>
      </c>
      <c r="Y579" t="str">
        <f t="shared" si="9"/>
        <v/>
      </c>
      <c r="Z579" s="11" t="str">
        <f t="shared" si="10"/>
        <v/>
      </c>
    </row>
    <row r="580">
      <c r="F580" s="9" t="str">
        <f t="shared" si="1"/>
        <v/>
      </c>
      <c r="G580" s="9" t="str">
        <f t="shared" si="2"/>
        <v/>
      </c>
      <c r="H580" s="9" t="str">
        <f t="shared" si="3"/>
        <v/>
      </c>
      <c r="I580" s="9" t="str">
        <f t="shared" si="4"/>
        <v/>
      </c>
      <c r="J580" s="9" t="str">
        <f t="shared" si="5"/>
        <v/>
      </c>
      <c r="K580" s="11" t="str">
        <f t="shared" si="6"/>
        <v/>
      </c>
      <c r="L580" t="str">
        <f t="shared" si="7"/>
        <v/>
      </c>
      <c r="X580" s="11" t="str">
        <f t="shared" si="8"/>
        <v/>
      </c>
      <c r="Y580" t="str">
        <f t="shared" si="9"/>
        <v/>
      </c>
      <c r="Z580" s="11" t="str">
        <f t="shared" si="10"/>
        <v/>
      </c>
    </row>
    <row r="581">
      <c r="F581" s="9" t="str">
        <f t="shared" si="1"/>
        <v/>
      </c>
      <c r="G581" s="9" t="str">
        <f t="shared" si="2"/>
        <v/>
      </c>
      <c r="H581" s="9" t="str">
        <f t="shared" si="3"/>
        <v/>
      </c>
      <c r="I581" s="9" t="str">
        <f t="shared" si="4"/>
        <v/>
      </c>
      <c r="J581" s="9" t="str">
        <f t="shared" si="5"/>
        <v/>
      </c>
      <c r="K581" s="11" t="str">
        <f t="shared" si="6"/>
        <v/>
      </c>
      <c r="L581" t="str">
        <f t="shared" si="7"/>
        <v/>
      </c>
      <c r="X581" s="11" t="str">
        <f t="shared" si="8"/>
        <v/>
      </c>
      <c r="Y581" t="str">
        <f t="shared" si="9"/>
        <v/>
      </c>
      <c r="Z581" s="11" t="str">
        <f t="shared" si="10"/>
        <v/>
      </c>
    </row>
    <row r="582">
      <c r="F582" s="9" t="str">
        <f t="shared" si="1"/>
        <v/>
      </c>
      <c r="G582" s="9" t="str">
        <f t="shared" si="2"/>
        <v/>
      </c>
      <c r="H582" s="9" t="str">
        <f t="shared" si="3"/>
        <v/>
      </c>
      <c r="I582" s="9" t="str">
        <f t="shared" si="4"/>
        <v/>
      </c>
      <c r="J582" s="9" t="str">
        <f t="shared" si="5"/>
        <v/>
      </c>
      <c r="K582" s="11" t="str">
        <f t="shared" si="6"/>
        <v/>
      </c>
      <c r="L582" t="str">
        <f t="shared" si="7"/>
        <v/>
      </c>
      <c r="X582" s="11" t="str">
        <f t="shared" si="8"/>
        <v/>
      </c>
      <c r="Y582" t="str">
        <f t="shared" si="9"/>
        <v/>
      </c>
      <c r="Z582" s="11" t="str">
        <f t="shared" si="10"/>
        <v/>
      </c>
    </row>
    <row r="583">
      <c r="F583" s="9" t="str">
        <f t="shared" si="1"/>
        <v/>
      </c>
      <c r="G583" s="9" t="str">
        <f t="shared" si="2"/>
        <v/>
      </c>
      <c r="H583" s="9" t="str">
        <f t="shared" si="3"/>
        <v/>
      </c>
      <c r="I583" s="9" t="str">
        <f t="shared" si="4"/>
        <v/>
      </c>
      <c r="J583" s="9" t="str">
        <f t="shared" si="5"/>
        <v/>
      </c>
      <c r="K583" s="11" t="str">
        <f t="shared" si="6"/>
        <v/>
      </c>
      <c r="L583" t="str">
        <f t="shared" si="7"/>
        <v/>
      </c>
      <c r="X583" s="11" t="str">
        <f t="shared" si="8"/>
        <v/>
      </c>
      <c r="Y583" t="str">
        <f t="shared" si="9"/>
        <v/>
      </c>
      <c r="Z583" s="11" t="str">
        <f t="shared" si="10"/>
        <v/>
      </c>
    </row>
    <row r="584">
      <c r="F584" s="9" t="str">
        <f t="shared" si="1"/>
        <v/>
      </c>
      <c r="G584" s="9" t="str">
        <f t="shared" si="2"/>
        <v/>
      </c>
      <c r="H584" s="9" t="str">
        <f t="shared" si="3"/>
        <v/>
      </c>
      <c r="I584" s="9" t="str">
        <f t="shared" si="4"/>
        <v/>
      </c>
      <c r="J584" s="9" t="str">
        <f t="shared" si="5"/>
        <v/>
      </c>
      <c r="K584" s="11" t="str">
        <f t="shared" si="6"/>
        <v/>
      </c>
      <c r="L584" t="str">
        <f t="shared" si="7"/>
        <v/>
      </c>
      <c r="X584" s="11" t="str">
        <f t="shared" si="8"/>
        <v/>
      </c>
      <c r="Y584" t="str">
        <f t="shared" si="9"/>
        <v/>
      </c>
      <c r="Z584" s="11" t="str">
        <f t="shared" si="10"/>
        <v/>
      </c>
    </row>
    <row r="585">
      <c r="F585" s="9" t="str">
        <f t="shared" si="1"/>
        <v/>
      </c>
      <c r="G585" s="9" t="str">
        <f t="shared" si="2"/>
        <v/>
      </c>
      <c r="H585" s="9" t="str">
        <f t="shared" si="3"/>
        <v/>
      </c>
      <c r="I585" s="9" t="str">
        <f t="shared" si="4"/>
        <v/>
      </c>
      <c r="J585" s="9" t="str">
        <f t="shared" si="5"/>
        <v/>
      </c>
      <c r="K585" s="11" t="str">
        <f t="shared" si="6"/>
        <v/>
      </c>
      <c r="L585" t="str">
        <f t="shared" si="7"/>
        <v/>
      </c>
      <c r="X585" s="11" t="str">
        <f t="shared" si="8"/>
        <v/>
      </c>
      <c r="Y585" t="str">
        <f t="shared" si="9"/>
        <v/>
      </c>
      <c r="Z585" s="11" t="str">
        <f t="shared" si="10"/>
        <v/>
      </c>
    </row>
    <row r="586">
      <c r="F586" s="9" t="str">
        <f t="shared" si="1"/>
        <v/>
      </c>
      <c r="G586" s="9" t="str">
        <f t="shared" si="2"/>
        <v/>
      </c>
      <c r="H586" s="9" t="str">
        <f t="shared" si="3"/>
        <v/>
      </c>
      <c r="I586" s="9" t="str">
        <f t="shared" si="4"/>
        <v/>
      </c>
      <c r="J586" s="9" t="str">
        <f t="shared" si="5"/>
        <v/>
      </c>
      <c r="K586" s="11" t="str">
        <f t="shared" si="6"/>
        <v/>
      </c>
      <c r="L586" t="str">
        <f t="shared" si="7"/>
        <v/>
      </c>
      <c r="X586" s="11" t="str">
        <f t="shared" si="8"/>
        <v/>
      </c>
      <c r="Y586" t="str">
        <f t="shared" si="9"/>
        <v/>
      </c>
      <c r="Z586" s="11" t="str">
        <f t="shared" si="10"/>
        <v/>
      </c>
    </row>
    <row r="587">
      <c r="F587" s="9" t="str">
        <f t="shared" si="1"/>
        <v/>
      </c>
      <c r="G587" s="9" t="str">
        <f t="shared" si="2"/>
        <v/>
      </c>
      <c r="H587" s="9" t="str">
        <f t="shared" si="3"/>
        <v/>
      </c>
      <c r="I587" s="9" t="str">
        <f t="shared" si="4"/>
        <v/>
      </c>
      <c r="J587" s="9" t="str">
        <f t="shared" si="5"/>
        <v/>
      </c>
      <c r="K587" s="11" t="str">
        <f t="shared" si="6"/>
        <v/>
      </c>
      <c r="L587" t="str">
        <f t="shared" si="7"/>
        <v/>
      </c>
      <c r="X587" s="11" t="str">
        <f t="shared" si="8"/>
        <v/>
      </c>
      <c r="Y587" t="str">
        <f t="shared" si="9"/>
        <v/>
      </c>
      <c r="Z587" s="11" t="str">
        <f t="shared" si="10"/>
        <v/>
      </c>
    </row>
    <row r="588">
      <c r="F588" s="9" t="str">
        <f t="shared" si="1"/>
        <v/>
      </c>
      <c r="G588" s="9" t="str">
        <f t="shared" si="2"/>
        <v/>
      </c>
      <c r="H588" s="9" t="str">
        <f t="shared" si="3"/>
        <v/>
      </c>
      <c r="I588" s="9" t="str">
        <f t="shared" si="4"/>
        <v/>
      </c>
      <c r="J588" s="9" t="str">
        <f t="shared" si="5"/>
        <v/>
      </c>
      <c r="K588" s="11" t="str">
        <f t="shared" si="6"/>
        <v/>
      </c>
      <c r="L588" t="str">
        <f t="shared" si="7"/>
        <v/>
      </c>
      <c r="X588" s="11" t="str">
        <f t="shared" si="8"/>
        <v/>
      </c>
      <c r="Y588" t="str">
        <f t="shared" si="9"/>
        <v/>
      </c>
      <c r="Z588" s="11" t="str">
        <f t="shared" si="10"/>
        <v/>
      </c>
    </row>
    <row r="589">
      <c r="F589" s="9" t="str">
        <f t="shared" si="1"/>
        <v/>
      </c>
      <c r="G589" s="9" t="str">
        <f t="shared" si="2"/>
        <v/>
      </c>
      <c r="H589" s="9" t="str">
        <f t="shared" si="3"/>
        <v/>
      </c>
      <c r="I589" s="9" t="str">
        <f t="shared" si="4"/>
        <v/>
      </c>
      <c r="J589" s="9" t="str">
        <f t="shared" si="5"/>
        <v/>
      </c>
      <c r="K589" s="11" t="str">
        <f t="shared" si="6"/>
        <v/>
      </c>
      <c r="L589" t="str">
        <f t="shared" si="7"/>
        <v/>
      </c>
      <c r="X589" s="11" t="str">
        <f t="shared" si="8"/>
        <v/>
      </c>
      <c r="Y589" t="str">
        <f t="shared" si="9"/>
        <v/>
      </c>
      <c r="Z589" s="11" t="str">
        <f t="shared" si="10"/>
        <v/>
      </c>
    </row>
    <row r="590">
      <c r="F590" s="9" t="str">
        <f t="shared" si="1"/>
        <v/>
      </c>
      <c r="G590" s="9" t="str">
        <f t="shared" si="2"/>
        <v/>
      </c>
      <c r="H590" s="9" t="str">
        <f t="shared" si="3"/>
        <v/>
      </c>
      <c r="I590" s="9" t="str">
        <f t="shared" si="4"/>
        <v/>
      </c>
      <c r="J590" s="9" t="str">
        <f t="shared" si="5"/>
        <v/>
      </c>
      <c r="K590" s="11" t="str">
        <f t="shared" si="6"/>
        <v/>
      </c>
      <c r="L590" t="str">
        <f t="shared" si="7"/>
        <v/>
      </c>
      <c r="X590" s="11" t="str">
        <f t="shared" si="8"/>
        <v/>
      </c>
      <c r="Y590" t="str">
        <f t="shared" si="9"/>
        <v/>
      </c>
      <c r="Z590" s="11" t="str">
        <f t="shared" si="10"/>
        <v/>
      </c>
    </row>
    <row r="591">
      <c r="F591" s="9" t="str">
        <f t="shared" si="1"/>
        <v/>
      </c>
      <c r="G591" s="9" t="str">
        <f t="shared" si="2"/>
        <v/>
      </c>
      <c r="H591" s="9" t="str">
        <f t="shared" si="3"/>
        <v/>
      </c>
      <c r="I591" s="9" t="str">
        <f t="shared" si="4"/>
        <v/>
      </c>
      <c r="J591" s="9" t="str">
        <f t="shared" si="5"/>
        <v/>
      </c>
      <c r="K591" s="11" t="str">
        <f t="shared" si="6"/>
        <v/>
      </c>
      <c r="L591" t="str">
        <f t="shared" si="7"/>
        <v/>
      </c>
      <c r="X591" s="11" t="str">
        <f t="shared" si="8"/>
        <v/>
      </c>
      <c r="Y591" t="str">
        <f t="shared" si="9"/>
        <v/>
      </c>
      <c r="Z591" s="11" t="str">
        <f t="shared" si="10"/>
        <v/>
      </c>
    </row>
    <row r="592">
      <c r="F592" s="9" t="str">
        <f t="shared" si="1"/>
        <v/>
      </c>
      <c r="G592" s="9" t="str">
        <f t="shared" si="2"/>
        <v/>
      </c>
      <c r="H592" s="9" t="str">
        <f t="shared" si="3"/>
        <v/>
      </c>
      <c r="I592" s="9" t="str">
        <f t="shared" si="4"/>
        <v/>
      </c>
      <c r="J592" s="9" t="str">
        <f t="shared" si="5"/>
        <v/>
      </c>
      <c r="K592" s="11" t="str">
        <f t="shared" si="6"/>
        <v/>
      </c>
      <c r="L592" t="str">
        <f t="shared" si="7"/>
        <v/>
      </c>
      <c r="X592" s="11" t="str">
        <f t="shared" si="8"/>
        <v/>
      </c>
      <c r="Y592" t="str">
        <f t="shared" si="9"/>
        <v/>
      </c>
      <c r="Z592" s="11" t="str">
        <f t="shared" si="10"/>
        <v/>
      </c>
    </row>
    <row r="593">
      <c r="F593" s="9" t="str">
        <f t="shared" si="1"/>
        <v/>
      </c>
      <c r="G593" s="9" t="str">
        <f t="shared" si="2"/>
        <v/>
      </c>
      <c r="H593" s="9" t="str">
        <f t="shared" si="3"/>
        <v/>
      </c>
      <c r="I593" s="9" t="str">
        <f t="shared" si="4"/>
        <v/>
      </c>
      <c r="J593" s="9" t="str">
        <f t="shared" si="5"/>
        <v/>
      </c>
      <c r="K593" s="11" t="str">
        <f t="shared" si="6"/>
        <v/>
      </c>
      <c r="L593" t="str">
        <f t="shared" si="7"/>
        <v/>
      </c>
      <c r="X593" s="11" t="str">
        <f t="shared" si="8"/>
        <v/>
      </c>
      <c r="Y593" t="str">
        <f t="shared" si="9"/>
        <v/>
      </c>
      <c r="Z593" s="11" t="str">
        <f t="shared" si="10"/>
        <v/>
      </c>
    </row>
    <row r="594">
      <c r="F594" s="9" t="str">
        <f t="shared" si="1"/>
        <v/>
      </c>
      <c r="G594" s="9" t="str">
        <f t="shared" si="2"/>
        <v/>
      </c>
      <c r="H594" s="9" t="str">
        <f t="shared" si="3"/>
        <v/>
      </c>
      <c r="I594" s="9" t="str">
        <f t="shared" si="4"/>
        <v/>
      </c>
      <c r="J594" s="9" t="str">
        <f t="shared" si="5"/>
        <v/>
      </c>
      <c r="K594" s="11" t="str">
        <f t="shared" si="6"/>
        <v/>
      </c>
      <c r="L594" t="str">
        <f t="shared" si="7"/>
        <v/>
      </c>
      <c r="X594" s="11" t="str">
        <f t="shared" si="8"/>
        <v/>
      </c>
      <c r="Y594" t="str">
        <f t="shared" si="9"/>
        <v/>
      </c>
      <c r="Z594" s="11" t="str">
        <f t="shared" si="10"/>
        <v/>
      </c>
    </row>
    <row r="595">
      <c r="F595" s="9" t="str">
        <f t="shared" si="1"/>
        <v/>
      </c>
      <c r="G595" s="9" t="str">
        <f t="shared" si="2"/>
        <v/>
      </c>
      <c r="H595" s="9" t="str">
        <f t="shared" si="3"/>
        <v/>
      </c>
      <c r="I595" s="9" t="str">
        <f t="shared" si="4"/>
        <v/>
      </c>
      <c r="J595" s="9" t="str">
        <f t="shared" si="5"/>
        <v/>
      </c>
      <c r="K595" s="11" t="str">
        <f t="shared" si="6"/>
        <v/>
      </c>
      <c r="L595" t="str">
        <f t="shared" si="7"/>
        <v/>
      </c>
      <c r="X595" s="11" t="str">
        <f t="shared" si="8"/>
        <v/>
      </c>
      <c r="Y595" t="str">
        <f t="shared" si="9"/>
        <v/>
      </c>
      <c r="Z595" s="11" t="str">
        <f t="shared" si="10"/>
        <v/>
      </c>
    </row>
    <row r="596">
      <c r="F596" s="9" t="str">
        <f t="shared" si="1"/>
        <v/>
      </c>
      <c r="G596" s="9" t="str">
        <f t="shared" si="2"/>
        <v/>
      </c>
      <c r="H596" s="9" t="str">
        <f t="shared" si="3"/>
        <v/>
      </c>
      <c r="I596" s="9" t="str">
        <f t="shared" si="4"/>
        <v/>
      </c>
      <c r="J596" s="9" t="str">
        <f t="shared" si="5"/>
        <v/>
      </c>
      <c r="K596" s="11" t="str">
        <f t="shared" si="6"/>
        <v/>
      </c>
      <c r="L596" t="str">
        <f t="shared" si="7"/>
        <v/>
      </c>
      <c r="X596" s="11" t="str">
        <f t="shared" si="8"/>
        <v/>
      </c>
      <c r="Y596" t="str">
        <f t="shared" si="9"/>
        <v/>
      </c>
      <c r="Z596" s="11" t="str">
        <f t="shared" si="10"/>
        <v/>
      </c>
    </row>
    <row r="597">
      <c r="F597" s="9" t="str">
        <f t="shared" si="1"/>
        <v/>
      </c>
      <c r="G597" s="9" t="str">
        <f t="shared" si="2"/>
        <v/>
      </c>
      <c r="H597" s="9" t="str">
        <f t="shared" si="3"/>
        <v/>
      </c>
      <c r="I597" s="9" t="str">
        <f t="shared" si="4"/>
        <v/>
      </c>
      <c r="J597" s="9" t="str">
        <f t="shared" si="5"/>
        <v/>
      </c>
      <c r="K597" s="11" t="str">
        <f t="shared" si="6"/>
        <v/>
      </c>
      <c r="L597" t="str">
        <f t="shared" si="7"/>
        <v/>
      </c>
      <c r="X597" s="11" t="str">
        <f t="shared" si="8"/>
        <v/>
      </c>
      <c r="Y597" t="str">
        <f t="shared" si="9"/>
        <v/>
      </c>
      <c r="Z597" s="11" t="str">
        <f t="shared" si="10"/>
        <v/>
      </c>
    </row>
    <row r="598">
      <c r="F598" s="9" t="str">
        <f t="shared" si="1"/>
        <v/>
      </c>
      <c r="G598" s="9" t="str">
        <f t="shared" si="2"/>
        <v/>
      </c>
      <c r="H598" s="9" t="str">
        <f t="shared" si="3"/>
        <v/>
      </c>
      <c r="I598" s="9" t="str">
        <f t="shared" si="4"/>
        <v/>
      </c>
      <c r="J598" s="9" t="str">
        <f t="shared" si="5"/>
        <v/>
      </c>
      <c r="K598" s="11" t="str">
        <f t="shared" si="6"/>
        <v/>
      </c>
      <c r="L598" t="str">
        <f t="shared" si="7"/>
        <v/>
      </c>
      <c r="X598" s="11" t="str">
        <f t="shared" si="8"/>
        <v/>
      </c>
      <c r="Y598" t="str">
        <f t="shared" si="9"/>
        <v/>
      </c>
      <c r="Z598" s="11" t="str">
        <f t="shared" si="10"/>
        <v/>
      </c>
    </row>
    <row r="599">
      <c r="F599" s="9" t="str">
        <f t="shared" si="1"/>
        <v/>
      </c>
      <c r="G599" s="9" t="str">
        <f t="shared" si="2"/>
        <v/>
      </c>
      <c r="H599" s="9" t="str">
        <f t="shared" si="3"/>
        <v/>
      </c>
      <c r="I599" s="9" t="str">
        <f t="shared" si="4"/>
        <v/>
      </c>
      <c r="J599" s="9" t="str">
        <f t="shared" si="5"/>
        <v/>
      </c>
      <c r="K599" s="11" t="str">
        <f t="shared" si="6"/>
        <v/>
      </c>
      <c r="L599" t="str">
        <f t="shared" si="7"/>
        <v/>
      </c>
      <c r="X599" s="11" t="str">
        <f t="shared" si="8"/>
        <v/>
      </c>
      <c r="Y599" t="str">
        <f t="shared" si="9"/>
        <v/>
      </c>
      <c r="Z599" s="11" t="str">
        <f t="shared" si="10"/>
        <v/>
      </c>
    </row>
    <row r="600">
      <c r="F600" s="9" t="str">
        <f t="shared" si="1"/>
        <v/>
      </c>
      <c r="G600" s="9" t="str">
        <f t="shared" si="2"/>
        <v/>
      </c>
      <c r="H600" s="9" t="str">
        <f t="shared" si="3"/>
        <v/>
      </c>
      <c r="I600" s="9" t="str">
        <f t="shared" si="4"/>
        <v/>
      </c>
      <c r="J600" s="9" t="str">
        <f t="shared" si="5"/>
        <v/>
      </c>
      <c r="K600" s="11" t="str">
        <f t="shared" si="6"/>
        <v/>
      </c>
      <c r="L600" t="str">
        <f t="shared" si="7"/>
        <v/>
      </c>
      <c r="X600" s="11" t="str">
        <f t="shared" si="8"/>
        <v/>
      </c>
      <c r="Y600" t="str">
        <f t="shared" si="9"/>
        <v/>
      </c>
      <c r="Z600" s="11" t="str">
        <f t="shared" si="10"/>
        <v/>
      </c>
    </row>
    <row r="601">
      <c r="F601" s="9" t="str">
        <f t="shared" si="1"/>
        <v/>
      </c>
      <c r="G601" s="9" t="str">
        <f t="shared" si="2"/>
        <v/>
      </c>
      <c r="H601" s="9" t="str">
        <f t="shared" si="3"/>
        <v/>
      </c>
      <c r="I601" s="9" t="str">
        <f t="shared" si="4"/>
        <v/>
      </c>
      <c r="J601" s="9" t="str">
        <f t="shared" si="5"/>
        <v/>
      </c>
      <c r="K601" s="11" t="str">
        <f t="shared" si="6"/>
        <v/>
      </c>
      <c r="L601" t="str">
        <f t="shared" si="7"/>
        <v/>
      </c>
      <c r="X601" s="11" t="str">
        <f t="shared" si="8"/>
        <v/>
      </c>
      <c r="Y601" t="str">
        <f t="shared" si="9"/>
        <v/>
      </c>
      <c r="Z601" s="11" t="str">
        <f t="shared" si="10"/>
        <v/>
      </c>
    </row>
    <row r="602">
      <c r="F602" s="9" t="str">
        <f t="shared" si="1"/>
        <v/>
      </c>
      <c r="G602" s="9" t="str">
        <f t="shared" si="2"/>
        <v/>
      </c>
      <c r="H602" s="9" t="str">
        <f t="shared" si="3"/>
        <v/>
      </c>
      <c r="I602" s="9" t="str">
        <f t="shared" si="4"/>
        <v/>
      </c>
      <c r="J602" s="9" t="str">
        <f t="shared" si="5"/>
        <v/>
      </c>
      <c r="K602" s="11" t="str">
        <f t="shared" si="6"/>
        <v/>
      </c>
      <c r="L602" t="str">
        <f t="shared" si="7"/>
        <v/>
      </c>
      <c r="X602" s="11" t="str">
        <f t="shared" si="8"/>
        <v/>
      </c>
      <c r="Y602" t="str">
        <f t="shared" si="9"/>
        <v/>
      </c>
      <c r="Z602" s="11" t="str">
        <f t="shared" si="10"/>
        <v/>
      </c>
    </row>
    <row r="603">
      <c r="F603" s="9" t="str">
        <f t="shared" si="1"/>
        <v/>
      </c>
      <c r="G603" s="9" t="str">
        <f t="shared" si="2"/>
        <v/>
      </c>
      <c r="H603" s="9" t="str">
        <f t="shared" si="3"/>
        <v/>
      </c>
      <c r="I603" s="9" t="str">
        <f t="shared" si="4"/>
        <v/>
      </c>
      <c r="J603" s="9" t="str">
        <f t="shared" si="5"/>
        <v/>
      </c>
      <c r="K603" s="11" t="str">
        <f t="shared" si="6"/>
        <v/>
      </c>
      <c r="L603" t="str">
        <f t="shared" si="7"/>
        <v/>
      </c>
      <c r="X603" s="11" t="str">
        <f t="shared" si="8"/>
        <v/>
      </c>
      <c r="Y603" t="str">
        <f t="shared" si="9"/>
        <v/>
      </c>
      <c r="Z603" s="11" t="str">
        <f t="shared" si="10"/>
        <v/>
      </c>
    </row>
    <row r="604">
      <c r="F604" s="9" t="str">
        <f t="shared" si="1"/>
        <v/>
      </c>
      <c r="G604" s="9" t="str">
        <f t="shared" si="2"/>
        <v/>
      </c>
      <c r="H604" s="9" t="str">
        <f t="shared" si="3"/>
        <v/>
      </c>
      <c r="I604" s="9" t="str">
        <f t="shared" si="4"/>
        <v/>
      </c>
      <c r="J604" s="9" t="str">
        <f t="shared" si="5"/>
        <v/>
      </c>
      <c r="K604" s="11" t="str">
        <f t="shared" si="6"/>
        <v/>
      </c>
      <c r="L604" t="str">
        <f t="shared" si="7"/>
        <v/>
      </c>
      <c r="X604" s="11" t="str">
        <f t="shared" si="8"/>
        <v/>
      </c>
      <c r="Y604" t="str">
        <f t="shared" si="9"/>
        <v/>
      </c>
      <c r="Z604" s="11" t="str">
        <f t="shared" si="10"/>
        <v/>
      </c>
    </row>
    <row r="605">
      <c r="F605" s="9" t="str">
        <f t="shared" si="1"/>
        <v/>
      </c>
      <c r="G605" s="9" t="str">
        <f t="shared" si="2"/>
        <v/>
      </c>
      <c r="H605" s="9" t="str">
        <f t="shared" si="3"/>
        <v/>
      </c>
      <c r="I605" s="9" t="str">
        <f t="shared" si="4"/>
        <v/>
      </c>
      <c r="J605" s="9" t="str">
        <f t="shared" si="5"/>
        <v/>
      </c>
      <c r="K605" s="11" t="str">
        <f t="shared" si="6"/>
        <v/>
      </c>
      <c r="L605" t="str">
        <f t="shared" si="7"/>
        <v/>
      </c>
      <c r="X605" s="11" t="str">
        <f t="shared" si="8"/>
        <v/>
      </c>
      <c r="Y605" t="str">
        <f t="shared" si="9"/>
        <v/>
      </c>
      <c r="Z605" s="11" t="str">
        <f t="shared" si="10"/>
        <v/>
      </c>
    </row>
    <row r="606">
      <c r="F606" s="9" t="str">
        <f t="shared" si="1"/>
        <v/>
      </c>
      <c r="G606" s="9" t="str">
        <f t="shared" si="2"/>
        <v/>
      </c>
      <c r="H606" s="9" t="str">
        <f t="shared" si="3"/>
        <v/>
      </c>
      <c r="I606" s="9" t="str">
        <f t="shared" si="4"/>
        <v/>
      </c>
      <c r="J606" s="9" t="str">
        <f t="shared" si="5"/>
        <v/>
      </c>
      <c r="K606" s="11" t="str">
        <f t="shared" si="6"/>
        <v/>
      </c>
      <c r="L606" t="str">
        <f t="shared" si="7"/>
        <v/>
      </c>
      <c r="X606" s="11" t="str">
        <f t="shared" si="8"/>
        <v/>
      </c>
      <c r="Y606" t="str">
        <f t="shared" si="9"/>
        <v/>
      </c>
      <c r="Z606" s="11" t="str">
        <f t="shared" si="10"/>
        <v/>
      </c>
    </row>
    <row r="607">
      <c r="F607" s="9" t="str">
        <f t="shared" si="1"/>
        <v/>
      </c>
      <c r="G607" s="9" t="str">
        <f t="shared" si="2"/>
        <v/>
      </c>
      <c r="H607" s="9" t="str">
        <f t="shared" si="3"/>
        <v/>
      </c>
      <c r="I607" s="9" t="str">
        <f t="shared" si="4"/>
        <v/>
      </c>
      <c r="J607" s="9" t="str">
        <f t="shared" si="5"/>
        <v/>
      </c>
      <c r="K607" s="11" t="str">
        <f t="shared" si="6"/>
        <v/>
      </c>
      <c r="L607" t="str">
        <f t="shared" si="7"/>
        <v/>
      </c>
      <c r="X607" s="11" t="str">
        <f t="shared" si="8"/>
        <v/>
      </c>
      <c r="Y607" t="str">
        <f t="shared" si="9"/>
        <v/>
      </c>
      <c r="Z607" s="11" t="str">
        <f t="shared" si="10"/>
        <v/>
      </c>
    </row>
    <row r="608">
      <c r="F608" s="9" t="str">
        <f t="shared" si="1"/>
        <v/>
      </c>
      <c r="G608" s="9" t="str">
        <f t="shared" si="2"/>
        <v/>
      </c>
      <c r="H608" s="9" t="str">
        <f t="shared" si="3"/>
        <v/>
      </c>
      <c r="I608" s="9" t="str">
        <f t="shared" si="4"/>
        <v/>
      </c>
      <c r="J608" s="9" t="str">
        <f t="shared" si="5"/>
        <v/>
      </c>
      <c r="K608" s="11" t="str">
        <f t="shared" si="6"/>
        <v/>
      </c>
      <c r="L608" t="str">
        <f t="shared" si="7"/>
        <v/>
      </c>
      <c r="X608" s="11" t="str">
        <f t="shared" si="8"/>
        <v/>
      </c>
      <c r="Y608" t="str">
        <f t="shared" si="9"/>
        <v/>
      </c>
      <c r="Z608" s="11" t="str">
        <f t="shared" si="10"/>
        <v/>
      </c>
    </row>
    <row r="609">
      <c r="F609" s="9" t="str">
        <f t="shared" si="1"/>
        <v/>
      </c>
      <c r="G609" s="9" t="str">
        <f t="shared" si="2"/>
        <v/>
      </c>
      <c r="H609" s="9" t="str">
        <f t="shared" si="3"/>
        <v/>
      </c>
      <c r="I609" s="9" t="str">
        <f t="shared" si="4"/>
        <v/>
      </c>
      <c r="J609" s="9" t="str">
        <f t="shared" si="5"/>
        <v/>
      </c>
      <c r="K609" s="11" t="str">
        <f t="shared" si="6"/>
        <v/>
      </c>
      <c r="L609" t="str">
        <f t="shared" si="7"/>
        <v/>
      </c>
      <c r="X609" s="11" t="str">
        <f t="shared" si="8"/>
        <v/>
      </c>
      <c r="Y609" t="str">
        <f t="shared" si="9"/>
        <v/>
      </c>
      <c r="Z609" s="11" t="str">
        <f t="shared" si="10"/>
        <v/>
      </c>
    </row>
    <row r="610">
      <c r="F610" s="9" t="str">
        <f t="shared" si="1"/>
        <v/>
      </c>
      <c r="G610" s="9" t="str">
        <f t="shared" si="2"/>
        <v/>
      </c>
      <c r="H610" s="9" t="str">
        <f t="shared" si="3"/>
        <v/>
      </c>
      <c r="I610" s="9" t="str">
        <f t="shared" si="4"/>
        <v/>
      </c>
      <c r="J610" s="9" t="str">
        <f t="shared" si="5"/>
        <v/>
      </c>
      <c r="K610" s="11" t="str">
        <f t="shared" si="6"/>
        <v/>
      </c>
      <c r="L610" t="str">
        <f t="shared" si="7"/>
        <v/>
      </c>
      <c r="X610" s="11" t="str">
        <f t="shared" si="8"/>
        <v/>
      </c>
      <c r="Y610" t="str">
        <f t="shared" si="9"/>
        <v/>
      </c>
      <c r="Z610" s="11" t="str">
        <f t="shared" si="10"/>
        <v/>
      </c>
    </row>
    <row r="611">
      <c r="F611" s="9" t="str">
        <f t="shared" si="1"/>
        <v/>
      </c>
      <c r="G611" s="9" t="str">
        <f t="shared" si="2"/>
        <v/>
      </c>
      <c r="H611" s="9" t="str">
        <f t="shared" si="3"/>
        <v/>
      </c>
      <c r="I611" s="9" t="str">
        <f t="shared" si="4"/>
        <v/>
      </c>
      <c r="J611" s="9" t="str">
        <f t="shared" si="5"/>
        <v/>
      </c>
      <c r="K611" s="11" t="str">
        <f t="shared" si="6"/>
        <v/>
      </c>
      <c r="L611" t="str">
        <f t="shared" si="7"/>
        <v/>
      </c>
      <c r="X611" s="11" t="str">
        <f t="shared" si="8"/>
        <v/>
      </c>
      <c r="Y611" t="str">
        <f t="shared" si="9"/>
        <v/>
      </c>
      <c r="Z611" s="11" t="str">
        <f t="shared" si="10"/>
        <v/>
      </c>
    </row>
    <row r="612">
      <c r="F612" s="9" t="str">
        <f t="shared" si="1"/>
        <v/>
      </c>
      <c r="G612" s="9" t="str">
        <f t="shared" si="2"/>
        <v/>
      </c>
      <c r="H612" s="9" t="str">
        <f t="shared" si="3"/>
        <v/>
      </c>
      <c r="I612" s="9" t="str">
        <f t="shared" si="4"/>
        <v/>
      </c>
      <c r="J612" s="9" t="str">
        <f t="shared" si="5"/>
        <v/>
      </c>
      <c r="K612" s="11" t="str">
        <f t="shared" si="6"/>
        <v/>
      </c>
      <c r="L612" t="str">
        <f t="shared" si="7"/>
        <v/>
      </c>
      <c r="X612" s="11" t="str">
        <f t="shared" si="8"/>
        <v/>
      </c>
      <c r="Y612" t="str">
        <f t="shared" si="9"/>
        <v/>
      </c>
      <c r="Z612" s="11" t="str">
        <f t="shared" si="10"/>
        <v/>
      </c>
    </row>
    <row r="613">
      <c r="F613" s="9" t="str">
        <f t="shared" si="1"/>
        <v/>
      </c>
      <c r="G613" s="9" t="str">
        <f t="shared" si="2"/>
        <v/>
      </c>
      <c r="H613" s="9" t="str">
        <f t="shared" si="3"/>
        <v/>
      </c>
      <c r="I613" s="9" t="str">
        <f t="shared" si="4"/>
        <v/>
      </c>
      <c r="J613" s="9" t="str">
        <f t="shared" si="5"/>
        <v/>
      </c>
      <c r="K613" s="11" t="str">
        <f t="shared" si="6"/>
        <v/>
      </c>
      <c r="L613" t="str">
        <f t="shared" si="7"/>
        <v/>
      </c>
      <c r="X613" s="11" t="str">
        <f t="shared" si="8"/>
        <v/>
      </c>
      <c r="Y613" t="str">
        <f t="shared" si="9"/>
        <v/>
      </c>
      <c r="Z613" s="11" t="str">
        <f t="shared" si="10"/>
        <v/>
      </c>
    </row>
    <row r="614">
      <c r="F614" s="9" t="str">
        <f t="shared" si="1"/>
        <v/>
      </c>
      <c r="G614" s="9" t="str">
        <f t="shared" si="2"/>
        <v/>
      </c>
      <c r="H614" s="9" t="str">
        <f t="shared" si="3"/>
        <v/>
      </c>
      <c r="I614" s="9" t="str">
        <f t="shared" si="4"/>
        <v/>
      </c>
      <c r="J614" s="9" t="str">
        <f t="shared" si="5"/>
        <v/>
      </c>
      <c r="K614" s="11" t="str">
        <f t="shared" si="6"/>
        <v/>
      </c>
      <c r="L614" t="str">
        <f t="shared" si="7"/>
        <v/>
      </c>
      <c r="X614" s="11" t="str">
        <f t="shared" si="8"/>
        <v/>
      </c>
      <c r="Y614" t="str">
        <f t="shared" si="9"/>
        <v/>
      </c>
      <c r="Z614" s="11" t="str">
        <f t="shared" si="10"/>
        <v/>
      </c>
    </row>
    <row r="615">
      <c r="F615" s="9" t="str">
        <f t="shared" si="1"/>
        <v/>
      </c>
      <c r="G615" s="9" t="str">
        <f t="shared" si="2"/>
        <v/>
      </c>
      <c r="H615" s="9" t="str">
        <f t="shared" si="3"/>
        <v/>
      </c>
      <c r="I615" s="9" t="str">
        <f t="shared" si="4"/>
        <v/>
      </c>
      <c r="J615" s="9" t="str">
        <f t="shared" si="5"/>
        <v/>
      </c>
      <c r="K615" s="11" t="str">
        <f t="shared" si="6"/>
        <v/>
      </c>
      <c r="L615" t="str">
        <f t="shared" si="7"/>
        <v/>
      </c>
      <c r="X615" s="11" t="str">
        <f t="shared" si="8"/>
        <v/>
      </c>
      <c r="Y615" t="str">
        <f t="shared" si="9"/>
        <v/>
      </c>
      <c r="Z615" s="11" t="str">
        <f t="shared" si="10"/>
        <v/>
      </c>
    </row>
    <row r="616">
      <c r="F616" s="9" t="str">
        <f t="shared" si="1"/>
        <v/>
      </c>
      <c r="G616" s="9" t="str">
        <f t="shared" si="2"/>
        <v/>
      </c>
      <c r="H616" s="9" t="str">
        <f t="shared" si="3"/>
        <v/>
      </c>
      <c r="I616" s="9" t="str">
        <f t="shared" si="4"/>
        <v/>
      </c>
      <c r="J616" s="9" t="str">
        <f t="shared" si="5"/>
        <v/>
      </c>
      <c r="K616" s="11" t="str">
        <f t="shared" si="6"/>
        <v/>
      </c>
      <c r="L616" t="str">
        <f t="shared" si="7"/>
        <v/>
      </c>
      <c r="X616" s="11" t="str">
        <f t="shared" si="8"/>
        <v/>
      </c>
      <c r="Y616" t="str">
        <f t="shared" si="9"/>
        <v/>
      </c>
      <c r="Z616" s="11" t="str">
        <f t="shared" si="10"/>
        <v/>
      </c>
    </row>
    <row r="617">
      <c r="F617" s="9" t="str">
        <f t="shared" si="1"/>
        <v/>
      </c>
      <c r="G617" s="9" t="str">
        <f t="shared" si="2"/>
        <v/>
      </c>
      <c r="H617" s="9" t="str">
        <f t="shared" si="3"/>
        <v/>
      </c>
      <c r="I617" s="9" t="str">
        <f t="shared" si="4"/>
        <v/>
      </c>
      <c r="J617" s="9" t="str">
        <f t="shared" si="5"/>
        <v/>
      </c>
      <c r="K617" s="11" t="str">
        <f t="shared" si="6"/>
        <v/>
      </c>
      <c r="L617" t="str">
        <f t="shared" si="7"/>
        <v/>
      </c>
      <c r="X617" s="11" t="str">
        <f t="shared" si="8"/>
        <v/>
      </c>
      <c r="Y617" t="str">
        <f t="shared" si="9"/>
        <v/>
      </c>
      <c r="Z617" s="11" t="str">
        <f t="shared" si="10"/>
        <v/>
      </c>
    </row>
    <row r="618">
      <c r="F618" s="9" t="str">
        <f t="shared" si="1"/>
        <v/>
      </c>
      <c r="G618" s="9" t="str">
        <f t="shared" si="2"/>
        <v/>
      </c>
      <c r="H618" s="9" t="str">
        <f t="shared" si="3"/>
        <v/>
      </c>
      <c r="I618" s="9" t="str">
        <f t="shared" si="4"/>
        <v/>
      </c>
      <c r="J618" s="9" t="str">
        <f t="shared" si="5"/>
        <v/>
      </c>
      <c r="K618" s="11" t="str">
        <f t="shared" si="6"/>
        <v/>
      </c>
      <c r="L618" t="str">
        <f t="shared" si="7"/>
        <v/>
      </c>
      <c r="X618" s="11" t="str">
        <f t="shared" si="8"/>
        <v/>
      </c>
      <c r="Y618" t="str">
        <f t="shared" si="9"/>
        <v/>
      </c>
      <c r="Z618" s="11" t="str">
        <f t="shared" si="10"/>
        <v/>
      </c>
    </row>
    <row r="619">
      <c r="F619" s="9" t="str">
        <f t="shared" si="1"/>
        <v/>
      </c>
      <c r="G619" s="9" t="str">
        <f t="shared" si="2"/>
        <v/>
      </c>
      <c r="H619" s="9" t="str">
        <f t="shared" si="3"/>
        <v/>
      </c>
      <c r="I619" s="9" t="str">
        <f t="shared" si="4"/>
        <v/>
      </c>
      <c r="J619" s="9" t="str">
        <f t="shared" si="5"/>
        <v/>
      </c>
      <c r="K619" s="11" t="str">
        <f t="shared" si="6"/>
        <v/>
      </c>
      <c r="L619" t="str">
        <f t="shared" si="7"/>
        <v/>
      </c>
      <c r="X619" s="11" t="str">
        <f t="shared" si="8"/>
        <v/>
      </c>
      <c r="Y619" t="str">
        <f t="shared" si="9"/>
        <v/>
      </c>
      <c r="Z619" s="11" t="str">
        <f t="shared" si="10"/>
        <v/>
      </c>
    </row>
    <row r="620">
      <c r="F620" s="9" t="str">
        <f t="shared" si="1"/>
        <v/>
      </c>
      <c r="G620" s="9" t="str">
        <f t="shared" si="2"/>
        <v/>
      </c>
      <c r="H620" s="9" t="str">
        <f t="shared" si="3"/>
        <v/>
      </c>
      <c r="I620" s="9" t="str">
        <f t="shared" si="4"/>
        <v/>
      </c>
      <c r="J620" s="9" t="str">
        <f t="shared" si="5"/>
        <v/>
      </c>
      <c r="K620" s="11" t="str">
        <f t="shared" si="6"/>
        <v/>
      </c>
      <c r="L620" t="str">
        <f t="shared" si="7"/>
        <v/>
      </c>
      <c r="X620" s="11" t="str">
        <f t="shared" si="8"/>
        <v/>
      </c>
      <c r="Y620" t="str">
        <f t="shared" si="9"/>
        <v/>
      </c>
      <c r="Z620" s="11" t="str">
        <f t="shared" si="10"/>
        <v/>
      </c>
    </row>
    <row r="621">
      <c r="F621" s="9" t="str">
        <f t="shared" si="1"/>
        <v/>
      </c>
      <c r="G621" s="9" t="str">
        <f t="shared" si="2"/>
        <v/>
      </c>
      <c r="H621" s="9" t="str">
        <f t="shared" si="3"/>
        <v/>
      </c>
      <c r="I621" s="9" t="str">
        <f t="shared" si="4"/>
        <v/>
      </c>
      <c r="J621" s="9" t="str">
        <f t="shared" si="5"/>
        <v/>
      </c>
      <c r="K621" s="11" t="str">
        <f t="shared" si="6"/>
        <v/>
      </c>
      <c r="L621" t="str">
        <f t="shared" si="7"/>
        <v/>
      </c>
      <c r="X621" s="11" t="str">
        <f t="shared" si="8"/>
        <v/>
      </c>
      <c r="Y621" t="str">
        <f t="shared" si="9"/>
        <v/>
      </c>
      <c r="Z621" s="11" t="str">
        <f t="shared" si="10"/>
        <v/>
      </c>
    </row>
    <row r="622">
      <c r="F622" s="9" t="str">
        <f t="shared" si="1"/>
        <v/>
      </c>
      <c r="G622" s="9" t="str">
        <f t="shared" si="2"/>
        <v/>
      </c>
      <c r="H622" s="9" t="str">
        <f t="shared" si="3"/>
        <v/>
      </c>
      <c r="I622" s="9" t="str">
        <f t="shared" si="4"/>
        <v/>
      </c>
      <c r="J622" s="9" t="str">
        <f t="shared" si="5"/>
        <v/>
      </c>
      <c r="K622" s="11" t="str">
        <f t="shared" si="6"/>
        <v/>
      </c>
      <c r="L622" t="str">
        <f t="shared" si="7"/>
        <v/>
      </c>
      <c r="X622" s="11" t="str">
        <f t="shared" si="8"/>
        <v/>
      </c>
      <c r="Y622" t="str">
        <f t="shared" si="9"/>
        <v/>
      </c>
      <c r="Z622" s="11" t="str">
        <f t="shared" si="10"/>
        <v/>
      </c>
    </row>
    <row r="623">
      <c r="F623" s="9" t="str">
        <f t="shared" si="1"/>
        <v/>
      </c>
      <c r="G623" s="9" t="str">
        <f t="shared" si="2"/>
        <v/>
      </c>
      <c r="H623" s="9" t="str">
        <f t="shared" si="3"/>
        <v/>
      </c>
      <c r="I623" s="9" t="str">
        <f t="shared" si="4"/>
        <v/>
      </c>
      <c r="J623" s="9" t="str">
        <f t="shared" si="5"/>
        <v/>
      </c>
      <c r="K623" s="11" t="str">
        <f t="shared" si="6"/>
        <v/>
      </c>
      <c r="L623" t="str">
        <f t="shared" si="7"/>
        <v/>
      </c>
      <c r="X623" s="11" t="str">
        <f t="shared" si="8"/>
        <v/>
      </c>
      <c r="Y623" t="str">
        <f t="shared" si="9"/>
        <v/>
      </c>
      <c r="Z623" s="11" t="str">
        <f t="shared" si="10"/>
        <v/>
      </c>
    </row>
    <row r="624">
      <c r="F624" s="9" t="str">
        <f t="shared" si="1"/>
        <v/>
      </c>
      <c r="G624" s="9" t="str">
        <f t="shared" si="2"/>
        <v/>
      </c>
      <c r="H624" s="9" t="str">
        <f t="shared" si="3"/>
        <v/>
      </c>
      <c r="I624" s="9" t="str">
        <f t="shared" si="4"/>
        <v/>
      </c>
      <c r="J624" s="9" t="str">
        <f t="shared" si="5"/>
        <v/>
      </c>
      <c r="K624" s="11" t="str">
        <f t="shared" si="6"/>
        <v/>
      </c>
      <c r="L624" t="str">
        <f t="shared" si="7"/>
        <v/>
      </c>
      <c r="X624" s="11" t="str">
        <f t="shared" si="8"/>
        <v/>
      </c>
      <c r="Y624" t="str">
        <f t="shared" si="9"/>
        <v/>
      </c>
      <c r="Z624" s="11" t="str">
        <f t="shared" si="10"/>
        <v/>
      </c>
    </row>
    <row r="625">
      <c r="F625" s="9" t="str">
        <f t="shared" si="1"/>
        <v/>
      </c>
      <c r="G625" s="9" t="str">
        <f t="shared" si="2"/>
        <v/>
      </c>
      <c r="H625" s="9" t="str">
        <f t="shared" si="3"/>
        <v/>
      </c>
      <c r="I625" s="9" t="str">
        <f t="shared" si="4"/>
        <v/>
      </c>
      <c r="J625" s="9" t="str">
        <f t="shared" si="5"/>
        <v/>
      </c>
      <c r="K625" s="11" t="str">
        <f t="shared" si="6"/>
        <v/>
      </c>
      <c r="L625" t="str">
        <f t="shared" si="7"/>
        <v/>
      </c>
      <c r="X625" s="11" t="str">
        <f t="shared" si="8"/>
        <v/>
      </c>
      <c r="Y625" t="str">
        <f t="shared" si="9"/>
        <v/>
      </c>
      <c r="Z625" s="11" t="str">
        <f t="shared" si="10"/>
        <v/>
      </c>
    </row>
    <row r="626">
      <c r="F626" s="9" t="str">
        <f t="shared" si="1"/>
        <v/>
      </c>
      <c r="G626" s="9" t="str">
        <f t="shared" si="2"/>
        <v/>
      </c>
      <c r="H626" s="9" t="str">
        <f t="shared" si="3"/>
        <v/>
      </c>
      <c r="I626" s="9" t="str">
        <f t="shared" si="4"/>
        <v/>
      </c>
      <c r="J626" s="9" t="str">
        <f t="shared" si="5"/>
        <v/>
      </c>
      <c r="K626" s="11" t="str">
        <f t="shared" si="6"/>
        <v/>
      </c>
      <c r="L626" t="str">
        <f t="shared" si="7"/>
        <v/>
      </c>
      <c r="X626" s="11" t="str">
        <f t="shared" si="8"/>
        <v/>
      </c>
      <c r="Y626" t="str">
        <f t="shared" si="9"/>
        <v/>
      </c>
      <c r="Z626" s="11" t="str">
        <f t="shared" si="10"/>
        <v/>
      </c>
    </row>
    <row r="627">
      <c r="F627" s="9" t="str">
        <f t="shared" si="1"/>
        <v/>
      </c>
      <c r="G627" s="9" t="str">
        <f t="shared" si="2"/>
        <v/>
      </c>
      <c r="H627" s="9" t="str">
        <f t="shared" si="3"/>
        <v/>
      </c>
      <c r="I627" s="9" t="str">
        <f t="shared" si="4"/>
        <v/>
      </c>
      <c r="J627" s="9" t="str">
        <f t="shared" si="5"/>
        <v/>
      </c>
      <c r="K627" s="11" t="str">
        <f t="shared" si="6"/>
        <v/>
      </c>
      <c r="L627" t="str">
        <f t="shared" si="7"/>
        <v/>
      </c>
      <c r="X627" s="11" t="str">
        <f t="shared" si="8"/>
        <v/>
      </c>
      <c r="Y627" t="str">
        <f t="shared" si="9"/>
        <v/>
      </c>
      <c r="Z627" s="11" t="str">
        <f t="shared" si="10"/>
        <v/>
      </c>
    </row>
    <row r="628">
      <c r="F628" s="9" t="str">
        <f t="shared" si="1"/>
        <v/>
      </c>
      <c r="G628" s="9" t="str">
        <f t="shared" si="2"/>
        <v/>
      </c>
      <c r="H628" s="9" t="str">
        <f t="shared" si="3"/>
        <v/>
      </c>
      <c r="I628" s="9" t="str">
        <f t="shared" si="4"/>
        <v/>
      </c>
      <c r="J628" s="9" t="str">
        <f t="shared" si="5"/>
        <v/>
      </c>
      <c r="K628" s="11" t="str">
        <f t="shared" si="6"/>
        <v/>
      </c>
      <c r="L628" t="str">
        <f t="shared" si="7"/>
        <v/>
      </c>
      <c r="X628" s="11" t="str">
        <f t="shared" si="8"/>
        <v/>
      </c>
      <c r="Y628" t="str">
        <f t="shared" si="9"/>
        <v/>
      </c>
      <c r="Z628" s="11" t="str">
        <f t="shared" si="10"/>
        <v/>
      </c>
    </row>
    <row r="629">
      <c r="F629" s="9" t="str">
        <f t="shared" si="1"/>
        <v/>
      </c>
      <c r="G629" s="9" t="str">
        <f t="shared" si="2"/>
        <v/>
      </c>
      <c r="H629" s="9" t="str">
        <f t="shared" si="3"/>
        <v/>
      </c>
      <c r="I629" s="9" t="str">
        <f t="shared" si="4"/>
        <v/>
      </c>
      <c r="J629" s="9" t="str">
        <f t="shared" si="5"/>
        <v/>
      </c>
      <c r="K629" s="11" t="str">
        <f t="shared" si="6"/>
        <v/>
      </c>
      <c r="L629" t="str">
        <f t="shared" si="7"/>
        <v/>
      </c>
      <c r="X629" s="11" t="str">
        <f t="shared" si="8"/>
        <v/>
      </c>
      <c r="Y629" t="str">
        <f t="shared" si="9"/>
        <v/>
      </c>
      <c r="Z629" s="11" t="str">
        <f t="shared" si="10"/>
        <v/>
      </c>
    </row>
    <row r="630">
      <c r="F630" s="9" t="str">
        <f t="shared" si="1"/>
        <v/>
      </c>
      <c r="G630" s="9" t="str">
        <f t="shared" si="2"/>
        <v/>
      </c>
      <c r="H630" s="9" t="str">
        <f t="shared" si="3"/>
        <v/>
      </c>
      <c r="I630" s="9" t="str">
        <f t="shared" si="4"/>
        <v/>
      </c>
      <c r="J630" s="9" t="str">
        <f t="shared" si="5"/>
        <v/>
      </c>
      <c r="K630" s="11" t="str">
        <f t="shared" si="6"/>
        <v/>
      </c>
      <c r="L630" t="str">
        <f t="shared" si="7"/>
        <v/>
      </c>
      <c r="X630" s="11" t="str">
        <f t="shared" si="8"/>
        <v/>
      </c>
      <c r="Y630" t="str">
        <f t="shared" si="9"/>
        <v/>
      </c>
      <c r="Z630" s="11" t="str">
        <f t="shared" si="10"/>
        <v/>
      </c>
    </row>
    <row r="631">
      <c r="F631" s="9" t="str">
        <f t="shared" si="1"/>
        <v/>
      </c>
      <c r="G631" s="9" t="str">
        <f t="shared" si="2"/>
        <v/>
      </c>
      <c r="H631" s="9" t="str">
        <f t="shared" si="3"/>
        <v/>
      </c>
      <c r="I631" s="9" t="str">
        <f t="shared" si="4"/>
        <v/>
      </c>
      <c r="J631" s="9" t="str">
        <f t="shared" si="5"/>
        <v/>
      </c>
      <c r="K631" s="11" t="str">
        <f t="shared" si="6"/>
        <v/>
      </c>
      <c r="L631" t="str">
        <f t="shared" si="7"/>
        <v/>
      </c>
      <c r="X631" s="11" t="str">
        <f t="shared" si="8"/>
        <v/>
      </c>
      <c r="Y631" t="str">
        <f t="shared" si="9"/>
        <v/>
      </c>
      <c r="Z631" s="11" t="str">
        <f t="shared" si="10"/>
        <v/>
      </c>
    </row>
    <row r="632">
      <c r="F632" s="9" t="str">
        <f t="shared" si="1"/>
        <v/>
      </c>
      <c r="G632" s="9" t="str">
        <f t="shared" si="2"/>
        <v/>
      </c>
      <c r="H632" s="9" t="str">
        <f t="shared" si="3"/>
        <v/>
      </c>
      <c r="I632" s="9" t="str">
        <f t="shared" si="4"/>
        <v/>
      </c>
      <c r="J632" s="9" t="str">
        <f t="shared" si="5"/>
        <v/>
      </c>
      <c r="K632" s="11" t="str">
        <f t="shared" si="6"/>
        <v/>
      </c>
      <c r="L632" t="str">
        <f t="shared" si="7"/>
        <v/>
      </c>
      <c r="X632" s="11" t="str">
        <f t="shared" si="8"/>
        <v/>
      </c>
      <c r="Y632" t="str">
        <f t="shared" si="9"/>
        <v/>
      </c>
      <c r="Z632" s="11" t="str">
        <f t="shared" si="10"/>
        <v/>
      </c>
    </row>
    <row r="633">
      <c r="F633" s="9" t="str">
        <f t="shared" si="1"/>
        <v/>
      </c>
      <c r="G633" s="9" t="str">
        <f t="shared" si="2"/>
        <v/>
      </c>
      <c r="H633" s="9" t="str">
        <f t="shared" si="3"/>
        <v/>
      </c>
      <c r="I633" s="9" t="str">
        <f t="shared" si="4"/>
        <v/>
      </c>
      <c r="J633" s="9" t="str">
        <f t="shared" si="5"/>
        <v/>
      </c>
      <c r="K633" s="11" t="str">
        <f t="shared" si="6"/>
        <v/>
      </c>
      <c r="L633" t="str">
        <f t="shared" si="7"/>
        <v/>
      </c>
      <c r="X633" s="11" t="str">
        <f t="shared" si="8"/>
        <v/>
      </c>
      <c r="Y633" t="str">
        <f t="shared" si="9"/>
        <v/>
      </c>
      <c r="Z633" s="11" t="str">
        <f t="shared" si="10"/>
        <v/>
      </c>
    </row>
    <row r="634">
      <c r="F634" s="9" t="str">
        <f t="shared" si="1"/>
        <v/>
      </c>
      <c r="G634" s="9" t="str">
        <f t="shared" si="2"/>
        <v/>
      </c>
      <c r="H634" s="9" t="str">
        <f t="shared" si="3"/>
        <v/>
      </c>
      <c r="I634" s="9" t="str">
        <f t="shared" si="4"/>
        <v/>
      </c>
      <c r="J634" s="9" t="str">
        <f t="shared" si="5"/>
        <v/>
      </c>
      <c r="K634" s="11" t="str">
        <f t="shared" si="6"/>
        <v/>
      </c>
      <c r="L634" t="str">
        <f t="shared" si="7"/>
        <v/>
      </c>
      <c r="X634" s="11" t="str">
        <f t="shared" si="8"/>
        <v/>
      </c>
      <c r="Y634" t="str">
        <f t="shared" si="9"/>
        <v/>
      </c>
      <c r="Z634" s="11" t="str">
        <f t="shared" si="10"/>
        <v/>
      </c>
    </row>
    <row r="635">
      <c r="F635" s="9" t="str">
        <f t="shared" si="1"/>
        <v/>
      </c>
      <c r="G635" s="9" t="str">
        <f t="shared" si="2"/>
        <v/>
      </c>
      <c r="H635" s="9" t="str">
        <f t="shared" si="3"/>
        <v/>
      </c>
      <c r="I635" s="9" t="str">
        <f t="shared" si="4"/>
        <v/>
      </c>
      <c r="J635" s="9" t="str">
        <f t="shared" si="5"/>
        <v/>
      </c>
      <c r="K635" s="11" t="str">
        <f t="shared" si="6"/>
        <v/>
      </c>
      <c r="L635" t="str">
        <f t="shared" si="7"/>
        <v/>
      </c>
      <c r="X635" s="11" t="str">
        <f t="shared" si="8"/>
        <v/>
      </c>
      <c r="Y635" t="str">
        <f t="shared" si="9"/>
        <v/>
      </c>
      <c r="Z635" s="11" t="str">
        <f t="shared" si="10"/>
        <v/>
      </c>
    </row>
    <row r="636">
      <c r="F636" s="9" t="str">
        <f t="shared" si="1"/>
        <v/>
      </c>
      <c r="G636" s="9" t="str">
        <f t="shared" si="2"/>
        <v/>
      </c>
      <c r="H636" s="9" t="str">
        <f t="shared" si="3"/>
        <v/>
      </c>
      <c r="I636" s="9" t="str">
        <f t="shared" si="4"/>
        <v/>
      </c>
      <c r="J636" s="9" t="str">
        <f t="shared" si="5"/>
        <v/>
      </c>
      <c r="K636" s="11" t="str">
        <f t="shared" si="6"/>
        <v/>
      </c>
      <c r="L636" t="str">
        <f t="shared" si="7"/>
        <v/>
      </c>
      <c r="X636" s="11" t="str">
        <f t="shared" si="8"/>
        <v/>
      </c>
      <c r="Y636" t="str">
        <f t="shared" si="9"/>
        <v/>
      </c>
      <c r="Z636" s="11" t="str">
        <f t="shared" si="10"/>
        <v/>
      </c>
    </row>
    <row r="637">
      <c r="F637" s="9" t="str">
        <f t="shared" si="1"/>
        <v/>
      </c>
      <c r="G637" s="9" t="str">
        <f t="shared" si="2"/>
        <v/>
      </c>
      <c r="H637" s="9" t="str">
        <f t="shared" si="3"/>
        <v/>
      </c>
      <c r="I637" s="9" t="str">
        <f t="shared" si="4"/>
        <v/>
      </c>
      <c r="J637" s="9" t="str">
        <f t="shared" si="5"/>
        <v/>
      </c>
      <c r="K637" s="11" t="str">
        <f t="shared" si="6"/>
        <v/>
      </c>
      <c r="L637" t="str">
        <f t="shared" si="7"/>
        <v/>
      </c>
      <c r="X637" s="11" t="str">
        <f t="shared" si="8"/>
        <v/>
      </c>
      <c r="Y637" t="str">
        <f t="shared" si="9"/>
        <v/>
      </c>
      <c r="Z637" s="11" t="str">
        <f t="shared" si="10"/>
        <v/>
      </c>
    </row>
    <row r="638">
      <c r="F638" s="9" t="str">
        <f t="shared" si="1"/>
        <v/>
      </c>
      <c r="G638" s="9" t="str">
        <f t="shared" si="2"/>
        <v/>
      </c>
      <c r="H638" s="9" t="str">
        <f t="shared" si="3"/>
        <v/>
      </c>
      <c r="I638" s="9" t="str">
        <f t="shared" si="4"/>
        <v/>
      </c>
      <c r="J638" s="9" t="str">
        <f t="shared" si="5"/>
        <v/>
      </c>
      <c r="K638" s="11" t="str">
        <f t="shared" si="6"/>
        <v/>
      </c>
      <c r="L638" t="str">
        <f t="shared" si="7"/>
        <v/>
      </c>
      <c r="X638" s="11" t="str">
        <f t="shared" si="8"/>
        <v/>
      </c>
      <c r="Y638" t="str">
        <f t="shared" si="9"/>
        <v/>
      </c>
      <c r="Z638" s="11" t="str">
        <f t="shared" si="10"/>
        <v/>
      </c>
    </row>
    <row r="639">
      <c r="F639" s="9" t="str">
        <f t="shared" si="1"/>
        <v/>
      </c>
      <c r="G639" s="9" t="str">
        <f t="shared" si="2"/>
        <v/>
      </c>
      <c r="H639" s="9" t="str">
        <f t="shared" si="3"/>
        <v/>
      </c>
      <c r="I639" s="9" t="str">
        <f t="shared" si="4"/>
        <v/>
      </c>
      <c r="J639" s="9" t="str">
        <f t="shared" si="5"/>
        <v/>
      </c>
      <c r="K639" s="11" t="str">
        <f t="shared" si="6"/>
        <v/>
      </c>
      <c r="L639" t="str">
        <f t="shared" si="7"/>
        <v/>
      </c>
      <c r="X639" s="11" t="str">
        <f t="shared" si="8"/>
        <v/>
      </c>
      <c r="Y639" t="str">
        <f t="shared" si="9"/>
        <v/>
      </c>
      <c r="Z639" s="11" t="str">
        <f t="shared" si="10"/>
        <v/>
      </c>
    </row>
    <row r="640">
      <c r="F640" s="9" t="str">
        <f t="shared" si="1"/>
        <v/>
      </c>
      <c r="G640" s="9" t="str">
        <f t="shared" si="2"/>
        <v/>
      </c>
      <c r="H640" s="9" t="str">
        <f t="shared" si="3"/>
        <v/>
      </c>
      <c r="I640" s="9" t="str">
        <f t="shared" si="4"/>
        <v/>
      </c>
      <c r="J640" s="9" t="str">
        <f t="shared" si="5"/>
        <v/>
      </c>
      <c r="K640" s="11" t="str">
        <f t="shared" si="6"/>
        <v/>
      </c>
      <c r="L640" t="str">
        <f t="shared" si="7"/>
        <v/>
      </c>
      <c r="X640" s="11" t="str">
        <f t="shared" si="8"/>
        <v/>
      </c>
      <c r="Y640" t="str">
        <f t="shared" si="9"/>
        <v/>
      </c>
      <c r="Z640" s="11" t="str">
        <f t="shared" si="10"/>
        <v/>
      </c>
    </row>
    <row r="641">
      <c r="F641" s="9" t="str">
        <f t="shared" si="1"/>
        <v/>
      </c>
      <c r="G641" s="9" t="str">
        <f t="shared" si="2"/>
        <v/>
      </c>
      <c r="H641" s="9" t="str">
        <f t="shared" si="3"/>
        <v/>
      </c>
      <c r="I641" s="9" t="str">
        <f t="shared" si="4"/>
        <v/>
      </c>
      <c r="J641" s="9" t="str">
        <f t="shared" si="5"/>
        <v/>
      </c>
      <c r="K641" s="11" t="str">
        <f t="shared" si="6"/>
        <v/>
      </c>
      <c r="L641" t="str">
        <f t="shared" si="7"/>
        <v/>
      </c>
      <c r="X641" s="11" t="str">
        <f t="shared" si="8"/>
        <v/>
      </c>
      <c r="Y641" t="str">
        <f t="shared" si="9"/>
        <v/>
      </c>
      <c r="Z641" s="11" t="str">
        <f t="shared" si="10"/>
        <v/>
      </c>
    </row>
    <row r="642">
      <c r="F642" s="9" t="str">
        <f t="shared" si="1"/>
        <v/>
      </c>
      <c r="G642" s="9" t="str">
        <f t="shared" si="2"/>
        <v/>
      </c>
      <c r="H642" s="9" t="str">
        <f t="shared" si="3"/>
        <v/>
      </c>
      <c r="I642" s="9" t="str">
        <f t="shared" si="4"/>
        <v/>
      </c>
      <c r="J642" s="9" t="str">
        <f t="shared" si="5"/>
        <v/>
      </c>
      <c r="K642" s="11" t="str">
        <f t="shared" si="6"/>
        <v/>
      </c>
      <c r="L642" t="str">
        <f t="shared" si="7"/>
        <v/>
      </c>
      <c r="X642" s="11" t="str">
        <f t="shared" si="8"/>
        <v/>
      </c>
      <c r="Y642" t="str">
        <f t="shared" si="9"/>
        <v/>
      </c>
      <c r="Z642" s="11" t="str">
        <f t="shared" si="10"/>
        <v/>
      </c>
    </row>
    <row r="643">
      <c r="F643" s="9" t="str">
        <f t="shared" si="1"/>
        <v/>
      </c>
      <c r="G643" s="9" t="str">
        <f t="shared" si="2"/>
        <v/>
      </c>
      <c r="H643" s="9" t="str">
        <f t="shared" si="3"/>
        <v/>
      </c>
      <c r="I643" s="9" t="str">
        <f t="shared" si="4"/>
        <v/>
      </c>
      <c r="J643" s="9" t="str">
        <f t="shared" si="5"/>
        <v/>
      </c>
      <c r="K643" s="11" t="str">
        <f t="shared" si="6"/>
        <v/>
      </c>
      <c r="L643" t="str">
        <f t="shared" si="7"/>
        <v/>
      </c>
      <c r="X643" s="11" t="str">
        <f t="shared" si="8"/>
        <v/>
      </c>
      <c r="Y643" t="str">
        <f t="shared" si="9"/>
        <v/>
      </c>
      <c r="Z643" s="11" t="str">
        <f t="shared" si="10"/>
        <v/>
      </c>
    </row>
    <row r="644">
      <c r="F644" s="9" t="str">
        <f t="shared" si="1"/>
        <v/>
      </c>
      <c r="G644" s="9" t="str">
        <f t="shared" si="2"/>
        <v/>
      </c>
      <c r="H644" s="9" t="str">
        <f t="shared" si="3"/>
        <v/>
      </c>
      <c r="I644" s="9" t="str">
        <f t="shared" si="4"/>
        <v/>
      </c>
      <c r="J644" s="9" t="str">
        <f t="shared" si="5"/>
        <v/>
      </c>
      <c r="K644" s="11" t="str">
        <f t="shared" si="6"/>
        <v/>
      </c>
      <c r="L644" t="str">
        <f t="shared" si="7"/>
        <v/>
      </c>
      <c r="X644" s="11" t="str">
        <f t="shared" si="8"/>
        <v/>
      </c>
      <c r="Y644" t="str">
        <f t="shared" si="9"/>
        <v/>
      </c>
      <c r="Z644" s="11" t="str">
        <f t="shared" si="10"/>
        <v/>
      </c>
    </row>
    <row r="645">
      <c r="F645" s="9" t="str">
        <f t="shared" si="1"/>
        <v/>
      </c>
      <c r="G645" s="9" t="str">
        <f t="shared" si="2"/>
        <v/>
      </c>
      <c r="H645" s="9" t="str">
        <f t="shared" si="3"/>
        <v/>
      </c>
      <c r="I645" s="9" t="str">
        <f t="shared" si="4"/>
        <v/>
      </c>
      <c r="J645" s="9" t="str">
        <f t="shared" si="5"/>
        <v/>
      </c>
      <c r="K645" s="11" t="str">
        <f t="shared" si="6"/>
        <v/>
      </c>
      <c r="L645" t="str">
        <f t="shared" si="7"/>
        <v/>
      </c>
      <c r="X645" s="11" t="str">
        <f t="shared" si="8"/>
        <v/>
      </c>
      <c r="Y645" t="str">
        <f t="shared" si="9"/>
        <v/>
      </c>
      <c r="Z645" s="11" t="str">
        <f t="shared" si="10"/>
        <v/>
      </c>
    </row>
    <row r="646">
      <c r="F646" s="9" t="str">
        <f t="shared" si="1"/>
        <v/>
      </c>
      <c r="G646" s="9" t="str">
        <f t="shared" si="2"/>
        <v/>
      </c>
      <c r="H646" s="9" t="str">
        <f t="shared" si="3"/>
        <v/>
      </c>
      <c r="I646" s="9" t="str">
        <f t="shared" si="4"/>
        <v/>
      </c>
      <c r="J646" s="9" t="str">
        <f t="shared" si="5"/>
        <v/>
      </c>
      <c r="K646" s="11" t="str">
        <f t="shared" si="6"/>
        <v/>
      </c>
      <c r="L646" t="str">
        <f t="shared" si="7"/>
        <v/>
      </c>
      <c r="X646" s="11" t="str">
        <f t="shared" si="8"/>
        <v/>
      </c>
      <c r="Y646" t="str">
        <f t="shared" si="9"/>
        <v/>
      </c>
      <c r="Z646" s="11" t="str">
        <f t="shared" si="10"/>
        <v/>
      </c>
    </row>
    <row r="647">
      <c r="F647" s="9" t="str">
        <f t="shared" si="1"/>
        <v/>
      </c>
      <c r="G647" s="9" t="str">
        <f t="shared" si="2"/>
        <v/>
      </c>
      <c r="H647" s="9" t="str">
        <f t="shared" si="3"/>
        <v/>
      </c>
      <c r="I647" s="9" t="str">
        <f t="shared" si="4"/>
        <v/>
      </c>
      <c r="J647" s="9" t="str">
        <f t="shared" si="5"/>
        <v/>
      </c>
      <c r="K647" s="11" t="str">
        <f t="shared" si="6"/>
        <v/>
      </c>
      <c r="L647" t="str">
        <f t="shared" si="7"/>
        <v/>
      </c>
      <c r="X647" s="11" t="str">
        <f t="shared" si="8"/>
        <v/>
      </c>
      <c r="Y647" t="str">
        <f t="shared" si="9"/>
        <v/>
      </c>
      <c r="Z647" s="11" t="str">
        <f t="shared" si="10"/>
        <v/>
      </c>
    </row>
    <row r="648">
      <c r="F648" s="9" t="str">
        <f t="shared" si="1"/>
        <v/>
      </c>
      <c r="G648" s="9" t="str">
        <f t="shared" si="2"/>
        <v/>
      </c>
      <c r="H648" s="9" t="str">
        <f t="shared" si="3"/>
        <v/>
      </c>
      <c r="I648" s="9" t="str">
        <f t="shared" si="4"/>
        <v/>
      </c>
      <c r="J648" s="9" t="str">
        <f t="shared" si="5"/>
        <v/>
      </c>
      <c r="K648" s="11" t="str">
        <f t="shared" si="6"/>
        <v/>
      </c>
      <c r="L648" t="str">
        <f t="shared" si="7"/>
        <v/>
      </c>
      <c r="X648" s="11" t="str">
        <f t="shared" si="8"/>
        <v/>
      </c>
      <c r="Y648" t="str">
        <f t="shared" si="9"/>
        <v/>
      </c>
      <c r="Z648" s="11" t="str">
        <f t="shared" si="10"/>
        <v/>
      </c>
    </row>
    <row r="649">
      <c r="F649" s="9" t="str">
        <f t="shared" si="1"/>
        <v/>
      </c>
      <c r="G649" s="9" t="str">
        <f t="shared" si="2"/>
        <v/>
      </c>
      <c r="H649" s="9" t="str">
        <f t="shared" si="3"/>
        <v/>
      </c>
      <c r="I649" s="9" t="str">
        <f t="shared" si="4"/>
        <v/>
      </c>
      <c r="J649" s="9" t="str">
        <f t="shared" si="5"/>
        <v/>
      </c>
      <c r="K649" s="11" t="str">
        <f t="shared" si="6"/>
        <v/>
      </c>
      <c r="L649" t="str">
        <f t="shared" si="7"/>
        <v/>
      </c>
      <c r="X649" s="11" t="str">
        <f t="shared" si="8"/>
        <v/>
      </c>
      <c r="Y649" t="str">
        <f t="shared" si="9"/>
        <v/>
      </c>
      <c r="Z649" s="11" t="str">
        <f t="shared" si="10"/>
        <v/>
      </c>
    </row>
    <row r="650">
      <c r="F650" s="9" t="str">
        <f t="shared" si="1"/>
        <v/>
      </c>
      <c r="G650" s="9" t="str">
        <f t="shared" si="2"/>
        <v/>
      </c>
      <c r="H650" s="9" t="str">
        <f t="shared" si="3"/>
        <v/>
      </c>
      <c r="I650" s="9" t="str">
        <f t="shared" si="4"/>
        <v/>
      </c>
      <c r="J650" s="9" t="str">
        <f t="shared" si="5"/>
        <v/>
      </c>
      <c r="K650" s="11" t="str">
        <f t="shared" si="6"/>
        <v/>
      </c>
      <c r="L650" t="str">
        <f t="shared" si="7"/>
        <v/>
      </c>
      <c r="X650" s="11" t="str">
        <f t="shared" si="8"/>
        <v/>
      </c>
      <c r="Y650" t="str">
        <f t="shared" si="9"/>
        <v/>
      </c>
      <c r="Z650" s="11" t="str">
        <f t="shared" si="10"/>
        <v/>
      </c>
    </row>
    <row r="651">
      <c r="F651" s="9" t="str">
        <f t="shared" si="1"/>
        <v/>
      </c>
      <c r="G651" s="9" t="str">
        <f t="shared" si="2"/>
        <v/>
      </c>
      <c r="H651" s="9" t="str">
        <f t="shared" si="3"/>
        <v/>
      </c>
      <c r="I651" s="9" t="str">
        <f t="shared" si="4"/>
        <v/>
      </c>
      <c r="J651" s="9" t="str">
        <f t="shared" si="5"/>
        <v/>
      </c>
      <c r="K651" s="11" t="str">
        <f t="shared" si="6"/>
        <v/>
      </c>
      <c r="L651" t="str">
        <f t="shared" si="7"/>
        <v/>
      </c>
      <c r="X651" s="11" t="str">
        <f t="shared" si="8"/>
        <v/>
      </c>
      <c r="Y651" t="str">
        <f t="shared" si="9"/>
        <v/>
      </c>
      <c r="Z651" s="11" t="str">
        <f t="shared" si="10"/>
        <v/>
      </c>
    </row>
    <row r="652">
      <c r="F652" s="9" t="str">
        <f t="shared" si="1"/>
        <v/>
      </c>
      <c r="G652" s="9" t="str">
        <f t="shared" si="2"/>
        <v/>
      </c>
      <c r="H652" s="9" t="str">
        <f t="shared" si="3"/>
        <v/>
      </c>
      <c r="I652" s="9" t="str">
        <f t="shared" si="4"/>
        <v/>
      </c>
      <c r="J652" s="9" t="str">
        <f t="shared" si="5"/>
        <v/>
      </c>
      <c r="K652" s="11" t="str">
        <f t="shared" si="6"/>
        <v/>
      </c>
      <c r="L652" t="str">
        <f t="shared" si="7"/>
        <v/>
      </c>
      <c r="X652" s="11" t="str">
        <f t="shared" si="8"/>
        <v/>
      </c>
      <c r="Y652" t="str">
        <f t="shared" si="9"/>
        <v/>
      </c>
      <c r="Z652" s="11" t="str">
        <f t="shared" si="10"/>
        <v/>
      </c>
    </row>
    <row r="653">
      <c r="F653" s="9" t="str">
        <f t="shared" si="1"/>
        <v/>
      </c>
      <c r="G653" s="9" t="str">
        <f t="shared" si="2"/>
        <v/>
      </c>
      <c r="H653" s="9" t="str">
        <f t="shared" si="3"/>
        <v/>
      </c>
      <c r="I653" s="9" t="str">
        <f t="shared" si="4"/>
        <v/>
      </c>
      <c r="J653" s="9" t="str">
        <f t="shared" si="5"/>
        <v/>
      </c>
      <c r="K653" s="11" t="str">
        <f t="shared" si="6"/>
        <v/>
      </c>
      <c r="L653" t="str">
        <f t="shared" si="7"/>
        <v/>
      </c>
      <c r="X653" s="11" t="str">
        <f t="shared" si="8"/>
        <v/>
      </c>
      <c r="Y653" t="str">
        <f t="shared" si="9"/>
        <v/>
      </c>
      <c r="Z653" s="11" t="str">
        <f t="shared" si="10"/>
        <v/>
      </c>
    </row>
    <row r="654">
      <c r="F654" s="9" t="str">
        <f t="shared" si="1"/>
        <v/>
      </c>
      <c r="G654" s="9" t="str">
        <f t="shared" si="2"/>
        <v/>
      </c>
      <c r="H654" s="9" t="str">
        <f t="shared" si="3"/>
        <v/>
      </c>
      <c r="I654" s="9" t="str">
        <f t="shared" si="4"/>
        <v/>
      </c>
      <c r="J654" s="9" t="str">
        <f t="shared" si="5"/>
        <v/>
      </c>
      <c r="K654" s="11" t="str">
        <f t="shared" si="6"/>
        <v/>
      </c>
      <c r="L654" t="str">
        <f t="shared" si="7"/>
        <v/>
      </c>
      <c r="X654" s="11" t="str">
        <f t="shared" si="8"/>
        <v/>
      </c>
      <c r="Y654" t="str">
        <f t="shared" si="9"/>
        <v/>
      </c>
      <c r="Z654" s="11" t="str">
        <f t="shared" si="10"/>
        <v/>
      </c>
    </row>
    <row r="655">
      <c r="F655" s="9" t="str">
        <f t="shared" si="1"/>
        <v/>
      </c>
      <c r="G655" s="9" t="str">
        <f t="shared" si="2"/>
        <v/>
      </c>
      <c r="H655" s="9" t="str">
        <f t="shared" si="3"/>
        <v/>
      </c>
      <c r="I655" s="9" t="str">
        <f t="shared" si="4"/>
        <v/>
      </c>
      <c r="J655" s="9" t="str">
        <f t="shared" si="5"/>
        <v/>
      </c>
      <c r="K655" s="11" t="str">
        <f t="shared" si="6"/>
        <v/>
      </c>
      <c r="L655" t="str">
        <f t="shared" si="7"/>
        <v/>
      </c>
      <c r="X655" s="11" t="str">
        <f t="shared" si="8"/>
        <v/>
      </c>
      <c r="Y655" t="str">
        <f t="shared" si="9"/>
        <v/>
      </c>
      <c r="Z655" s="11" t="str">
        <f t="shared" si="10"/>
        <v/>
      </c>
    </row>
    <row r="656">
      <c r="F656" s="9" t="str">
        <f t="shared" si="1"/>
        <v/>
      </c>
      <c r="G656" s="9" t="str">
        <f t="shared" si="2"/>
        <v/>
      </c>
      <c r="H656" s="9" t="str">
        <f t="shared" si="3"/>
        <v/>
      </c>
      <c r="I656" s="9" t="str">
        <f t="shared" si="4"/>
        <v/>
      </c>
      <c r="J656" s="9" t="str">
        <f t="shared" si="5"/>
        <v/>
      </c>
      <c r="K656" s="11" t="str">
        <f t="shared" si="6"/>
        <v/>
      </c>
      <c r="L656" t="str">
        <f t="shared" si="7"/>
        <v/>
      </c>
      <c r="X656" s="11" t="str">
        <f t="shared" si="8"/>
        <v/>
      </c>
      <c r="Y656" t="str">
        <f t="shared" si="9"/>
        <v/>
      </c>
      <c r="Z656" s="11" t="str">
        <f t="shared" si="10"/>
        <v/>
      </c>
    </row>
    <row r="657">
      <c r="F657" s="9" t="str">
        <f t="shared" si="1"/>
        <v/>
      </c>
      <c r="G657" s="9" t="str">
        <f t="shared" si="2"/>
        <v/>
      </c>
      <c r="H657" s="9" t="str">
        <f t="shared" si="3"/>
        <v/>
      </c>
      <c r="I657" s="9" t="str">
        <f t="shared" si="4"/>
        <v/>
      </c>
      <c r="J657" s="9" t="str">
        <f t="shared" si="5"/>
        <v/>
      </c>
      <c r="K657" s="11" t="str">
        <f t="shared" si="6"/>
        <v/>
      </c>
      <c r="L657" t="str">
        <f t="shared" si="7"/>
        <v/>
      </c>
      <c r="X657" s="11" t="str">
        <f t="shared" si="8"/>
        <v/>
      </c>
      <c r="Y657" t="str">
        <f t="shared" si="9"/>
        <v/>
      </c>
      <c r="Z657" s="11" t="str">
        <f t="shared" si="10"/>
        <v/>
      </c>
    </row>
    <row r="658">
      <c r="F658" s="9" t="str">
        <f t="shared" si="1"/>
        <v/>
      </c>
      <c r="G658" s="9" t="str">
        <f t="shared" si="2"/>
        <v/>
      </c>
      <c r="H658" s="9" t="str">
        <f t="shared" si="3"/>
        <v/>
      </c>
      <c r="I658" s="9" t="str">
        <f t="shared" si="4"/>
        <v/>
      </c>
      <c r="J658" s="9" t="str">
        <f t="shared" si="5"/>
        <v/>
      </c>
      <c r="K658" s="11" t="str">
        <f t="shared" si="6"/>
        <v/>
      </c>
      <c r="L658" t="str">
        <f t="shared" si="7"/>
        <v/>
      </c>
      <c r="X658" s="11" t="str">
        <f t="shared" si="8"/>
        <v/>
      </c>
      <c r="Y658" t="str">
        <f t="shared" si="9"/>
        <v/>
      </c>
      <c r="Z658" s="11" t="str">
        <f t="shared" si="10"/>
        <v/>
      </c>
    </row>
    <row r="659">
      <c r="F659" s="9" t="str">
        <f t="shared" si="1"/>
        <v/>
      </c>
      <c r="G659" s="9" t="str">
        <f t="shared" si="2"/>
        <v/>
      </c>
      <c r="H659" s="9" t="str">
        <f t="shared" si="3"/>
        <v/>
      </c>
      <c r="I659" s="9" t="str">
        <f t="shared" si="4"/>
        <v/>
      </c>
      <c r="J659" s="9" t="str">
        <f t="shared" si="5"/>
        <v/>
      </c>
      <c r="K659" s="11" t="str">
        <f t="shared" si="6"/>
        <v/>
      </c>
      <c r="L659" t="str">
        <f t="shared" si="7"/>
        <v/>
      </c>
      <c r="X659" s="11" t="str">
        <f t="shared" si="8"/>
        <v/>
      </c>
      <c r="Y659" t="str">
        <f t="shared" si="9"/>
        <v/>
      </c>
      <c r="Z659" s="11" t="str">
        <f t="shared" si="10"/>
        <v/>
      </c>
    </row>
    <row r="660">
      <c r="F660" s="9" t="str">
        <f t="shared" si="1"/>
        <v/>
      </c>
      <c r="G660" s="9" t="str">
        <f t="shared" si="2"/>
        <v/>
      </c>
      <c r="H660" s="9" t="str">
        <f t="shared" si="3"/>
        <v/>
      </c>
      <c r="I660" s="9" t="str">
        <f t="shared" si="4"/>
        <v/>
      </c>
      <c r="J660" s="9" t="str">
        <f t="shared" si="5"/>
        <v/>
      </c>
      <c r="K660" s="11" t="str">
        <f t="shared" si="6"/>
        <v/>
      </c>
      <c r="L660" t="str">
        <f t="shared" si="7"/>
        <v/>
      </c>
      <c r="X660" s="11" t="str">
        <f t="shared" si="8"/>
        <v/>
      </c>
      <c r="Y660" t="str">
        <f t="shared" si="9"/>
        <v/>
      </c>
      <c r="Z660" s="11" t="str">
        <f t="shared" si="10"/>
        <v/>
      </c>
    </row>
    <row r="661">
      <c r="F661" s="9" t="str">
        <f t="shared" si="1"/>
        <v/>
      </c>
      <c r="G661" s="9" t="str">
        <f t="shared" si="2"/>
        <v/>
      </c>
      <c r="H661" s="9" t="str">
        <f t="shared" si="3"/>
        <v/>
      </c>
      <c r="I661" s="9" t="str">
        <f t="shared" si="4"/>
        <v/>
      </c>
      <c r="J661" s="9" t="str">
        <f t="shared" si="5"/>
        <v/>
      </c>
      <c r="K661" s="11" t="str">
        <f t="shared" si="6"/>
        <v/>
      </c>
      <c r="L661" t="str">
        <f t="shared" si="7"/>
        <v/>
      </c>
      <c r="X661" s="11" t="str">
        <f t="shared" si="8"/>
        <v/>
      </c>
      <c r="Y661" t="str">
        <f t="shared" si="9"/>
        <v/>
      </c>
      <c r="Z661" s="11" t="str">
        <f t="shared" si="10"/>
        <v/>
      </c>
    </row>
    <row r="662">
      <c r="F662" s="9" t="str">
        <f t="shared" si="1"/>
        <v/>
      </c>
      <c r="G662" s="9" t="str">
        <f t="shared" si="2"/>
        <v/>
      </c>
      <c r="H662" s="9" t="str">
        <f t="shared" si="3"/>
        <v/>
      </c>
      <c r="I662" s="9" t="str">
        <f t="shared" si="4"/>
        <v/>
      </c>
      <c r="J662" s="9" t="str">
        <f t="shared" si="5"/>
        <v/>
      </c>
      <c r="K662" s="11" t="str">
        <f t="shared" si="6"/>
        <v/>
      </c>
      <c r="L662" t="str">
        <f t="shared" si="7"/>
        <v/>
      </c>
      <c r="X662" s="11" t="str">
        <f t="shared" si="8"/>
        <v/>
      </c>
      <c r="Y662" t="str">
        <f t="shared" si="9"/>
        <v/>
      </c>
      <c r="Z662" s="11" t="str">
        <f t="shared" si="10"/>
        <v/>
      </c>
    </row>
    <row r="663">
      <c r="F663" s="9" t="str">
        <f t="shared" si="1"/>
        <v/>
      </c>
      <c r="G663" s="9" t="str">
        <f t="shared" si="2"/>
        <v/>
      </c>
      <c r="H663" s="9" t="str">
        <f t="shared" si="3"/>
        <v/>
      </c>
      <c r="I663" s="9" t="str">
        <f t="shared" si="4"/>
        <v/>
      </c>
      <c r="J663" s="9" t="str">
        <f t="shared" si="5"/>
        <v/>
      </c>
      <c r="K663" s="11" t="str">
        <f t="shared" si="6"/>
        <v/>
      </c>
      <c r="L663" t="str">
        <f t="shared" si="7"/>
        <v/>
      </c>
      <c r="X663" s="11" t="str">
        <f t="shared" si="8"/>
        <v/>
      </c>
      <c r="Y663" t="str">
        <f t="shared" si="9"/>
        <v/>
      </c>
      <c r="Z663" s="11" t="str">
        <f t="shared" si="10"/>
        <v/>
      </c>
    </row>
    <row r="664">
      <c r="F664" s="9" t="str">
        <f t="shared" si="1"/>
        <v/>
      </c>
      <c r="G664" s="9" t="str">
        <f t="shared" si="2"/>
        <v/>
      </c>
      <c r="H664" s="9" t="str">
        <f t="shared" si="3"/>
        <v/>
      </c>
      <c r="I664" s="9" t="str">
        <f t="shared" si="4"/>
        <v/>
      </c>
      <c r="J664" s="9" t="str">
        <f t="shared" si="5"/>
        <v/>
      </c>
      <c r="K664" s="11" t="str">
        <f t="shared" si="6"/>
        <v/>
      </c>
      <c r="L664" t="str">
        <f t="shared" si="7"/>
        <v/>
      </c>
      <c r="X664" s="11" t="str">
        <f t="shared" si="8"/>
        <v/>
      </c>
      <c r="Y664" t="str">
        <f t="shared" si="9"/>
        <v/>
      </c>
      <c r="Z664" s="11" t="str">
        <f t="shared" si="10"/>
        <v/>
      </c>
    </row>
    <row r="665">
      <c r="F665" s="9" t="str">
        <f t="shared" si="1"/>
        <v/>
      </c>
      <c r="G665" s="9" t="str">
        <f t="shared" si="2"/>
        <v/>
      </c>
      <c r="H665" s="9" t="str">
        <f t="shared" si="3"/>
        <v/>
      </c>
      <c r="I665" s="9" t="str">
        <f t="shared" si="4"/>
        <v/>
      </c>
      <c r="J665" s="9" t="str">
        <f t="shared" si="5"/>
        <v/>
      </c>
      <c r="K665" s="11" t="str">
        <f t="shared" si="6"/>
        <v/>
      </c>
      <c r="L665" t="str">
        <f t="shared" si="7"/>
        <v/>
      </c>
      <c r="X665" s="11" t="str">
        <f t="shared" si="8"/>
        <v/>
      </c>
      <c r="Y665" t="str">
        <f t="shared" si="9"/>
        <v/>
      </c>
      <c r="Z665" s="11" t="str">
        <f t="shared" si="10"/>
        <v/>
      </c>
    </row>
    <row r="666">
      <c r="F666" s="9" t="str">
        <f t="shared" si="1"/>
        <v/>
      </c>
      <c r="G666" s="9" t="str">
        <f t="shared" si="2"/>
        <v/>
      </c>
      <c r="H666" s="9" t="str">
        <f t="shared" si="3"/>
        <v/>
      </c>
      <c r="I666" s="9" t="str">
        <f t="shared" si="4"/>
        <v/>
      </c>
      <c r="J666" s="9" t="str">
        <f t="shared" si="5"/>
        <v/>
      </c>
      <c r="K666" s="11" t="str">
        <f t="shared" si="6"/>
        <v/>
      </c>
      <c r="L666" t="str">
        <f t="shared" si="7"/>
        <v/>
      </c>
      <c r="X666" s="11" t="str">
        <f t="shared" si="8"/>
        <v/>
      </c>
      <c r="Y666" t="str">
        <f t="shared" si="9"/>
        <v/>
      </c>
      <c r="Z666" s="11" t="str">
        <f t="shared" si="10"/>
        <v/>
      </c>
    </row>
    <row r="667">
      <c r="F667" s="9" t="str">
        <f t="shared" si="1"/>
        <v/>
      </c>
      <c r="G667" s="9" t="str">
        <f t="shared" si="2"/>
        <v/>
      </c>
      <c r="H667" s="9" t="str">
        <f t="shared" si="3"/>
        <v/>
      </c>
      <c r="I667" s="9" t="str">
        <f t="shared" si="4"/>
        <v/>
      </c>
      <c r="J667" s="9" t="str">
        <f t="shared" si="5"/>
        <v/>
      </c>
      <c r="K667" s="11" t="str">
        <f t="shared" si="6"/>
        <v/>
      </c>
      <c r="L667" t="str">
        <f t="shared" si="7"/>
        <v/>
      </c>
      <c r="X667" s="11" t="str">
        <f t="shared" si="8"/>
        <v/>
      </c>
      <c r="Y667" t="str">
        <f t="shared" si="9"/>
        <v/>
      </c>
      <c r="Z667" s="11" t="str">
        <f t="shared" si="10"/>
        <v/>
      </c>
    </row>
    <row r="668">
      <c r="F668" s="9" t="str">
        <f t="shared" si="1"/>
        <v/>
      </c>
      <c r="G668" s="9" t="str">
        <f t="shared" si="2"/>
        <v/>
      </c>
      <c r="H668" s="9" t="str">
        <f t="shared" si="3"/>
        <v/>
      </c>
      <c r="I668" s="9" t="str">
        <f t="shared" si="4"/>
        <v/>
      </c>
      <c r="J668" s="9" t="str">
        <f t="shared" si="5"/>
        <v/>
      </c>
      <c r="K668" s="11" t="str">
        <f t="shared" si="6"/>
        <v/>
      </c>
      <c r="L668" t="str">
        <f t="shared" si="7"/>
        <v/>
      </c>
      <c r="X668" s="11" t="str">
        <f t="shared" si="8"/>
        <v/>
      </c>
      <c r="Y668" t="str">
        <f t="shared" si="9"/>
        <v/>
      </c>
      <c r="Z668" s="11" t="str">
        <f t="shared" si="10"/>
        <v/>
      </c>
    </row>
    <row r="669">
      <c r="F669" s="9" t="str">
        <f t="shared" si="1"/>
        <v/>
      </c>
      <c r="G669" s="9" t="str">
        <f t="shared" si="2"/>
        <v/>
      </c>
      <c r="H669" s="9" t="str">
        <f t="shared" si="3"/>
        <v/>
      </c>
      <c r="I669" s="9" t="str">
        <f t="shared" si="4"/>
        <v/>
      </c>
      <c r="J669" s="9" t="str">
        <f t="shared" si="5"/>
        <v/>
      </c>
      <c r="K669" s="11" t="str">
        <f t="shared" si="6"/>
        <v/>
      </c>
      <c r="L669" t="str">
        <f t="shared" si="7"/>
        <v/>
      </c>
      <c r="X669" s="11" t="str">
        <f t="shared" si="8"/>
        <v/>
      </c>
      <c r="Y669" t="str">
        <f t="shared" si="9"/>
        <v/>
      </c>
      <c r="Z669" s="11" t="str">
        <f t="shared" si="10"/>
        <v/>
      </c>
    </row>
    <row r="670">
      <c r="F670" s="9" t="str">
        <f t="shared" si="1"/>
        <v/>
      </c>
      <c r="G670" s="9" t="str">
        <f t="shared" si="2"/>
        <v/>
      </c>
      <c r="H670" s="9" t="str">
        <f t="shared" si="3"/>
        <v/>
      </c>
      <c r="I670" s="9" t="str">
        <f t="shared" si="4"/>
        <v/>
      </c>
      <c r="J670" s="9" t="str">
        <f t="shared" si="5"/>
        <v/>
      </c>
      <c r="K670" s="11" t="str">
        <f t="shared" si="6"/>
        <v/>
      </c>
      <c r="L670" t="str">
        <f t="shared" si="7"/>
        <v/>
      </c>
      <c r="X670" s="11" t="str">
        <f t="shared" si="8"/>
        <v/>
      </c>
      <c r="Y670" t="str">
        <f t="shared" si="9"/>
        <v/>
      </c>
      <c r="Z670" s="11" t="str">
        <f t="shared" si="10"/>
        <v/>
      </c>
    </row>
    <row r="671">
      <c r="F671" s="9" t="str">
        <f t="shared" si="1"/>
        <v/>
      </c>
      <c r="G671" s="9" t="str">
        <f t="shared" si="2"/>
        <v/>
      </c>
      <c r="H671" s="9" t="str">
        <f t="shared" si="3"/>
        <v/>
      </c>
      <c r="I671" s="9" t="str">
        <f t="shared" si="4"/>
        <v/>
      </c>
      <c r="J671" s="9" t="str">
        <f t="shared" si="5"/>
        <v/>
      </c>
      <c r="K671" s="11" t="str">
        <f t="shared" si="6"/>
        <v/>
      </c>
      <c r="L671" t="str">
        <f t="shared" si="7"/>
        <v/>
      </c>
      <c r="X671" s="11" t="str">
        <f t="shared" si="8"/>
        <v/>
      </c>
      <c r="Y671" t="str">
        <f t="shared" si="9"/>
        <v/>
      </c>
      <c r="Z671" s="11" t="str">
        <f t="shared" si="10"/>
        <v/>
      </c>
    </row>
    <row r="672">
      <c r="F672" s="9" t="str">
        <f t="shared" si="1"/>
        <v/>
      </c>
      <c r="G672" s="9" t="str">
        <f t="shared" si="2"/>
        <v/>
      </c>
      <c r="H672" s="9" t="str">
        <f t="shared" si="3"/>
        <v/>
      </c>
      <c r="I672" s="9" t="str">
        <f t="shared" si="4"/>
        <v/>
      </c>
      <c r="J672" s="9" t="str">
        <f t="shared" si="5"/>
        <v/>
      </c>
      <c r="K672" s="11" t="str">
        <f t="shared" si="6"/>
        <v/>
      </c>
      <c r="L672" t="str">
        <f t="shared" si="7"/>
        <v/>
      </c>
      <c r="X672" s="11" t="str">
        <f t="shared" si="8"/>
        <v/>
      </c>
      <c r="Y672" t="str">
        <f t="shared" si="9"/>
        <v/>
      </c>
      <c r="Z672" s="11" t="str">
        <f t="shared" si="10"/>
        <v/>
      </c>
    </row>
    <row r="673">
      <c r="F673" s="9" t="str">
        <f t="shared" si="1"/>
        <v/>
      </c>
      <c r="G673" s="9" t="str">
        <f t="shared" si="2"/>
        <v/>
      </c>
      <c r="H673" s="9" t="str">
        <f t="shared" si="3"/>
        <v/>
      </c>
      <c r="I673" s="9" t="str">
        <f t="shared" si="4"/>
        <v/>
      </c>
      <c r="J673" s="9" t="str">
        <f t="shared" si="5"/>
        <v/>
      </c>
      <c r="K673" s="11" t="str">
        <f t="shared" si="6"/>
        <v/>
      </c>
      <c r="L673" t="str">
        <f t="shared" si="7"/>
        <v/>
      </c>
      <c r="X673" s="11" t="str">
        <f t="shared" si="8"/>
        <v/>
      </c>
      <c r="Y673" t="str">
        <f t="shared" si="9"/>
        <v/>
      </c>
      <c r="Z673" s="11" t="str">
        <f t="shared" si="10"/>
        <v/>
      </c>
    </row>
    <row r="674">
      <c r="F674" s="9" t="str">
        <f t="shared" si="1"/>
        <v/>
      </c>
      <c r="G674" s="9" t="str">
        <f t="shared" si="2"/>
        <v/>
      </c>
      <c r="H674" s="9" t="str">
        <f t="shared" si="3"/>
        <v/>
      </c>
      <c r="I674" s="9" t="str">
        <f t="shared" si="4"/>
        <v/>
      </c>
      <c r="J674" s="9" t="str">
        <f t="shared" si="5"/>
        <v/>
      </c>
      <c r="K674" s="11" t="str">
        <f t="shared" si="6"/>
        <v/>
      </c>
      <c r="L674" t="str">
        <f t="shared" si="7"/>
        <v/>
      </c>
      <c r="X674" s="11" t="str">
        <f t="shared" si="8"/>
        <v/>
      </c>
      <c r="Y674" t="str">
        <f t="shared" si="9"/>
        <v/>
      </c>
      <c r="Z674" s="11" t="str">
        <f t="shared" si="10"/>
        <v/>
      </c>
    </row>
    <row r="675">
      <c r="F675" s="9" t="str">
        <f t="shared" si="1"/>
        <v/>
      </c>
      <c r="G675" s="9" t="str">
        <f t="shared" si="2"/>
        <v/>
      </c>
      <c r="H675" s="9" t="str">
        <f t="shared" si="3"/>
        <v/>
      </c>
      <c r="I675" s="9" t="str">
        <f t="shared" si="4"/>
        <v/>
      </c>
      <c r="J675" s="9" t="str">
        <f t="shared" si="5"/>
        <v/>
      </c>
      <c r="K675" s="11" t="str">
        <f t="shared" si="6"/>
        <v/>
      </c>
      <c r="L675" t="str">
        <f t="shared" si="7"/>
        <v/>
      </c>
      <c r="X675" s="11" t="str">
        <f t="shared" si="8"/>
        <v/>
      </c>
      <c r="Y675" t="str">
        <f t="shared" si="9"/>
        <v/>
      </c>
      <c r="Z675" s="11" t="str">
        <f t="shared" si="10"/>
        <v/>
      </c>
    </row>
    <row r="676">
      <c r="F676" s="9" t="str">
        <f t="shared" si="1"/>
        <v/>
      </c>
      <c r="G676" s="9" t="str">
        <f t="shared" si="2"/>
        <v/>
      </c>
      <c r="H676" s="9" t="str">
        <f t="shared" si="3"/>
        <v/>
      </c>
      <c r="I676" s="9" t="str">
        <f t="shared" si="4"/>
        <v/>
      </c>
      <c r="J676" s="9" t="str">
        <f t="shared" si="5"/>
        <v/>
      </c>
      <c r="K676" s="11" t="str">
        <f t="shared" si="6"/>
        <v/>
      </c>
      <c r="L676" t="str">
        <f t="shared" si="7"/>
        <v/>
      </c>
      <c r="X676" s="11" t="str">
        <f t="shared" si="8"/>
        <v/>
      </c>
      <c r="Y676" t="str">
        <f t="shared" si="9"/>
        <v/>
      </c>
      <c r="Z676" s="11" t="str">
        <f t="shared" si="10"/>
        <v/>
      </c>
    </row>
    <row r="677">
      <c r="F677" s="9" t="str">
        <f t="shared" si="1"/>
        <v/>
      </c>
      <c r="G677" s="9" t="str">
        <f t="shared" si="2"/>
        <v/>
      </c>
      <c r="H677" s="9" t="str">
        <f t="shared" si="3"/>
        <v/>
      </c>
      <c r="I677" s="9" t="str">
        <f t="shared" si="4"/>
        <v/>
      </c>
      <c r="J677" s="9" t="str">
        <f t="shared" si="5"/>
        <v/>
      </c>
      <c r="K677" s="11" t="str">
        <f t="shared" si="6"/>
        <v/>
      </c>
      <c r="L677" t="str">
        <f t="shared" si="7"/>
        <v/>
      </c>
      <c r="X677" s="11" t="str">
        <f t="shared" si="8"/>
        <v/>
      </c>
      <c r="Y677" t="str">
        <f t="shared" si="9"/>
        <v/>
      </c>
      <c r="Z677" s="11" t="str">
        <f t="shared" si="10"/>
        <v/>
      </c>
    </row>
    <row r="678">
      <c r="F678" s="9" t="str">
        <f t="shared" si="1"/>
        <v/>
      </c>
      <c r="G678" s="9" t="str">
        <f t="shared" si="2"/>
        <v/>
      </c>
      <c r="H678" s="9" t="str">
        <f t="shared" si="3"/>
        <v/>
      </c>
      <c r="I678" s="9" t="str">
        <f t="shared" si="4"/>
        <v/>
      </c>
      <c r="J678" s="9" t="str">
        <f t="shared" si="5"/>
        <v/>
      </c>
      <c r="K678" s="11" t="str">
        <f t="shared" si="6"/>
        <v/>
      </c>
      <c r="L678" t="str">
        <f t="shared" si="7"/>
        <v/>
      </c>
      <c r="X678" s="11" t="str">
        <f t="shared" si="8"/>
        <v/>
      </c>
      <c r="Y678" t="str">
        <f t="shared" si="9"/>
        <v/>
      </c>
      <c r="Z678" s="11" t="str">
        <f t="shared" si="10"/>
        <v/>
      </c>
    </row>
    <row r="679">
      <c r="F679" s="9" t="str">
        <f t="shared" si="1"/>
        <v/>
      </c>
      <c r="G679" s="9" t="str">
        <f t="shared" si="2"/>
        <v/>
      </c>
      <c r="H679" s="9" t="str">
        <f t="shared" si="3"/>
        <v/>
      </c>
      <c r="I679" s="9" t="str">
        <f t="shared" si="4"/>
        <v/>
      </c>
      <c r="J679" s="9" t="str">
        <f t="shared" si="5"/>
        <v/>
      </c>
      <c r="K679" s="11" t="str">
        <f t="shared" si="6"/>
        <v/>
      </c>
      <c r="L679" t="str">
        <f t="shared" si="7"/>
        <v/>
      </c>
      <c r="X679" s="11" t="str">
        <f t="shared" si="8"/>
        <v/>
      </c>
      <c r="Y679" t="str">
        <f t="shared" si="9"/>
        <v/>
      </c>
      <c r="Z679" s="11" t="str">
        <f t="shared" si="10"/>
        <v/>
      </c>
    </row>
    <row r="680">
      <c r="F680" s="9" t="str">
        <f t="shared" si="1"/>
        <v/>
      </c>
      <c r="G680" s="9" t="str">
        <f t="shared" si="2"/>
        <v/>
      </c>
      <c r="H680" s="9" t="str">
        <f t="shared" si="3"/>
        <v/>
      </c>
      <c r="I680" s="9" t="str">
        <f t="shared" si="4"/>
        <v/>
      </c>
      <c r="J680" s="9" t="str">
        <f t="shared" si="5"/>
        <v/>
      </c>
      <c r="K680" s="11" t="str">
        <f t="shared" si="6"/>
        <v/>
      </c>
      <c r="L680" t="str">
        <f t="shared" si="7"/>
        <v/>
      </c>
      <c r="X680" s="11" t="str">
        <f t="shared" si="8"/>
        <v/>
      </c>
      <c r="Y680" t="str">
        <f t="shared" si="9"/>
        <v/>
      </c>
      <c r="Z680" s="11" t="str">
        <f t="shared" si="10"/>
        <v/>
      </c>
    </row>
    <row r="681">
      <c r="F681" s="9" t="str">
        <f t="shared" si="1"/>
        <v/>
      </c>
      <c r="G681" s="9" t="str">
        <f t="shared" si="2"/>
        <v/>
      </c>
      <c r="H681" s="9" t="str">
        <f t="shared" si="3"/>
        <v/>
      </c>
      <c r="I681" s="9" t="str">
        <f t="shared" si="4"/>
        <v/>
      </c>
      <c r="J681" s="9" t="str">
        <f t="shared" si="5"/>
        <v/>
      </c>
      <c r="K681" s="11" t="str">
        <f t="shared" si="6"/>
        <v/>
      </c>
      <c r="L681" t="str">
        <f t="shared" si="7"/>
        <v/>
      </c>
      <c r="X681" s="11" t="str">
        <f t="shared" si="8"/>
        <v/>
      </c>
      <c r="Y681" t="str">
        <f t="shared" si="9"/>
        <v/>
      </c>
      <c r="Z681" s="11" t="str">
        <f t="shared" si="10"/>
        <v/>
      </c>
    </row>
    <row r="682">
      <c r="F682" s="9" t="str">
        <f t="shared" si="1"/>
        <v/>
      </c>
      <c r="G682" s="9" t="str">
        <f t="shared" si="2"/>
        <v/>
      </c>
      <c r="H682" s="9" t="str">
        <f t="shared" si="3"/>
        <v/>
      </c>
      <c r="I682" s="9" t="str">
        <f t="shared" si="4"/>
        <v/>
      </c>
      <c r="J682" s="9" t="str">
        <f t="shared" si="5"/>
        <v/>
      </c>
      <c r="K682" s="11" t="str">
        <f t="shared" si="6"/>
        <v/>
      </c>
      <c r="L682" t="str">
        <f t="shared" si="7"/>
        <v/>
      </c>
      <c r="X682" s="11" t="str">
        <f t="shared" si="8"/>
        <v/>
      </c>
      <c r="Y682" t="str">
        <f t="shared" si="9"/>
        <v/>
      </c>
      <c r="Z682" s="11" t="str">
        <f t="shared" si="10"/>
        <v/>
      </c>
    </row>
    <row r="683">
      <c r="F683" s="9" t="str">
        <f t="shared" si="1"/>
        <v/>
      </c>
      <c r="G683" s="9" t="str">
        <f t="shared" si="2"/>
        <v/>
      </c>
      <c r="H683" s="9" t="str">
        <f t="shared" si="3"/>
        <v/>
      </c>
      <c r="I683" s="9" t="str">
        <f t="shared" si="4"/>
        <v/>
      </c>
      <c r="J683" s="9" t="str">
        <f t="shared" si="5"/>
        <v/>
      </c>
      <c r="K683" s="11" t="str">
        <f t="shared" si="6"/>
        <v/>
      </c>
      <c r="L683" t="str">
        <f t="shared" si="7"/>
        <v/>
      </c>
      <c r="X683" s="11" t="str">
        <f t="shared" si="8"/>
        <v/>
      </c>
      <c r="Y683" t="str">
        <f t="shared" si="9"/>
        <v/>
      </c>
      <c r="Z683" s="11" t="str">
        <f t="shared" si="10"/>
        <v/>
      </c>
    </row>
    <row r="684">
      <c r="F684" s="9" t="str">
        <f t="shared" si="1"/>
        <v/>
      </c>
      <c r="G684" s="9" t="str">
        <f t="shared" si="2"/>
        <v/>
      </c>
      <c r="H684" s="9" t="str">
        <f t="shared" si="3"/>
        <v/>
      </c>
      <c r="I684" s="9" t="str">
        <f t="shared" si="4"/>
        <v/>
      </c>
      <c r="J684" s="9" t="str">
        <f t="shared" si="5"/>
        <v/>
      </c>
      <c r="K684" s="11" t="str">
        <f t="shared" si="6"/>
        <v/>
      </c>
      <c r="L684" t="str">
        <f t="shared" si="7"/>
        <v/>
      </c>
      <c r="X684" s="11" t="str">
        <f t="shared" si="8"/>
        <v/>
      </c>
      <c r="Y684" t="str">
        <f t="shared" si="9"/>
        <v/>
      </c>
      <c r="Z684" s="11" t="str">
        <f t="shared" si="10"/>
        <v/>
      </c>
    </row>
    <row r="685">
      <c r="F685" s="9" t="str">
        <f t="shared" si="1"/>
        <v/>
      </c>
      <c r="G685" s="9" t="str">
        <f t="shared" si="2"/>
        <v/>
      </c>
      <c r="H685" s="9" t="str">
        <f t="shared" si="3"/>
        <v/>
      </c>
      <c r="I685" s="9" t="str">
        <f t="shared" si="4"/>
        <v/>
      </c>
      <c r="J685" s="9" t="str">
        <f t="shared" si="5"/>
        <v/>
      </c>
      <c r="K685" s="11" t="str">
        <f t="shared" si="6"/>
        <v/>
      </c>
      <c r="L685" t="str">
        <f t="shared" si="7"/>
        <v/>
      </c>
      <c r="X685" s="11" t="str">
        <f t="shared" si="8"/>
        <v/>
      </c>
      <c r="Y685" t="str">
        <f t="shared" si="9"/>
        <v/>
      </c>
      <c r="Z685" s="11" t="str">
        <f t="shared" si="10"/>
        <v/>
      </c>
    </row>
    <row r="686">
      <c r="F686" s="9" t="str">
        <f t="shared" si="1"/>
        <v/>
      </c>
      <c r="G686" s="9" t="str">
        <f t="shared" si="2"/>
        <v/>
      </c>
      <c r="H686" s="9" t="str">
        <f t="shared" si="3"/>
        <v/>
      </c>
      <c r="I686" s="9" t="str">
        <f t="shared" si="4"/>
        <v/>
      </c>
      <c r="J686" s="9" t="str">
        <f t="shared" si="5"/>
        <v/>
      </c>
      <c r="K686" s="11" t="str">
        <f t="shared" si="6"/>
        <v/>
      </c>
      <c r="L686" t="str">
        <f t="shared" si="7"/>
        <v/>
      </c>
      <c r="X686" s="11" t="str">
        <f t="shared" si="8"/>
        <v/>
      </c>
      <c r="Y686" t="str">
        <f t="shared" si="9"/>
        <v/>
      </c>
      <c r="Z686" s="11" t="str">
        <f t="shared" si="10"/>
        <v/>
      </c>
    </row>
    <row r="687">
      <c r="F687" s="9" t="str">
        <f t="shared" si="1"/>
        <v/>
      </c>
      <c r="G687" s="9" t="str">
        <f t="shared" si="2"/>
        <v/>
      </c>
      <c r="H687" s="9" t="str">
        <f t="shared" si="3"/>
        <v/>
      </c>
      <c r="I687" s="9" t="str">
        <f t="shared" si="4"/>
        <v/>
      </c>
      <c r="J687" s="9" t="str">
        <f t="shared" si="5"/>
        <v/>
      </c>
      <c r="K687" s="11" t="str">
        <f t="shared" si="6"/>
        <v/>
      </c>
      <c r="L687" t="str">
        <f t="shared" si="7"/>
        <v/>
      </c>
      <c r="X687" s="11" t="str">
        <f t="shared" si="8"/>
        <v/>
      </c>
      <c r="Y687" t="str">
        <f t="shared" si="9"/>
        <v/>
      </c>
      <c r="Z687" s="11" t="str">
        <f t="shared" si="10"/>
        <v/>
      </c>
    </row>
    <row r="688">
      <c r="F688" s="9" t="str">
        <f t="shared" si="1"/>
        <v/>
      </c>
      <c r="G688" s="9" t="str">
        <f t="shared" si="2"/>
        <v/>
      </c>
      <c r="H688" s="9" t="str">
        <f t="shared" si="3"/>
        <v/>
      </c>
      <c r="I688" s="9" t="str">
        <f t="shared" si="4"/>
        <v/>
      </c>
      <c r="J688" s="9" t="str">
        <f t="shared" si="5"/>
        <v/>
      </c>
      <c r="K688" s="11" t="str">
        <f t="shared" si="6"/>
        <v/>
      </c>
      <c r="L688" t="str">
        <f t="shared" si="7"/>
        <v/>
      </c>
      <c r="X688" s="11" t="str">
        <f t="shared" si="8"/>
        <v/>
      </c>
      <c r="Y688" t="str">
        <f t="shared" si="9"/>
        <v/>
      </c>
      <c r="Z688" s="11" t="str">
        <f t="shared" si="10"/>
        <v/>
      </c>
    </row>
    <row r="689">
      <c r="F689" s="9" t="str">
        <f t="shared" si="1"/>
        <v/>
      </c>
      <c r="G689" s="9" t="str">
        <f t="shared" si="2"/>
        <v/>
      </c>
      <c r="H689" s="9" t="str">
        <f t="shared" si="3"/>
        <v/>
      </c>
      <c r="I689" s="9" t="str">
        <f t="shared" si="4"/>
        <v/>
      </c>
      <c r="J689" s="9" t="str">
        <f t="shared" si="5"/>
        <v/>
      </c>
      <c r="K689" s="11" t="str">
        <f t="shared" si="6"/>
        <v/>
      </c>
      <c r="L689" t="str">
        <f t="shared" si="7"/>
        <v/>
      </c>
      <c r="X689" s="11" t="str">
        <f t="shared" si="8"/>
        <v/>
      </c>
      <c r="Y689" t="str">
        <f t="shared" si="9"/>
        <v/>
      </c>
      <c r="Z689" s="11" t="str">
        <f t="shared" si="10"/>
        <v/>
      </c>
    </row>
    <row r="690">
      <c r="F690" s="9" t="str">
        <f t="shared" si="1"/>
        <v/>
      </c>
      <c r="G690" s="9" t="str">
        <f t="shared" si="2"/>
        <v/>
      </c>
      <c r="H690" s="9" t="str">
        <f t="shared" si="3"/>
        <v/>
      </c>
      <c r="I690" s="9" t="str">
        <f t="shared" si="4"/>
        <v/>
      </c>
      <c r="J690" s="9" t="str">
        <f t="shared" si="5"/>
        <v/>
      </c>
      <c r="K690" s="11" t="str">
        <f t="shared" si="6"/>
        <v/>
      </c>
      <c r="L690" t="str">
        <f t="shared" si="7"/>
        <v/>
      </c>
      <c r="X690" s="11" t="str">
        <f t="shared" si="8"/>
        <v/>
      </c>
      <c r="Y690" t="str">
        <f t="shared" si="9"/>
        <v/>
      </c>
      <c r="Z690" s="11" t="str">
        <f t="shared" si="10"/>
        <v/>
      </c>
    </row>
    <row r="691">
      <c r="F691" s="9" t="str">
        <f t="shared" si="1"/>
        <v/>
      </c>
      <c r="G691" s="9" t="str">
        <f t="shared" si="2"/>
        <v/>
      </c>
      <c r="H691" s="9" t="str">
        <f t="shared" si="3"/>
        <v/>
      </c>
      <c r="I691" s="9" t="str">
        <f t="shared" si="4"/>
        <v/>
      </c>
      <c r="J691" s="9" t="str">
        <f t="shared" si="5"/>
        <v/>
      </c>
      <c r="K691" s="11" t="str">
        <f t="shared" si="6"/>
        <v/>
      </c>
      <c r="L691" t="str">
        <f t="shared" si="7"/>
        <v/>
      </c>
      <c r="X691" s="11" t="str">
        <f t="shared" si="8"/>
        <v/>
      </c>
      <c r="Y691" t="str">
        <f t="shared" si="9"/>
        <v/>
      </c>
      <c r="Z691" s="11" t="str">
        <f t="shared" si="10"/>
        <v/>
      </c>
    </row>
    <row r="692">
      <c r="F692" s="9" t="str">
        <f t="shared" si="1"/>
        <v/>
      </c>
      <c r="G692" s="9" t="str">
        <f t="shared" si="2"/>
        <v/>
      </c>
      <c r="H692" s="9" t="str">
        <f t="shared" si="3"/>
        <v/>
      </c>
      <c r="I692" s="9" t="str">
        <f t="shared" si="4"/>
        <v/>
      </c>
      <c r="J692" s="9" t="str">
        <f t="shared" si="5"/>
        <v/>
      </c>
      <c r="K692" s="11" t="str">
        <f t="shared" si="6"/>
        <v/>
      </c>
      <c r="L692" t="str">
        <f t="shared" si="7"/>
        <v/>
      </c>
      <c r="X692" s="11" t="str">
        <f t="shared" si="8"/>
        <v/>
      </c>
      <c r="Y692" t="str">
        <f t="shared" si="9"/>
        <v/>
      </c>
      <c r="Z692" s="11" t="str">
        <f t="shared" si="10"/>
        <v/>
      </c>
    </row>
    <row r="693">
      <c r="F693" s="9" t="str">
        <f t="shared" si="1"/>
        <v/>
      </c>
      <c r="G693" s="9" t="str">
        <f t="shared" si="2"/>
        <v/>
      </c>
      <c r="H693" s="9" t="str">
        <f t="shared" si="3"/>
        <v/>
      </c>
      <c r="I693" s="9" t="str">
        <f t="shared" si="4"/>
        <v/>
      </c>
      <c r="J693" s="9" t="str">
        <f t="shared" si="5"/>
        <v/>
      </c>
      <c r="K693" s="11" t="str">
        <f t="shared" si="6"/>
        <v/>
      </c>
      <c r="L693" t="str">
        <f t="shared" si="7"/>
        <v/>
      </c>
      <c r="X693" s="11" t="str">
        <f t="shared" si="8"/>
        <v/>
      </c>
      <c r="Y693" t="str">
        <f t="shared" si="9"/>
        <v/>
      </c>
      <c r="Z693" s="11" t="str">
        <f t="shared" si="10"/>
        <v/>
      </c>
    </row>
    <row r="694">
      <c r="F694" s="9" t="str">
        <f t="shared" si="1"/>
        <v/>
      </c>
      <c r="G694" s="9" t="str">
        <f t="shared" si="2"/>
        <v/>
      </c>
      <c r="H694" s="9" t="str">
        <f t="shared" si="3"/>
        <v/>
      </c>
      <c r="I694" s="9" t="str">
        <f t="shared" si="4"/>
        <v/>
      </c>
      <c r="J694" s="9" t="str">
        <f t="shared" si="5"/>
        <v/>
      </c>
      <c r="K694" s="11" t="str">
        <f t="shared" si="6"/>
        <v/>
      </c>
      <c r="L694" t="str">
        <f t="shared" si="7"/>
        <v/>
      </c>
      <c r="X694" s="11" t="str">
        <f t="shared" si="8"/>
        <v/>
      </c>
      <c r="Y694" t="str">
        <f t="shared" si="9"/>
        <v/>
      </c>
      <c r="Z694" s="11" t="str">
        <f t="shared" si="10"/>
        <v/>
      </c>
    </row>
    <row r="695">
      <c r="F695" s="9" t="str">
        <f t="shared" si="1"/>
        <v/>
      </c>
      <c r="G695" s="9" t="str">
        <f t="shared" si="2"/>
        <v/>
      </c>
      <c r="H695" s="9" t="str">
        <f t="shared" si="3"/>
        <v/>
      </c>
      <c r="I695" s="9" t="str">
        <f t="shared" si="4"/>
        <v/>
      </c>
      <c r="J695" s="9" t="str">
        <f t="shared" si="5"/>
        <v/>
      </c>
      <c r="K695" s="11" t="str">
        <f t="shared" si="6"/>
        <v/>
      </c>
      <c r="L695" t="str">
        <f t="shared" si="7"/>
        <v/>
      </c>
      <c r="X695" s="11" t="str">
        <f t="shared" si="8"/>
        <v/>
      </c>
      <c r="Y695" t="str">
        <f t="shared" si="9"/>
        <v/>
      </c>
      <c r="Z695" s="11" t="str">
        <f t="shared" si="10"/>
        <v/>
      </c>
    </row>
    <row r="696">
      <c r="F696" s="9" t="str">
        <f t="shared" si="1"/>
        <v/>
      </c>
      <c r="G696" s="9" t="str">
        <f t="shared" si="2"/>
        <v/>
      </c>
      <c r="H696" s="9" t="str">
        <f t="shared" si="3"/>
        <v/>
      </c>
      <c r="I696" s="9" t="str">
        <f t="shared" si="4"/>
        <v/>
      </c>
      <c r="J696" s="9" t="str">
        <f t="shared" si="5"/>
        <v/>
      </c>
      <c r="K696" s="11" t="str">
        <f t="shared" si="6"/>
        <v/>
      </c>
      <c r="L696" t="str">
        <f t="shared" si="7"/>
        <v/>
      </c>
      <c r="X696" s="11" t="str">
        <f t="shared" si="8"/>
        <v/>
      </c>
      <c r="Y696" t="str">
        <f t="shared" si="9"/>
        <v/>
      </c>
      <c r="Z696" s="11" t="str">
        <f t="shared" si="10"/>
        <v/>
      </c>
    </row>
    <row r="697">
      <c r="F697" s="9" t="str">
        <f t="shared" si="1"/>
        <v/>
      </c>
      <c r="G697" s="9" t="str">
        <f t="shared" si="2"/>
        <v/>
      </c>
      <c r="H697" s="9" t="str">
        <f t="shared" si="3"/>
        <v/>
      </c>
      <c r="I697" s="9" t="str">
        <f t="shared" si="4"/>
        <v/>
      </c>
      <c r="J697" s="9" t="str">
        <f t="shared" si="5"/>
        <v/>
      </c>
      <c r="K697" s="11" t="str">
        <f t="shared" si="6"/>
        <v/>
      </c>
      <c r="L697" t="str">
        <f t="shared" si="7"/>
        <v/>
      </c>
      <c r="X697" s="11" t="str">
        <f t="shared" si="8"/>
        <v/>
      </c>
      <c r="Y697" t="str">
        <f t="shared" si="9"/>
        <v/>
      </c>
      <c r="Z697" s="11" t="str">
        <f t="shared" si="10"/>
        <v/>
      </c>
    </row>
    <row r="698">
      <c r="F698" s="9" t="str">
        <f t="shared" si="1"/>
        <v/>
      </c>
      <c r="G698" s="9" t="str">
        <f t="shared" si="2"/>
        <v/>
      </c>
      <c r="H698" s="9" t="str">
        <f t="shared" si="3"/>
        <v/>
      </c>
      <c r="I698" s="9" t="str">
        <f t="shared" si="4"/>
        <v/>
      </c>
      <c r="J698" s="9" t="str">
        <f t="shared" si="5"/>
        <v/>
      </c>
      <c r="K698" s="11" t="str">
        <f t="shared" si="6"/>
        <v/>
      </c>
      <c r="L698" t="str">
        <f t="shared" si="7"/>
        <v/>
      </c>
      <c r="X698" s="11" t="str">
        <f t="shared" si="8"/>
        <v/>
      </c>
      <c r="Y698" t="str">
        <f t="shared" si="9"/>
        <v/>
      </c>
      <c r="Z698" s="11" t="str">
        <f t="shared" si="10"/>
        <v/>
      </c>
    </row>
    <row r="699">
      <c r="F699" s="9" t="str">
        <f t="shared" si="1"/>
        <v/>
      </c>
      <c r="G699" s="9" t="str">
        <f t="shared" si="2"/>
        <v/>
      </c>
      <c r="H699" s="9" t="str">
        <f t="shared" si="3"/>
        <v/>
      </c>
      <c r="I699" s="9" t="str">
        <f t="shared" si="4"/>
        <v/>
      </c>
      <c r="J699" s="9" t="str">
        <f t="shared" si="5"/>
        <v/>
      </c>
      <c r="K699" s="11" t="str">
        <f t="shared" si="6"/>
        <v/>
      </c>
      <c r="L699" t="str">
        <f t="shared" si="7"/>
        <v/>
      </c>
      <c r="X699" s="11" t="str">
        <f t="shared" si="8"/>
        <v/>
      </c>
      <c r="Y699" t="str">
        <f t="shared" si="9"/>
        <v/>
      </c>
      <c r="Z699" s="11" t="str">
        <f t="shared" si="10"/>
        <v/>
      </c>
    </row>
    <row r="700">
      <c r="F700" s="9" t="str">
        <f t="shared" si="1"/>
        <v/>
      </c>
      <c r="G700" s="9" t="str">
        <f t="shared" si="2"/>
        <v/>
      </c>
      <c r="H700" s="9" t="str">
        <f t="shared" si="3"/>
        <v/>
      </c>
      <c r="I700" s="9" t="str">
        <f t="shared" si="4"/>
        <v/>
      </c>
      <c r="J700" s="9" t="str">
        <f t="shared" si="5"/>
        <v/>
      </c>
      <c r="K700" s="11" t="str">
        <f t="shared" si="6"/>
        <v/>
      </c>
      <c r="L700" t="str">
        <f t="shared" si="7"/>
        <v/>
      </c>
      <c r="X700" s="11" t="str">
        <f t="shared" si="8"/>
        <v/>
      </c>
      <c r="Y700" t="str">
        <f t="shared" si="9"/>
        <v/>
      </c>
      <c r="Z700" s="11" t="str">
        <f t="shared" si="10"/>
        <v/>
      </c>
    </row>
    <row r="701">
      <c r="F701" s="9" t="str">
        <f t="shared" si="1"/>
        <v/>
      </c>
      <c r="G701" s="9" t="str">
        <f t="shared" si="2"/>
        <v/>
      </c>
      <c r="H701" s="9" t="str">
        <f t="shared" si="3"/>
        <v/>
      </c>
      <c r="I701" s="9" t="str">
        <f t="shared" si="4"/>
        <v/>
      </c>
      <c r="J701" s="9" t="str">
        <f t="shared" si="5"/>
        <v/>
      </c>
      <c r="K701" s="11" t="str">
        <f t="shared" si="6"/>
        <v/>
      </c>
      <c r="L701" t="str">
        <f t="shared" si="7"/>
        <v/>
      </c>
      <c r="X701" s="11" t="str">
        <f t="shared" si="8"/>
        <v/>
      </c>
      <c r="Y701" t="str">
        <f t="shared" si="9"/>
        <v/>
      </c>
      <c r="Z701" s="11" t="str">
        <f t="shared" si="10"/>
        <v/>
      </c>
    </row>
    <row r="702">
      <c r="F702" s="9" t="str">
        <f t="shared" si="1"/>
        <v/>
      </c>
      <c r="G702" s="9" t="str">
        <f t="shared" si="2"/>
        <v/>
      </c>
      <c r="H702" s="9" t="str">
        <f t="shared" si="3"/>
        <v/>
      </c>
      <c r="I702" s="9" t="str">
        <f t="shared" si="4"/>
        <v/>
      </c>
      <c r="J702" s="9" t="str">
        <f t="shared" si="5"/>
        <v/>
      </c>
      <c r="K702" s="11" t="str">
        <f t="shared" si="6"/>
        <v/>
      </c>
      <c r="L702" t="str">
        <f t="shared" si="7"/>
        <v/>
      </c>
      <c r="X702" s="11" t="str">
        <f t="shared" si="8"/>
        <v/>
      </c>
      <c r="Y702" t="str">
        <f t="shared" si="9"/>
        <v/>
      </c>
      <c r="Z702" s="11" t="str">
        <f t="shared" si="10"/>
        <v/>
      </c>
    </row>
    <row r="703">
      <c r="F703" s="9" t="str">
        <f t="shared" si="1"/>
        <v/>
      </c>
      <c r="G703" s="9" t="str">
        <f t="shared" si="2"/>
        <v/>
      </c>
      <c r="H703" s="9" t="str">
        <f t="shared" si="3"/>
        <v/>
      </c>
      <c r="I703" s="9" t="str">
        <f t="shared" si="4"/>
        <v/>
      </c>
      <c r="J703" s="9" t="str">
        <f t="shared" si="5"/>
        <v/>
      </c>
      <c r="K703" s="11" t="str">
        <f t="shared" si="6"/>
        <v/>
      </c>
      <c r="L703" t="str">
        <f t="shared" si="7"/>
        <v/>
      </c>
      <c r="X703" s="11" t="str">
        <f t="shared" si="8"/>
        <v/>
      </c>
      <c r="Y703" t="str">
        <f t="shared" si="9"/>
        <v/>
      </c>
      <c r="Z703" s="11" t="str">
        <f t="shared" si="10"/>
        <v/>
      </c>
    </row>
    <row r="704">
      <c r="F704" s="9" t="str">
        <f t="shared" si="1"/>
        <v/>
      </c>
      <c r="G704" s="9" t="str">
        <f t="shared" si="2"/>
        <v/>
      </c>
      <c r="H704" s="9" t="str">
        <f t="shared" si="3"/>
        <v/>
      </c>
      <c r="I704" s="9" t="str">
        <f t="shared" si="4"/>
        <v/>
      </c>
      <c r="J704" s="9" t="str">
        <f t="shared" si="5"/>
        <v/>
      </c>
      <c r="K704" s="11" t="str">
        <f t="shared" si="6"/>
        <v/>
      </c>
      <c r="L704" t="str">
        <f t="shared" si="7"/>
        <v/>
      </c>
      <c r="X704" s="11" t="str">
        <f t="shared" si="8"/>
        <v/>
      </c>
      <c r="Y704" t="str">
        <f t="shared" si="9"/>
        <v/>
      </c>
      <c r="Z704" s="11" t="str">
        <f t="shared" si="10"/>
        <v/>
      </c>
    </row>
    <row r="705">
      <c r="F705" s="9" t="str">
        <f t="shared" si="1"/>
        <v/>
      </c>
      <c r="G705" s="9" t="str">
        <f t="shared" si="2"/>
        <v/>
      </c>
      <c r="H705" s="9" t="str">
        <f t="shared" si="3"/>
        <v/>
      </c>
      <c r="I705" s="9" t="str">
        <f t="shared" si="4"/>
        <v/>
      </c>
      <c r="J705" s="9" t="str">
        <f t="shared" si="5"/>
        <v/>
      </c>
      <c r="K705" s="11" t="str">
        <f t="shared" si="6"/>
        <v/>
      </c>
      <c r="L705" t="str">
        <f t="shared" si="7"/>
        <v/>
      </c>
      <c r="X705" s="11" t="str">
        <f t="shared" si="8"/>
        <v/>
      </c>
      <c r="Y705" t="str">
        <f t="shared" si="9"/>
        <v/>
      </c>
      <c r="Z705" s="11" t="str">
        <f t="shared" si="10"/>
        <v/>
      </c>
    </row>
    <row r="706">
      <c r="F706" s="9" t="str">
        <f t="shared" si="1"/>
        <v/>
      </c>
      <c r="G706" s="9" t="str">
        <f t="shared" si="2"/>
        <v/>
      </c>
      <c r="H706" s="9" t="str">
        <f t="shared" si="3"/>
        <v/>
      </c>
      <c r="I706" s="9" t="str">
        <f t="shared" si="4"/>
        <v/>
      </c>
      <c r="J706" s="9" t="str">
        <f t="shared" si="5"/>
        <v/>
      </c>
      <c r="K706" s="11" t="str">
        <f t="shared" si="6"/>
        <v/>
      </c>
      <c r="L706" t="str">
        <f t="shared" si="7"/>
        <v/>
      </c>
      <c r="X706" s="11" t="str">
        <f t="shared" si="8"/>
        <v/>
      </c>
      <c r="Y706" t="str">
        <f t="shared" si="9"/>
        <v/>
      </c>
      <c r="Z706" s="11" t="str">
        <f t="shared" si="10"/>
        <v/>
      </c>
    </row>
    <row r="707">
      <c r="F707" s="9" t="str">
        <f t="shared" si="1"/>
        <v/>
      </c>
      <c r="G707" s="9" t="str">
        <f t="shared" si="2"/>
        <v/>
      </c>
      <c r="H707" s="9" t="str">
        <f t="shared" si="3"/>
        <v/>
      </c>
      <c r="I707" s="9" t="str">
        <f t="shared" si="4"/>
        <v/>
      </c>
      <c r="J707" s="9" t="str">
        <f t="shared" si="5"/>
        <v/>
      </c>
      <c r="K707" s="11" t="str">
        <f t="shared" si="6"/>
        <v/>
      </c>
      <c r="L707" t="str">
        <f t="shared" si="7"/>
        <v/>
      </c>
      <c r="X707" s="11" t="str">
        <f t="shared" si="8"/>
        <v/>
      </c>
      <c r="Y707" t="str">
        <f t="shared" si="9"/>
        <v/>
      </c>
      <c r="Z707" s="11" t="str">
        <f t="shared" si="10"/>
        <v/>
      </c>
    </row>
    <row r="708">
      <c r="F708" s="9" t="str">
        <f t="shared" si="1"/>
        <v/>
      </c>
      <c r="G708" s="9" t="str">
        <f t="shared" si="2"/>
        <v/>
      </c>
      <c r="H708" s="9" t="str">
        <f t="shared" si="3"/>
        <v/>
      </c>
      <c r="I708" s="9" t="str">
        <f t="shared" si="4"/>
        <v/>
      </c>
      <c r="J708" s="9" t="str">
        <f t="shared" si="5"/>
        <v/>
      </c>
      <c r="K708" s="11" t="str">
        <f t="shared" si="6"/>
        <v/>
      </c>
      <c r="L708" t="str">
        <f t="shared" si="7"/>
        <v/>
      </c>
      <c r="X708" s="11" t="str">
        <f t="shared" si="8"/>
        <v/>
      </c>
      <c r="Y708" t="str">
        <f t="shared" si="9"/>
        <v/>
      </c>
      <c r="Z708" s="11" t="str">
        <f t="shared" si="10"/>
        <v/>
      </c>
    </row>
    <row r="709">
      <c r="F709" s="9" t="str">
        <f t="shared" si="1"/>
        <v/>
      </c>
      <c r="G709" s="9" t="str">
        <f t="shared" si="2"/>
        <v/>
      </c>
      <c r="H709" s="9" t="str">
        <f t="shared" si="3"/>
        <v/>
      </c>
      <c r="I709" s="9" t="str">
        <f t="shared" si="4"/>
        <v/>
      </c>
      <c r="J709" s="9" t="str">
        <f t="shared" si="5"/>
        <v/>
      </c>
      <c r="K709" s="11" t="str">
        <f t="shared" si="6"/>
        <v/>
      </c>
      <c r="L709" t="str">
        <f t="shared" si="7"/>
        <v/>
      </c>
      <c r="X709" s="11" t="str">
        <f t="shared" si="8"/>
        <v/>
      </c>
      <c r="Y709" t="str">
        <f t="shared" si="9"/>
        <v/>
      </c>
      <c r="Z709" s="11" t="str">
        <f t="shared" si="10"/>
        <v/>
      </c>
    </row>
    <row r="710">
      <c r="F710" s="9" t="str">
        <f t="shared" si="1"/>
        <v/>
      </c>
      <c r="G710" s="9" t="str">
        <f t="shared" si="2"/>
        <v/>
      </c>
      <c r="H710" s="9" t="str">
        <f t="shared" si="3"/>
        <v/>
      </c>
      <c r="I710" s="9" t="str">
        <f t="shared" si="4"/>
        <v/>
      </c>
      <c r="J710" s="9" t="str">
        <f t="shared" si="5"/>
        <v/>
      </c>
      <c r="K710" s="11" t="str">
        <f t="shared" si="6"/>
        <v/>
      </c>
      <c r="L710" t="str">
        <f t="shared" si="7"/>
        <v/>
      </c>
      <c r="X710" s="11" t="str">
        <f t="shared" si="8"/>
        <v/>
      </c>
      <c r="Y710" t="str">
        <f t="shared" si="9"/>
        <v/>
      </c>
      <c r="Z710" s="11" t="str">
        <f t="shared" si="10"/>
        <v/>
      </c>
    </row>
    <row r="711">
      <c r="F711" s="9" t="str">
        <f t="shared" si="1"/>
        <v/>
      </c>
      <c r="G711" s="9" t="str">
        <f t="shared" si="2"/>
        <v/>
      </c>
      <c r="H711" s="9" t="str">
        <f t="shared" si="3"/>
        <v/>
      </c>
      <c r="I711" s="9" t="str">
        <f t="shared" si="4"/>
        <v/>
      </c>
      <c r="J711" s="9" t="str">
        <f t="shared" si="5"/>
        <v/>
      </c>
      <c r="K711" s="11" t="str">
        <f t="shared" si="6"/>
        <v/>
      </c>
      <c r="L711" t="str">
        <f t="shared" si="7"/>
        <v/>
      </c>
      <c r="X711" s="11" t="str">
        <f t="shared" si="8"/>
        <v/>
      </c>
      <c r="Y711" t="str">
        <f t="shared" si="9"/>
        <v/>
      </c>
      <c r="Z711" s="11" t="str">
        <f t="shared" si="10"/>
        <v/>
      </c>
    </row>
    <row r="712">
      <c r="F712" s="9" t="str">
        <f t="shared" si="1"/>
        <v/>
      </c>
      <c r="G712" s="9" t="str">
        <f t="shared" si="2"/>
        <v/>
      </c>
      <c r="H712" s="9" t="str">
        <f t="shared" si="3"/>
        <v/>
      </c>
      <c r="I712" s="9" t="str">
        <f t="shared" si="4"/>
        <v/>
      </c>
      <c r="J712" s="9" t="str">
        <f t="shared" si="5"/>
        <v/>
      </c>
      <c r="K712" s="11" t="str">
        <f t="shared" si="6"/>
        <v/>
      </c>
      <c r="L712" t="str">
        <f t="shared" si="7"/>
        <v/>
      </c>
      <c r="X712" s="11" t="str">
        <f t="shared" si="8"/>
        <v/>
      </c>
      <c r="Y712" t="str">
        <f t="shared" si="9"/>
        <v/>
      </c>
      <c r="Z712" s="11" t="str">
        <f t="shared" si="10"/>
        <v/>
      </c>
    </row>
    <row r="713">
      <c r="F713" s="9" t="str">
        <f t="shared" si="1"/>
        <v/>
      </c>
      <c r="G713" s="9" t="str">
        <f t="shared" si="2"/>
        <v/>
      </c>
      <c r="H713" s="9" t="str">
        <f t="shared" si="3"/>
        <v/>
      </c>
      <c r="I713" s="9" t="str">
        <f t="shared" si="4"/>
        <v/>
      </c>
      <c r="J713" s="9" t="str">
        <f t="shared" si="5"/>
        <v/>
      </c>
      <c r="K713" s="11" t="str">
        <f t="shared" si="6"/>
        <v/>
      </c>
      <c r="L713" t="str">
        <f t="shared" si="7"/>
        <v/>
      </c>
      <c r="X713" s="11" t="str">
        <f t="shared" si="8"/>
        <v/>
      </c>
      <c r="Y713" t="str">
        <f t="shared" si="9"/>
        <v/>
      </c>
      <c r="Z713" s="11" t="str">
        <f t="shared" si="10"/>
        <v/>
      </c>
    </row>
    <row r="714">
      <c r="F714" s="9" t="str">
        <f t="shared" si="1"/>
        <v/>
      </c>
      <c r="G714" s="9" t="str">
        <f t="shared" si="2"/>
        <v/>
      </c>
      <c r="H714" s="9" t="str">
        <f t="shared" si="3"/>
        <v/>
      </c>
      <c r="I714" s="9" t="str">
        <f t="shared" si="4"/>
        <v/>
      </c>
      <c r="J714" s="9" t="str">
        <f t="shared" si="5"/>
        <v/>
      </c>
      <c r="K714" s="11" t="str">
        <f t="shared" si="6"/>
        <v/>
      </c>
      <c r="L714" t="str">
        <f t="shared" si="7"/>
        <v/>
      </c>
      <c r="X714" s="11" t="str">
        <f t="shared" si="8"/>
        <v/>
      </c>
      <c r="Y714" t="str">
        <f t="shared" si="9"/>
        <v/>
      </c>
      <c r="Z714" s="11" t="str">
        <f t="shared" si="10"/>
        <v/>
      </c>
    </row>
    <row r="715">
      <c r="F715" s="9" t="str">
        <f t="shared" si="1"/>
        <v/>
      </c>
      <c r="G715" s="9" t="str">
        <f t="shared" si="2"/>
        <v/>
      </c>
      <c r="H715" s="9" t="str">
        <f t="shared" si="3"/>
        <v/>
      </c>
      <c r="I715" s="9" t="str">
        <f t="shared" si="4"/>
        <v/>
      </c>
      <c r="J715" s="9" t="str">
        <f t="shared" si="5"/>
        <v/>
      </c>
      <c r="K715" s="11" t="str">
        <f t="shared" si="6"/>
        <v/>
      </c>
      <c r="L715" t="str">
        <f t="shared" si="7"/>
        <v/>
      </c>
      <c r="X715" s="11" t="str">
        <f t="shared" si="8"/>
        <v/>
      </c>
      <c r="Y715" t="str">
        <f t="shared" si="9"/>
        <v/>
      </c>
      <c r="Z715" s="11" t="str">
        <f t="shared" si="10"/>
        <v/>
      </c>
    </row>
    <row r="716">
      <c r="F716" s="9" t="str">
        <f t="shared" si="1"/>
        <v/>
      </c>
      <c r="G716" s="9" t="str">
        <f t="shared" si="2"/>
        <v/>
      </c>
      <c r="H716" s="9" t="str">
        <f t="shared" si="3"/>
        <v/>
      </c>
      <c r="I716" s="9" t="str">
        <f t="shared" si="4"/>
        <v/>
      </c>
      <c r="J716" s="9" t="str">
        <f t="shared" si="5"/>
        <v/>
      </c>
      <c r="K716" s="11" t="str">
        <f t="shared" si="6"/>
        <v/>
      </c>
      <c r="L716" t="str">
        <f t="shared" si="7"/>
        <v/>
      </c>
      <c r="X716" s="11" t="str">
        <f t="shared" si="8"/>
        <v/>
      </c>
      <c r="Y716" t="str">
        <f t="shared" si="9"/>
        <v/>
      </c>
      <c r="Z716" s="11" t="str">
        <f t="shared" si="10"/>
        <v/>
      </c>
    </row>
    <row r="717">
      <c r="F717" s="9" t="str">
        <f t="shared" si="1"/>
        <v/>
      </c>
      <c r="G717" s="9" t="str">
        <f t="shared" si="2"/>
        <v/>
      </c>
      <c r="H717" s="9" t="str">
        <f t="shared" si="3"/>
        <v/>
      </c>
      <c r="I717" s="9" t="str">
        <f t="shared" si="4"/>
        <v/>
      </c>
      <c r="J717" s="9" t="str">
        <f t="shared" si="5"/>
        <v/>
      </c>
      <c r="K717" s="11" t="str">
        <f t="shared" si="6"/>
        <v/>
      </c>
      <c r="L717" t="str">
        <f t="shared" si="7"/>
        <v/>
      </c>
      <c r="X717" s="11" t="str">
        <f t="shared" si="8"/>
        <v/>
      </c>
      <c r="Y717" t="str">
        <f t="shared" si="9"/>
        <v/>
      </c>
      <c r="Z717" s="11" t="str">
        <f t="shared" si="10"/>
        <v/>
      </c>
    </row>
    <row r="718">
      <c r="F718" s="9" t="str">
        <f t="shared" si="1"/>
        <v/>
      </c>
      <c r="G718" s="9" t="str">
        <f t="shared" si="2"/>
        <v/>
      </c>
      <c r="H718" s="9" t="str">
        <f t="shared" si="3"/>
        <v/>
      </c>
      <c r="I718" s="9" t="str">
        <f t="shared" si="4"/>
        <v/>
      </c>
      <c r="J718" s="9" t="str">
        <f t="shared" si="5"/>
        <v/>
      </c>
      <c r="K718" s="11" t="str">
        <f t="shared" si="6"/>
        <v/>
      </c>
      <c r="L718" t="str">
        <f t="shared" si="7"/>
        <v/>
      </c>
      <c r="X718" s="11" t="str">
        <f t="shared" si="8"/>
        <v/>
      </c>
      <c r="Y718" t="str">
        <f t="shared" si="9"/>
        <v/>
      </c>
      <c r="Z718" s="11" t="str">
        <f t="shared" si="10"/>
        <v/>
      </c>
    </row>
    <row r="719">
      <c r="F719" s="9" t="str">
        <f t="shared" si="1"/>
        <v/>
      </c>
      <c r="G719" s="9" t="str">
        <f t="shared" si="2"/>
        <v/>
      </c>
      <c r="H719" s="9" t="str">
        <f t="shared" si="3"/>
        <v/>
      </c>
      <c r="I719" s="9" t="str">
        <f t="shared" si="4"/>
        <v/>
      </c>
      <c r="J719" s="9" t="str">
        <f t="shared" si="5"/>
        <v/>
      </c>
      <c r="K719" s="11" t="str">
        <f t="shared" si="6"/>
        <v/>
      </c>
      <c r="L719" t="str">
        <f t="shared" si="7"/>
        <v/>
      </c>
      <c r="X719" s="11" t="str">
        <f t="shared" si="8"/>
        <v/>
      </c>
      <c r="Y719" t="str">
        <f t="shared" si="9"/>
        <v/>
      </c>
      <c r="Z719" s="11" t="str">
        <f t="shared" si="10"/>
        <v/>
      </c>
    </row>
    <row r="720">
      <c r="F720" s="9" t="str">
        <f t="shared" si="1"/>
        <v/>
      </c>
      <c r="G720" s="9" t="str">
        <f t="shared" si="2"/>
        <v/>
      </c>
      <c r="H720" s="9" t="str">
        <f t="shared" si="3"/>
        <v/>
      </c>
      <c r="I720" s="9" t="str">
        <f t="shared" si="4"/>
        <v/>
      </c>
      <c r="J720" s="9" t="str">
        <f t="shared" si="5"/>
        <v/>
      </c>
      <c r="K720" s="11" t="str">
        <f t="shared" si="6"/>
        <v/>
      </c>
      <c r="L720" t="str">
        <f t="shared" si="7"/>
        <v/>
      </c>
      <c r="X720" s="11" t="str">
        <f t="shared" si="8"/>
        <v/>
      </c>
      <c r="Y720" t="str">
        <f t="shared" si="9"/>
        <v/>
      </c>
      <c r="Z720" s="11" t="str">
        <f t="shared" si="10"/>
        <v/>
      </c>
    </row>
    <row r="721">
      <c r="F721" s="9" t="str">
        <f t="shared" si="1"/>
        <v/>
      </c>
      <c r="G721" s="9" t="str">
        <f t="shared" si="2"/>
        <v/>
      </c>
      <c r="H721" s="9" t="str">
        <f t="shared" si="3"/>
        <v/>
      </c>
      <c r="I721" s="9" t="str">
        <f t="shared" si="4"/>
        <v/>
      </c>
      <c r="J721" s="9" t="str">
        <f t="shared" si="5"/>
        <v/>
      </c>
      <c r="K721" s="11" t="str">
        <f t="shared" si="6"/>
        <v/>
      </c>
      <c r="L721" t="str">
        <f t="shared" si="7"/>
        <v/>
      </c>
      <c r="X721" s="11" t="str">
        <f t="shared" si="8"/>
        <v/>
      </c>
      <c r="Y721" t="str">
        <f t="shared" si="9"/>
        <v/>
      </c>
      <c r="Z721" s="11" t="str">
        <f t="shared" si="10"/>
        <v/>
      </c>
    </row>
    <row r="722">
      <c r="F722" s="9" t="str">
        <f t="shared" si="1"/>
        <v/>
      </c>
      <c r="G722" s="9" t="str">
        <f t="shared" si="2"/>
        <v/>
      </c>
      <c r="H722" s="9" t="str">
        <f t="shared" si="3"/>
        <v/>
      </c>
      <c r="I722" s="9" t="str">
        <f t="shared" si="4"/>
        <v/>
      </c>
      <c r="J722" s="9" t="str">
        <f t="shared" si="5"/>
        <v/>
      </c>
      <c r="K722" s="11" t="str">
        <f t="shared" si="6"/>
        <v/>
      </c>
      <c r="L722" t="str">
        <f t="shared" si="7"/>
        <v/>
      </c>
      <c r="X722" s="11" t="str">
        <f t="shared" si="8"/>
        <v/>
      </c>
      <c r="Y722" t="str">
        <f t="shared" si="9"/>
        <v/>
      </c>
      <c r="Z722" s="11" t="str">
        <f t="shared" si="10"/>
        <v/>
      </c>
    </row>
    <row r="723">
      <c r="F723" s="9" t="str">
        <f t="shared" si="1"/>
        <v/>
      </c>
      <c r="G723" s="9" t="str">
        <f t="shared" si="2"/>
        <v/>
      </c>
      <c r="H723" s="9" t="str">
        <f t="shared" si="3"/>
        <v/>
      </c>
      <c r="I723" s="9" t="str">
        <f t="shared" si="4"/>
        <v/>
      </c>
      <c r="J723" s="9" t="str">
        <f t="shared" si="5"/>
        <v/>
      </c>
      <c r="K723" s="11" t="str">
        <f t="shared" si="6"/>
        <v/>
      </c>
      <c r="L723" t="str">
        <f t="shared" si="7"/>
        <v/>
      </c>
      <c r="X723" s="11" t="str">
        <f t="shared" si="8"/>
        <v/>
      </c>
      <c r="Y723" t="str">
        <f t="shared" si="9"/>
        <v/>
      </c>
      <c r="Z723" s="11" t="str">
        <f t="shared" si="10"/>
        <v/>
      </c>
    </row>
    <row r="724">
      <c r="F724" s="9" t="str">
        <f t="shared" si="1"/>
        <v/>
      </c>
      <c r="G724" s="9" t="str">
        <f t="shared" si="2"/>
        <v/>
      </c>
      <c r="H724" s="9" t="str">
        <f t="shared" si="3"/>
        <v/>
      </c>
      <c r="I724" s="9" t="str">
        <f t="shared" si="4"/>
        <v/>
      </c>
      <c r="J724" s="9" t="str">
        <f t="shared" si="5"/>
        <v/>
      </c>
      <c r="K724" s="11" t="str">
        <f t="shared" si="6"/>
        <v/>
      </c>
      <c r="L724" t="str">
        <f t="shared" si="7"/>
        <v/>
      </c>
      <c r="X724" s="11" t="str">
        <f t="shared" si="8"/>
        <v/>
      </c>
      <c r="Y724" t="str">
        <f t="shared" si="9"/>
        <v/>
      </c>
      <c r="Z724" s="11" t="str">
        <f t="shared" si="10"/>
        <v/>
      </c>
    </row>
    <row r="725">
      <c r="F725" s="9" t="str">
        <f t="shared" si="1"/>
        <v/>
      </c>
      <c r="G725" s="9" t="str">
        <f t="shared" si="2"/>
        <v/>
      </c>
      <c r="H725" s="9" t="str">
        <f t="shared" si="3"/>
        <v/>
      </c>
      <c r="I725" s="9" t="str">
        <f t="shared" si="4"/>
        <v/>
      </c>
      <c r="J725" s="9" t="str">
        <f t="shared" si="5"/>
        <v/>
      </c>
      <c r="K725" s="11" t="str">
        <f t="shared" si="6"/>
        <v/>
      </c>
      <c r="L725" t="str">
        <f t="shared" si="7"/>
        <v/>
      </c>
      <c r="X725" s="11" t="str">
        <f t="shared" si="8"/>
        <v/>
      </c>
      <c r="Y725" t="str">
        <f t="shared" si="9"/>
        <v/>
      </c>
      <c r="Z725" s="11" t="str">
        <f t="shared" si="10"/>
        <v/>
      </c>
    </row>
    <row r="726">
      <c r="F726" s="9" t="str">
        <f t="shared" si="1"/>
        <v/>
      </c>
      <c r="G726" s="9" t="str">
        <f t="shared" si="2"/>
        <v/>
      </c>
      <c r="H726" s="9" t="str">
        <f t="shared" si="3"/>
        <v/>
      </c>
      <c r="I726" s="9" t="str">
        <f t="shared" si="4"/>
        <v/>
      </c>
      <c r="J726" s="9" t="str">
        <f t="shared" si="5"/>
        <v/>
      </c>
      <c r="K726" s="11" t="str">
        <f t="shared" si="6"/>
        <v/>
      </c>
      <c r="L726" t="str">
        <f t="shared" si="7"/>
        <v/>
      </c>
      <c r="X726" s="11" t="str">
        <f t="shared" si="8"/>
        <v/>
      </c>
      <c r="Y726" t="str">
        <f t="shared" si="9"/>
        <v/>
      </c>
      <c r="Z726" s="11" t="str">
        <f t="shared" si="10"/>
        <v/>
      </c>
    </row>
    <row r="727">
      <c r="F727" s="9" t="str">
        <f t="shared" si="1"/>
        <v/>
      </c>
      <c r="G727" s="9" t="str">
        <f t="shared" si="2"/>
        <v/>
      </c>
      <c r="H727" s="9" t="str">
        <f t="shared" si="3"/>
        <v/>
      </c>
      <c r="I727" s="9" t="str">
        <f t="shared" si="4"/>
        <v/>
      </c>
      <c r="J727" s="9" t="str">
        <f t="shared" si="5"/>
        <v/>
      </c>
      <c r="K727" s="11" t="str">
        <f t="shared" si="6"/>
        <v/>
      </c>
      <c r="L727" t="str">
        <f t="shared" si="7"/>
        <v/>
      </c>
      <c r="X727" s="11" t="str">
        <f t="shared" si="8"/>
        <v/>
      </c>
      <c r="Y727" t="str">
        <f t="shared" si="9"/>
        <v/>
      </c>
      <c r="Z727" s="11" t="str">
        <f t="shared" si="10"/>
        <v/>
      </c>
    </row>
    <row r="728">
      <c r="F728" s="9" t="str">
        <f t="shared" si="1"/>
        <v/>
      </c>
      <c r="G728" s="9" t="str">
        <f t="shared" si="2"/>
        <v/>
      </c>
      <c r="H728" s="9" t="str">
        <f t="shared" si="3"/>
        <v/>
      </c>
      <c r="I728" s="9" t="str">
        <f t="shared" si="4"/>
        <v/>
      </c>
      <c r="J728" s="9" t="str">
        <f t="shared" si="5"/>
        <v/>
      </c>
      <c r="K728" s="11" t="str">
        <f t="shared" si="6"/>
        <v/>
      </c>
      <c r="L728" t="str">
        <f t="shared" si="7"/>
        <v/>
      </c>
      <c r="X728" s="11" t="str">
        <f t="shared" si="8"/>
        <v/>
      </c>
      <c r="Y728" t="str">
        <f t="shared" si="9"/>
        <v/>
      </c>
      <c r="Z728" s="11" t="str">
        <f t="shared" si="10"/>
        <v/>
      </c>
    </row>
    <row r="729">
      <c r="F729" s="9" t="str">
        <f t="shared" si="1"/>
        <v/>
      </c>
      <c r="G729" s="9" t="str">
        <f t="shared" si="2"/>
        <v/>
      </c>
      <c r="H729" s="9" t="str">
        <f t="shared" si="3"/>
        <v/>
      </c>
      <c r="I729" s="9" t="str">
        <f t="shared" si="4"/>
        <v/>
      </c>
      <c r="J729" s="9" t="str">
        <f t="shared" si="5"/>
        <v/>
      </c>
      <c r="K729" s="11" t="str">
        <f t="shared" si="6"/>
        <v/>
      </c>
      <c r="L729" t="str">
        <f t="shared" si="7"/>
        <v/>
      </c>
      <c r="X729" s="11" t="str">
        <f t="shared" si="8"/>
        <v/>
      </c>
      <c r="Y729" t="str">
        <f t="shared" si="9"/>
        <v/>
      </c>
      <c r="Z729" s="11" t="str">
        <f t="shared" si="10"/>
        <v/>
      </c>
    </row>
    <row r="730">
      <c r="F730" s="9" t="str">
        <f t="shared" si="1"/>
        <v/>
      </c>
      <c r="G730" s="9" t="str">
        <f t="shared" si="2"/>
        <v/>
      </c>
      <c r="H730" s="9" t="str">
        <f t="shared" si="3"/>
        <v/>
      </c>
      <c r="I730" s="9" t="str">
        <f t="shared" si="4"/>
        <v/>
      </c>
      <c r="J730" s="9" t="str">
        <f t="shared" si="5"/>
        <v/>
      </c>
      <c r="K730" s="11" t="str">
        <f t="shared" si="6"/>
        <v/>
      </c>
      <c r="L730" t="str">
        <f t="shared" si="7"/>
        <v/>
      </c>
      <c r="X730" s="11" t="str">
        <f t="shared" si="8"/>
        <v/>
      </c>
      <c r="Y730" t="str">
        <f t="shared" si="9"/>
        <v/>
      </c>
      <c r="Z730" s="11" t="str">
        <f t="shared" si="10"/>
        <v/>
      </c>
    </row>
    <row r="731">
      <c r="F731" s="9" t="str">
        <f t="shared" si="1"/>
        <v/>
      </c>
      <c r="G731" s="9" t="str">
        <f t="shared" si="2"/>
        <v/>
      </c>
      <c r="H731" s="9" t="str">
        <f t="shared" si="3"/>
        <v/>
      </c>
      <c r="I731" s="9" t="str">
        <f t="shared" si="4"/>
        <v/>
      </c>
      <c r="J731" s="9" t="str">
        <f t="shared" si="5"/>
        <v/>
      </c>
      <c r="K731" s="11" t="str">
        <f t="shared" si="6"/>
        <v/>
      </c>
      <c r="L731" t="str">
        <f t="shared" si="7"/>
        <v/>
      </c>
      <c r="X731" s="11" t="str">
        <f t="shared" si="8"/>
        <v/>
      </c>
      <c r="Y731" t="str">
        <f t="shared" si="9"/>
        <v/>
      </c>
      <c r="Z731" s="11" t="str">
        <f t="shared" si="10"/>
        <v/>
      </c>
    </row>
    <row r="732">
      <c r="F732" s="9" t="str">
        <f t="shared" si="1"/>
        <v/>
      </c>
      <c r="G732" s="9" t="str">
        <f t="shared" si="2"/>
        <v/>
      </c>
      <c r="H732" s="9" t="str">
        <f t="shared" si="3"/>
        <v/>
      </c>
      <c r="I732" s="9" t="str">
        <f t="shared" si="4"/>
        <v/>
      </c>
      <c r="J732" s="9" t="str">
        <f t="shared" si="5"/>
        <v/>
      </c>
      <c r="K732" s="11" t="str">
        <f t="shared" si="6"/>
        <v/>
      </c>
      <c r="L732" t="str">
        <f t="shared" si="7"/>
        <v/>
      </c>
      <c r="X732" s="11" t="str">
        <f t="shared" si="8"/>
        <v/>
      </c>
      <c r="Y732" t="str">
        <f t="shared" si="9"/>
        <v/>
      </c>
      <c r="Z732" s="11" t="str">
        <f t="shared" si="10"/>
        <v/>
      </c>
    </row>
    <row r="733">
      <c r="F733" s="9" t="str">
        <f t="shared" si="1"/>
        <v/>
      </c>
      <c r="G733" s="9" t="str">
        <f t="shared" si="2"/>
        <v/>
      </c>
      <c r="H733" s="9" t="str">
        <f t="shared" si="3"/>
        <v/>
      </c>
      <c r="I733" s="9" t="str">
        <f t="shared" si="4"/>
        <v/>
      </c>
      <c r="J733" s="9" t="str">
        <f t="shared" si="5"/>
        <v/>
      </c>
      <c r="K733" s="11" t="str">
        <f t="shared" si="6"/>
        <v/>
      </c>
      <c r="L733" t="str">
        <f t="shared" si="7"/>
        <v/>
      </c>
      <c r="X733" s="11" t="str">
        <f t="shared" si="8"/>
        <v/>
      </c>
      <c r="Y733" t="str">
        <f t="shared" si="9"/>
        <v/>
      </c>
      <c r="Z733" s="11" t="str">
        <f t="shared" si="10"/>
        <v/>
      </c>
    </row>
    <row r="734">
      <c r="F734" s="9" t="str">
        <f t="shared" si="1"/>
        <v/>
      </c>
      <c r="G734" s="9" t="str">
        <f t="shared" si="2"/>
        <v/>
      </c>
      <c r="H734" s="9" t="str">
        <f t="shared" si="3"/>
        <v/>
      </c>
      <c r="I734" s="9" t="str">
        <f t="shared" si="4"/>
        <v/>
      </c>
      <c r="J734" s="9" t="str">
        <f t="shared" si="5"/>
        <v/>
      </c>
      <c r="K734" s="11" t="str">
        <f t="shared" si="6"/>
        <v/>
      </c>
      <c r="L734" t="str">
        <f t="shared" si="7"/>
        <v/>
      </c>
      <c r="X734" s="11" t="str">
        <f t="shared" si="8"/>
        <v/>
      </c>
      <c r="Y734" t="str">
        <f t="shared" si="9"/>
        <v/>
      </c>
      <c r="Z734" s="11" t="str">
        <f t="shared" si="10"/>
        <v/>
      </c>
    </row>
    <row r="735">
      <c r="F735" s="9" t="str">
        <f t="shared" si="1"/>
        <v/>
      </c>
      <c r="G735" s="9" t="str">
        <f t="shared" si="2"/>
        <v/>
      </c>
      <c r="H735" s="9" t="str">
        <f t="shared" si="3"/>
        <v/>
      </c>
      <c r="I735" s="9" t="str">
        <f t="shared" si="4"/>
        <v/>
      </c>
      <c r="J735" s="9" t="str">
        <f t="shared" si="5"/>
        <v/>
      </c>
      <c r="K735" s="11" t="str">
        <f t="shared" si="6"/>
        <v/>
      </c>
      <c r="L735" t="str">
        <f t="shared" si="7"/>
        <v/>
      </c>
      <c r="X735" s="11" t="str">
        <f t="shared" si="8"/>
        <v/>
      </c>
      <c r="Y735" t="str">
        <f t="shared" si="9"/>
        <v/>
      </c>
      <c r="Z735" s="11" t="str">
        <f t="shared" si="10"/>
        <v/>
      </c>
    </row>
    <row r="736">
      <c r="F736" s="9" t="str">
        <f t="shared" si="1"/>
        <v/>
      </c>
      <c r="G736" s="9" t="str">
        <f t="shared" si="2"/>
        <v/>
      </c>
      <c r="H736" s="9" t="str">
        <f t="shared" si="3"/>
        <v/>
      </c>
      <c r="I736" s="9" t="str">
        <f t="shared" si="4"/>
        <v/>
      </c>
      <c r="J736" s="9" t="str">
        <f t="shared" si="5"/>
        <v/>
      </c>
      <c r="K736" s="11" t="str">
        <f t="shared" si="6"/>
        <v/>
      </c>
      <c r="L736" t="str">
        <f t="shared" si="7"/>
        <v/>
      </c>
      <c r="X736" s="11" t="str">
        <f t="shared" si="8"/>
        <v/>
      </c>
      <c r="Y736" t="str">
        <f t="shared" si="9"/>
        <v/>
      </c>
      <c r="Z736" s="11" t="str">
        <f t="shared" si="10"/>
        <v/>
      </c>
    </row>
    <row r="737">
      <c r="F737" s="9" t="str">
        <f t="shared" si="1"/>
        <v/>
      </c>
      <c r="G737" s="9" t="str">
        <f t="shared" si="2"/>
        <v/>
      </c>
      <c r="H737" s="9" t="str">
        <f t="shared" si="3"/>
        <v/>
      </c>
      <c r="I737" s="9" t="str">
        <f t="shared" si="4"/>
        <v/>
      </c>
      <c r="J737" s="9" t="str">
        <f t="shared" si="5"/>
        <v/>
      </c>
      <c r="K737" s="11" t="str">
        <f t="shared" si="6"/>
        <v/>
      </c>
      <c r="L737" t="str">
        <f t="shared" si="7"/>
        <v/>
      </c>
      <c r="X737" s="11" t="str">
        <f t="shared" si="8"/>
        <v/>
      </c>
      <c r="Y737" t="str">
        <f t="shared" si="9"/>
        <v/>
      </c>
      <c r="Z737" s="11" t="str">
        <f t="shared" si="10"/>
        <v/>
      </c>
    </row>
    <row r="738">
      <c r="F738" s="9" t="str">
        <f t="shared" si="1"/>
        <v/>
      </c>
      <c r="G738" s="9" t="str">
        <f t="shared" si="2"/>
        <v/>
      </c>
      <c r="H738" s="9" t="str">
        <f t="shared" si="3"/>
        <v/>
      </c>
      <c r="I738" s="9" t="str">
        <f t="shared" si="4"/>
        <v/>
      </c>
      <c r="J738" s="9" t="str">
        <f t="shared" si="5"/>
        <v/>
      </c>
      <c r="K738" s="11" t="str">
        <f t="shared" si="6"/>
        <v/>
      </c>
      <c r="L738" t="str">
        <f t="shared" si="7"/>
        <v/>
      </c>
      <c r="X738" s="11" t="str">
        <f t="shared" si="8"/>
        <v/>
      </c>
      <c r="Y738" t="str">
        <f t="shared" si="9"/>
        <v/>
      </c>
      <c r="Z738" s="11" t="str">
        <f t="shared" si="10"/>
        <v/>
      </c>
    </row>
    <row r="739">
      <c r="F739" s="9" t="str">
        <f t="shared" si="1"/>
        <v/>
      </c>
      <c r="G739" s="9" t="str">
        <f t="shared" si="2"/>
        <v/>
      </c>
      <c r="H739" s="9" t="str">
        <f t="shared" si="3"/>
        <v/>
      </c>
      <c r="I739" s="9" t="str">
        <f t="shared" si="4"/>
        <v/>
      </c>
      <c r="J739" s="9" t="str">
        <f t="shared" si="5"/>
        <v/>
      </c>
      <c r="K739" s="11" t="str">
        <f t="shared" si="6"/>
        <v/>
      </c>
      <c r="L739" t="str">
        <f t="shared" si="7"/>
        <v/>
      </c>
      <c r="X739" s="11" t="str">
        <f t="shared" si="8"/>
        <v/>
      </c>
      <c r="Y739" t="str">
        <f t="shared" si="9"/>
        <v/>
      </c>
      <c r="Z739" s="11" t="str">
        <f t="shared" si="10"/>
        <v/>
      </c>
    </row>
    <row r="740">
      <c r="F740" s="9" t="str">
        <f t="shared" si="1"/>
        <v/>
      </c>
      <c r="G740" s="9" t="str">
        <f t="shared" si="2"/>
        <v/>
      </c>
      <c r="H740" s="9" t="str">
        <f t="shared" si="3"/>
        <v/>
      </c>
      <c r="I740" s="9" t="str">
        <f t="shared" si="4"/>
        <v/>
      </c>
      <c r="J740" s="9" t="str">
        <f t="shared" si="5"/>
        <v/>
      </c>
      <c r="K740" s="11" t="str">
        <f t="shared" si="6"/>
        <v/>
      </c>
      <c r="L740" t="str">
        <f t="shared" si="7"/>
        <v/>
      </c>
      <c r="X740" s="11" t="str">
        <f t="shared" si="8"/>
        <v/>
      </c>
      <c r="Y740" t="str">
        <f t="shared" si="9"/>
        <v/>
      </c>
      <c r="Z740" s="11" t="str">
        <f t="shared" si="10"/>
        <v/>
      </c>
    </row>
    <row r="741">
      <c r="F741" s="9" t="str">
        <f t="shared" si="1"/>
        <v/>
      </c>
      <c r="G741" s="9" t="str">
        <f t="shared" si="2"/>
        <v/>
      </c>
      <c r="H741" s="9" t="str">
        <f t="shared" si="3"/>
        <v/>
      </c>
      <c r="I741" s="9" t="str">
        <f t="shared" si="4"/>
        <v/>
      </c>
      <c r="J741" s="9" t="str">
        <f t="shared" si="5"/>
        <v/>
      </c>
      <c r="K741" s="11" t="str">
        <f t="shared" si="6"/>
        <v/>
      </c>
      <c r="L741" t="str">
        <f t="shared" si="7"/>
        <v/>
      </c>
      <c r="X741" s="11" t="str">
        <f t="shared" si="8"/>
        <v/>
      </c>
      <c r="Y741" t="str">
        <f t="shared" si="9"/>
        <v/>
      </c>
      <c r="Z741" s="11" t="str">
        <f t="shared" si="10"/>
        <v/>
      </c>
    </row>
    <row r="742">
      <c r="F742" s="9" t="str">
        <f t="shared" si="1"/>
        <v/>
      </c>
      <c r="G742" s="9" t="str">
        <f t="shared" si="2"/>
        <v/>
      </c>
      <c r="H742" s="9" t="str">
        <f t="shared" si="3"/>
        <v/>
      </c>
      <c r="I742" s="9" t="str">
        <f t="shared" si="4"/>
        <v/>
      </c>
      <c r="J742" s="9" t="str">
        <f t="shared" si="5"/>
        <v/>
      </c>
      <c r="K742" s="11" t="str">
        <f t="shared" si="6"/>
        <v/>
      </c>
      <c r="L742" t="str">
        <f t="shared" si="7"/>
        <v/>
      </c>
      <c r="X742" s="11" t="str">
        <f t="shared" si="8"/>
        <v/>
      </c>
      <c r="Y742" t="str">
        <f t="shared" si="9"/>
        <v/>
      </c>
      <c r="Z742" s="11" t="str">
        <f t="shared" si="10"/>
        <v/>
      </c>
    </row>
    <row r="743">
      <c r="F743" s="9" t="str">
        <f t="shared" si="1"/>
        <v/>
      </c>
      <c r="G743" s="9" t="str">
        <f t="shared" si="2"/>
        <v/>
      </c>
      <c r="H743" s="9" t="str">
        <f t="shared" si="3"/>
        <v/>
      </c>
      <c r="I743" s="9" t="str">
        <f t="shared" si="4"/>
        <v/>
      </c>
      <c r="J743" s="9" t="str">
        <f t="shared" si="5"/>
        <v/>
      </c>
      <c r="K743" s="11" t="str">
        <f t="shared" si="6"/>
        <v/>
      </c>
      <c r="L743" t="str">
        <f t="shared" si="7"/>
        <v/>
      </c>
      <c r="X743" s="11" t="str">
        <f t="shared" si="8"/>
        <v/>
      </c>
      <c r="Y743" t="str">
        <f t="shared" si="9"/>
        <v/>
      </c>
      <c r="Z743" s="11" t="str">
        <f t="shared" si="10"/>
        <v/>
      </c>
    </row>
    <row r="744">
      <c r="F744" s="9" t="str">
        <f t="shared" si="1"/>
        <v/>
      </c>
      <c r="G744" s="9" t="str">
        <f t="shared" si="2"/>
        <v/>
      </c>
      <c r="H744" s="9" t="str">
        <f t="shared" si="3"/>
        <v/>
      </c>
      <c r="I744" s="9" t="str">
        <f t="shared" si="4"/>
        <v/>
      </c>
      <c r="J744" s="9" t="str">
        <f t="shared" si="5"/>
        <v/>
      </c>
      <c r="K744" s="11" t="str">
        <f t="shared" si="6"/>
        <v/>
      </c>
      <c r="L744" t="str">
        <f t="shared" si="7"/>
        <v/>
      </c>
      <c r="X744" s="11" t="str">
        <f t="shared" si="8"/>
        <v/>
      </c>
      <c r="Y744" t="str">
        <f t="shared" si="9"/>
        <v/>
      </c>
      <c r="Z744" s="11" t="str">
        <f t="shared" si="10"/>
        <v/>
      </c>
    </row>
    <row r="745">
      <c r="F745" s="9" t="str">
        <f t="shared" si="1"/>
        <v/>
      </c>
      <c r="G745" s="9" t="str">
        <f t="shared" si="2"/>
        <v/>
      </c>
      <c r="H745" s="9" t="str">
        <f t="shared" si="3"/>
        <v/>
      </c>
      <c r="I745" s="9" t="str">
        <f t="shared" si="4"/>
        <v/>
      </c>
      <c r="J745" s="9" t="str">
        <f t="shared" si="5"/>
        <v/>
      </c>
      <c r="K745" s="11" t="str">
        <f t="shared" si="6"/>
        <v/>
      </c>
      <c r="L745" t="str">
        <f t="shared" si="7"/>
        <v/>
      </c>
      <c r="X745" s="11" t="str">
        <f t="shared" si="8"/>
        <v/>
      </c>
      <c r="Y745" t="str">
        <f t="shared" si="9"/>
        <v/>
      </c>
      <c r="Z745" s="11" t="str">
        <f t="shared" si="10"/>
        <v/>
      </c>
    </row>
    <row r="746">
      <c r="F746" s="9" t="str">
        <f t="shared" si="1"/>
        <v/>
      </c>
      <c r="G746" s="9" t="str">
        <f t="shared" si="2"/>
        <v/>
      </c>
      <c r="H746" s="9" t="str">
        <f t="shared" si="3"/>
        <v/>
      </c>
      <c r="I746" s="9" t="str">
        <f t="shared" si="4"/>
        <v/>
      </c>
      <c r="J746" s="9" t="str">
        <f t="shared" si="5"/>
        <v/>
      </c>
      <c r="K746" s="11" t="str">
        <f t="shared" si="6"/>
        <v/>
      </c>
      <c r="L746" t="str">
        <f t="shared" si="7"/>
        <v/>
      </c>
      <c r="X746" s="11" t="str">
        <f t="shared" si="8"/>
        <v/>
      </c>
      <c r="Y746" t="str">
        <f t="shared" si="9"/>
        <v/>
      </c>
      <c r="Z746" s="11" t="str">
        <f t="shared" si="10"/>
        <v/>
      </c>
    </row>
    <row r="747">
      <c r="F747" s="9" t="str">
        <f t="shared" si="1"/>
        <v/>
      </c>
      <c r="G747" s="9" t="str">
        <f t="shared" si="2"/>
        <v/>
      </c>
      <c r="H747" s="9" t="str">
        <f t="shared" si="3"/>
        <v/>
      </c>
      <c r="I747" s="9" t="str">
        <f t="shared" si="4"/>
        <v/>
      </c>
      <c r="J747" s="9" t="str">
        <f t="shared" si="5"/>
        <v/>
      </c>
      <c r="K747" s="11" t="str">
        <f t="shared" si="6"/>
        <v/>
      </c>
      <c r="L747" t="str">
        <f t="shared" si="7"/>
        <v/>
      </c>
      <c r="X747" s="11" t="str">
        <f t="shared" si="8"/>
        <v/>
      </c>
      <c r="Y747" t="str">
        <f t="shared" si="9"/>
        <v/>
      </c>
      <c r="Z747" s="11" t="str">
        <f t="shared" si="10"/>
        <v/>
      </c>
    </row>
    <row r="748">
      <c r="F748" s="9" t="str">
        <f t="shared" si="1"/>
        <v/>
      </c>
      <c r="G748" s="9" t="str">
        <f t="shared" si="2"/>
        <v/>
      </c>
      <c r="H748" s="9" t="str">
        <f t="shared" si="3"/>
        <v/>
      </c>
      <c r="I748" s="9" t="str">
        <f t="shared" si="4"/>
        <v/>
      </c>
      <c r="J748" s="9" t="str">
        <f t="shared" si="5"/>
        <v/>
      </c>
      <c r="K748" s="11" t="str">
        <f t="shared" si="6"/>
        <v/>
      </c>
      <c r="L748" t="str">
        <f t="shared" si="7"/>
        <v/>
      </c>
      <c r="X748" s="11" t="str">
        <f t="shared" si="8"/>
        <v/>
      </c>
      <c r="Y748" t="str">
        <f t="shared" si="9"/>
        <v/>
      </c>
      <c r="Z748" s="11" t="str">
        <f t="shared" si="10"/>
        <v/>
      </c>
    </row>
    <row r="749">
      <c r="F749" s="9" t="str">
        <f t="shared" si="1"/>
        <v/>
      </c>
      <c r="G749" s="9" t="str">
        <f t="shared" si="2"/>
        <v/>
      </c>
      <c r="H749" s="9" t="str">
        <f t="shared" si="3"/>
        <v/>
      </c>
      <c r="I749" s="9" t="str">
        <f t="shared" si="4"/>
        <v/>
      </c>
      <c r="J749" s="9" t="str">
        <f t="shared" si="5"/>
        <v/>
      </c>
      <c r="K749" s="11" t="str">
        <f t="shared" si="6"/>
        <v/>
      </c>
      <c r="L749" t="str">
        <f t="shared" si="7"/>
        <v/>
      </c>
      <c r="X749" s="11" t="str">
        <f t="shared" si="8"/>
        <v/>
      </c>
      <c r="Y749" t="str">
        <f t="shared" si="9"/>
        <v/>
      </c>
      <c r="Z749" s="11" t="str">
        <f t="shared" si="10"/>
        <v/>
      </c>
    </row>
    <row r="750">
      <c r="F750" s="9" t="str">
        <f t="shared" si="1"/>
        <v/>
      </c>
      <c r="G750" s="9" t="str">
        <f t="shared" si="2"/>
        <v/>
      </c>
      <c r="H750" s="9" t="str">
        <f t="shared" si="3"/>
        <v/>
      </c>
      <c r="I750" s="9" t="str">
        <f t="shared" si="4"/>
        <v/>
      </c>
      <c r="J750" s="9" t="str">
        <f t="shared" si="5"/>
        <v/>
      </c>
      <c r="K750" s="11" t="str">
        <f t="shared" si="6"/>
        <v/>
      </c>
      <c r="L750" t="str">
        <f t="shared" si="7"/>
        <v/>
      </c>
      <c r="X750" s="11" t="str">
        <f t="shared" si="8"/>
        <v/>
      </c>
      <c r="Y750" t="str">
        <f t="shared" si="9"/>
        <v/>
      </c>
      <c r="Z750" s="11" t="str">
        <f t="shared" si="10"/>
        <v/>
      </c>
    </row>
    <row r="751">
      <c r="F751" s="9" t="str">
        <f t="shared" si="1"/>
        <v/>
      </c>
      <c r="G751" s="9" t="str">
        <f t="shared" si="2"/>
        <v/>
      </c>
      <c r="H751" s="9" t="str">
        <f t="shared" si="3"/>
        <v/>
      </c>
      <c r="I751" s="9" t="str">
        <f t="shared" si="4"/>
        <v/>
      </c>
      <c r="J751" s="9" t="str">
        <f t="shared" si="5"/>
        <v/>
      </c>
      <c r="K751" s="11" t="str">
        <f t="shared" si="6"/>
        <v/>
      </c>
      <c r="L751" t="str">
        <f t="shared" si="7"/>
        <v/>
      </c>
      <c r="X751" s="11" t="str">
        <f t="shared" si="8"/>
        <v/>
      </c>
      <c r="Y751" t="str">
        <f t="shared" si="9"/>
        <v/>
      </c>
      <c r="Z751" s="11" t="str">
        <f t="shared" si="10"/>
        <v/>
      </c>
    </row>
    <row r="752">
      <c r="F752" s="9" t="str">
        <f t="shared" si="1"/>
        <v/>
      </c>
      <c r="G752" s="9" t="str">
        <f t="shared" si="2"/>
        <v/>
      </c>
      <c r="H752" s="9" t="str">
        <f t="shared" si="3"/>
        <v/>
      </c>
      <c r="I752" s="9" t="str">
        <f t="shared" si="4"/>
        <v/>
      </c>
      <c r="J752" s="9" t="str">
        <f t="shared" si="5"/>
        <v/>
      </c>
      <c r="K752" s="11" t="str">
        <f t="shared" si="6"/>
        <v/>
      </c>
      <c r="L752" t="str">
        <f t="shared" si="7"/>
        <v/>
      </c>
      <c r="X752" s="11" t="str">
        <f t="shared" si="8"/>
        <v/>
      </c>
      <c r="Y752" t="str">
        <f t="shared" si="9"/>
        <v/>
      </c>
      <c r="Z752" s="11" t="str">
        <f t="shared" si="10"/>
        <v/>
      </c>
    </row>
    <row r="753">
      <c r="F753" s="9" t="str">
        <f t="shared" si="1"/>
        <v/>
      </c>
      <c r="G753" s="9" t="str">
        <f t="shared" si="2"/>
        <v/>
      </c>
      <c r="H753" s="9" t="str">
        <f t="shared" si="3"/>
        <v/>
      </c>
      <c r="I753" s="9" t="str">
        <f t="shared" si="4"/>
        <v/>
      </c>
      <c r="J753" s="9" t="str">
        <f t="shared" si="5"/>
        <v/>
      </c>
      <c r="K753" s="11" t="str">
        <f t="shared" si="6"/>
        <v/>
      </c>
      <c r="L753" t="str">
        <f t="shared" si="7"/>
        <v/>
      </c>
      <c r="X753" s="11" t="str">
        <f t="shared" si="8"/>
        <v/>
      </c>
      <c r="Y753" t="str">
        <f t="shared" si="9"/>
        <v/>
      </c>
      <c r="Z753" s="11" t="str">
        <f t="shared" si="10"/>
        <v/>
      </c>
    </row>
    <row r="754">
      <c r="F754" s="9" t="str">
        <f t="shared" si="1"/>
        <v/>
      </c>
      <c r="G754" s="9" t="str">
        <f t="shared" si="2"/>
        <v/>
      </c>
      <c r="H754" s="9" t="str">
        <f t="shared" si="3"/>
        <v/>
      </c>
      <c r="I754" s="9" t="str">
        <f t="shared" si="4"/>
        <v/>
      </c>
      <c r="J754" s="9" t="str">
        <f t="shared" si="5"/>
        <v/>
      </c>
      <c r="K754" s="11" t="str">
        <f t="shared" si="6"/>
        <v/>
      </c>
      <c r="L754" t="str">
        <f t="shared" si="7"/>
        <v/>
      </c>
      <c r="X754" s="11" t="str">
        <f t="shared" si="8"/>
        <v/>
      </c>
      <c r="Y754" t="str">
        <f t="shared" si="9"/>
        <v/>
      </c>
      <c r="Z754" s="11" t="str">
        <f t="shared" si="10"/>
        <v/>
      </c>
    </row>
    <row r="755">
      <c r="F755" s="9" t="str">
        <f t="shared" si="1"/>
        <v/>
      </c>
      <c r="G755" s="9" t="str">
        <f t="shared" si="2"/>
        <v/>
      </c>
      <c r="H755" s="9" t="str">
        <f t="shared" si="3"/>
        <v/>
      </c>
      <c r="I755" s="9" t="str">
        <f t="shared" si="4"/>
        <v/>
      </c>
      <c r="J755" s="9" t="str">
        <f t="shared" si="5"/>
        <v/>
      </c>
      <c r="K755" s="11" t="str">
        <f t="shared" si="6"/>
        <v/>
      </c>
      <c r="L755" t="str">
        <f t="shared" si="7"/>
        <v/>
      </c>
      <c r="X755" s="11" t="str">
        <f t="shared" si="8"/>
        <v/>
      </c>
      <c r="Y755" t="str">
        <f t="shared" si="9"/>
        <v/>
      </c>
      <c r="Z755" s="11" t="str">
        <f t="shared" si="10"/>
        <v/>
      </c>
    </row>
    <row r="756">
      <c r="F756" s="9" t="str">
        <f t="shared" si="1"/>
        <v/>
      </c>
      <c r="G756" s="9" t="str">
        <f t="shared" si="2"/>
        <v/>
      </c>
      <c r="H756" s="9" t="str">
        <f t="shared" si="3"/>
        <v/>
      </c>
      <c r="I756" s="9" t="str">
        <f t="shared" si="4"/>
        <v/>
      </c>
      <c r="J756" s="9" t="str">
        <f t="shared" si="5"/>
        <v/>
      </c>
      <c r="K756" s="11" t="str">
        <f t="shared" si="6"/>
        <v/>
      </c>
      <c r="L756" t="str">
        <f t="shared" si="7"/>
        <v/>
      </c>
      <c r="X756" s="11" t="str">
        <f t="shared" si="8"/>
        <v/>
      </c>
      <c r="Y756" t="str">
        <f t="shared" si="9"/>
        <v/>
      </c>
      <c r="Z756" s="11" t="str">
        <f t="shared" si="10"/>
        <v/>
      </c>
    </row>
    <row r="757">
      <c r="F757" s="9" t="str">
        <f t="shared" si="1"/>
        <v/>
      </c>
      <c r="G757" s="9" t="str">
        <f t="shared" si="2"/>
        <v/>
      </c>
      <c r="H757" s="9" t="str">
        <f t="shared" si="3"/>
        <v/>
      </c>
      <c r="I757" s="9" t="str">
        <f t="shared" si="4"/>
        <v/>
      </c>
      <c r="J757" s="9" t="str">
        <f t="shared" si="5"/>
        <v/>
      </c>
      <c r="K757" s="11" t="str">
        <f t="shared" si="6"/>
        <v/>
      </c>
      <c r="L757" t="str">
        <f t="shared" si="7"/>
        <v/>
      </c>
      <c r="X757" s="11" t="str">
        <f t="shared" si="8"/>
        <v/>
      </c>
      <c r="Y757" t="str">
        <f t="shared" si="9"/>
        <v/>
      </c>
      <c r="Z757" s="11" t="str">
        <f t="shared" si="10"/>
        <v/>
      </c>
    </row>
    <row r="758">
      <c r="F758" s="9" t="str">
        <f t="shared" si="1"/>
        <v/>
      </c>
      <c r="G758" s="9" t="str">
        <f t="shared" si="2"/>
        <v/>
      </c>
      <c r="H758" s="9" t="str">
        <f t="shared" si="3"/>
        <v/>
      </c>
      <c r="I758" s="9" t="str">
        <f t="shared" si="4"/>
        <v/>
      </c>
      <c r="J758" s="9" t="str">
        <f t="shared" si="5"/>
        <v/>
      </c>
      <c r="K758" s="11" t="str">
        <f t="shared" si="6"/>
        <v/>
      </c>
      <c r="L758" t="str">
        <f t="shared" si="7"/>
        <v/>
      </c>
      <c r="X758" s="11" t="str">
        <f t="shared" si="8"/>
        <v/>
      </c>
      <c r="Y758" t="str">
        <f t="shared" si="9"/>
        <v/>
      </c>
      <c r="Z758" s="11" t="str">
        <f t="shared" si="10"/>
        <v/>
      </c>
    </row>
    <row r="759">
      <c r="F759" s="9" t="str">
        <f t="shared" si="1"/>
        <v/>
      </c>
      <c r="G759" s="9" t="str">
        <f t="shared" si="2"/>
        <v/>
      </c>
      <c r="H759" s="9" t="str">
        <f t="shared" si="3"/>
        <v/>
      </c>
      <c r="I759" s="9" t="str">
        <f t="shared" si="4"/>
        <v/>
      </c>
      <c r="J759" s="9" t="str">
        <f t="shared" si="5"/>
        <v/>
      </c>
      <c r="K759" s="11" t="str">
        <f t="shared" si="6"/>
        <v/>
      </c>
      <c r="L759" t="str">
        <f t="shared" si="7"/>
        <v/>
      </c>
      <c r="X759" s="11" t="str">
        <f t="shared" si="8"/>
        <v/>
      </c>
      <c r="Y759" t="str">
        <f t="shared" si="9"/>
        <v/>
      </c>
      <c r="Z759" s="11" t="str">
        <f t="shared" si="10"/>
        <v/>
      </c>
    </row>
    <row r="760">
      <c r="F760" s="9" t="str">
        <f t="shared" si="1"/>
        <v/>
      </c>
      <c r="G760" s="9" t="str">
        <f t="shared" si="2"/>
        <v/>
      </c>
      <c r="H760" s="9" t="str">
        <f t="shared" si="3"/>
        <v/>
      </c>
      <c r="I760" s="9" t="str">
        <f t="shared" si="4"/>
        <v/>
      </c>
      <c r="J760" s="9" t="str">
        <f t="shared" si="5"/>
        <v/>
      </c>
      <c r="K760" s="11" t="str">
        <f t="shared" si="6"/>
        <v/>
      </c>
      <c r="L760" t="str">
        <f t="shared" si="7"/>
        <v/>
      </c>
      <c r="X760" s="11" t="str">
        <f t="shared" si="8"/>
        <v/>
      </c>
      <c r="Y760" t="str">
        <f t="shared" si="9"/>
        <v/>
      </c>
      <c r="Z760" s="11" t="str">
        <f t="shared" si="10"/>
        <v/>
      </c>
    </row>
    <row r="761">
      <c r="F761" s="9" t="str">
        <f t="shared" si="1"/>
        <v/>
      </c>
      <c r="G761" s="9" t="str">
        <f t="shared" si="2"/>
        <v/>
      </c>
      <c r="H761" s="9" t="str">
        <f t="shared" si="3"/>
        <v/>
      </c>
      <c r="I761" s="9" t="str">
        <f t="shared" si="4"/>
        <v/>
      </c>
      <c r="J761" s="9" t="str">
        <f t="shared" si="5"/>
        <v/>
      </c>
      <c r="K761" s="11" t="str">
        <f t="shared" si="6"/>
        <v/>
      </c>
      <c r="L761" t="str">
        <f t="shared" si="7"/>
        <v/>
      </c>
      <c r="X761" s="11" t="str">
        <f t="shared" si="8"/>
        <v/>
      </c>
      <c r="Y761" t="str">
        <f t="shared" si="9"/>
        <v/>
      </c>
      <c r="Z761" s="11" t="str">
        <f t="shared" si="10"/>
        <v/>
      </c>
    </row>
    <row r="762">
      <c r="F762" s="9" t="str">
        <f t="shared" si="1"/>
        <v/>
      </c>
      <c r="G762" s="9" t="str">
        <f t="shared" si="2"/>
        <v/>
      </c>
      <c r="H762" s="9" t="str">
        <f t="shared" si="3"/>
        <v/>
      </c>
      <c r="I762" s="9" t="str">
        <f t="shared" si="4"/>
        <v/>
      </c>
      <c r="J762" s="9" t="str">
        <f t="shared" si="5"/>
        <v/>
      </c>
      <c r="K762" s="11" t="str">
        <f t="shared" si="6"/>
        <v/>
      </c>
      <c r="L762" t="str">
        <f t="shared" si="7"/>
        <v/>
      </c>
      <c r="X762" s="11" t="str">
        <f t="shared" si="8"/>
        <v/>
      </c>
      <c r="Y762" t="str">
        <f t="shared" si="9"/>
        <v/>
      </c>
      <c r="Z762" s="11" t="str">
        <f t="shared" si="10"/>
        <v/>
      </c>
    </row>
    <row r="763">
      <c r="F763" s="9" t="str">
        <f t="shared" si="1"/>
        <v/>
      </c>
      <c r="G763" s="9" t="str">
        <f t="shared" si="2"/>
        <v/>
      </c>
      <c r="H763" s="9" t="str">
        <f t="shared" si="3"/>
        <v/>
      </c>
      <c r="I763" s="9" t="str">
        <f t="shared" si="4"/>
        <v/>
      </c>
      <c r="J763" s="9" t="str">
        <f t="shared" si="5"/>
        <v/>
      </c>
      <c r="K763" s="11" t="str">
        <f t="shared" si="6"/>
        <v/>
      </c>
      <c r="L763" t="str">
        <f t="shared" si="7"/>
        <v/>
      </c>
      <c r="X763" s="11" t="str">
        <f t="shared" si="8"/>
        <v/>
      </c>
      <c r="Y763" t="str">
        <f t="shared" si="9"/>
        <v/>
      </c>
      <c r="Z763" s="11" t="str">
        <f t="shared" si="10"/>
        <v/>
      </c>
    </row>
    <row r="764">
      <c r="F764" s="9" t="str">
        <f t="shared" si="1"/>
        <v/>
      </c>
      <c r="G764" s="9" t="str">
        <f t="shared" si="2"/>
        <v/>
      </c>
      <c r="H764" s="9" t="str">
        <f t="shared" si="3"/>
        <v/>
      </c>
      <c r="I764" s="9" t="str">
        <f t="shared" si="4"/>
        <v/>
      </c>
      <c r="J764" s="9" t="str">
        <f t="shared" si="5"/>
        <v/>
      </c>
      <c r="K764" s="11" t="str">
        <f t="shared" si="6"/>
        <v/>
      </c>
      <c r="L764" t="str">
        <f t="shared" si="7"/>
        <v/>
      </c>
      <c r="X764" s="11" t="str">
        <f t="shared" si="8"/>
        <v/>
      </c>
      <c r="Y764" t="str">
        <f t="shared" si="9"/>
        <v/>
      </c>
      <c r="Z764" s="11" t="str">
        <f t="shared" si="10"/>
        <v/>
      </c>
    </row>
    <row r="765">
      <c r="F765" s="9" t="str">
        <f t="shared" si="1"/>
        <v/>
      </c>
      <c r="G765" s="9" t="str">
        <f t="shared" si="2"/>
        <v/>
      </c>
      <c r="H765" s="9" t="str">
        <f t="shared" si="3"/>
        <v/>
      </c>
      <c r="I765" s="9" t="str">
        <f t="shared" si="4"/>
        <v/>
      </c>
      <c r="J765" s="9" t="str">
        <f t="shared" si="5"/>
        <v/>
      </c>
      <c r="K765" s="11" t="str">
        <f t="shared" si="6"/>
        <v/>
      </c>
      <c r="L765" t="str">
        <f t="shared" si="7"/>
        <v/>
      </c>
      <c r="X765" s="11" t="str">
        <f t="shared" si="8"/>
        <v/>
      </c>
      <c r="Y765" t="str">
        <f t="shared" si="9"/>
        <v/>
      </c>
      <c r="Z765" s="11" t="str">
        <f t="shared" si="10"/>
        <v/>
      </c>
    </row>
    <row r="766">
      <c r="F766" s="9" t="str">
        <f t="shared" si="1"/>
        <v/>
      </c>
      <c r="G766" s="9" t="str">
        <f t="shared" si="2"/>
        <v/>
      </c>
      <c r="H766" s="9" t="str">
        <f t="shared" si="3"/>
        <v/>
      </c>
      <c r="I766" s="9" t="str">
        <f t="shared" si="4"/>
        <v/>
      </c>
      <c r="J766" s="9" t="str">
        <f t="shared" si="5"/>
        <v/>
      </c>
      <c r="K766" s="11" t="str">
        <f t="shared" si="6"/>
        <v/>
      </c>
      <c r="L766" t="str">
        <f t="shared" si="7"/>
        <v/>
      </c>
      <c r="X766" s="11" t="str">
        <f t="shared" si="8"/>
        <v/>
      </c>
      <c r="Y766" t="str">
        <f t="shared" si="9"/>
        <v/>
      </c>
      <c r="Z766" s="11" t="str">
        <f t="shared" si="10"/>
        <v/>
      </c>
    </row>
    <row r="767">
      <c r="F767" s="9" t="str">
        <f t="shared" si="1"/>
        <v/>
      </c>
      <c r="G767" s="9" t="str">
        <f t="shared" si="2"/>
        <v/>
      </c>
      <c r="H767" s="9" t="str">
        <f t="shared" si="3"/>
        <v/>
      </c>
      <c r="I767" s="9" t="str">
        <f t="shared" si="4"/>
        <v/>
      </c>
      <c r="J767" s="9" t="str">
        <f t="shared" si="5"/>
        <v/>
      </c>
      <c r="K767" s="11" t="str">
        <f t="shared" si="6"/>
        <v/>
      </c>
      <c r="L767" t="str">
        <f t="shared" si="7"/>
        <v/>
      </c>
      <c r="X767" s="11" t="str">
        <f t="shared" si="8"/>
        <v/>
      </c>
      <c r="Y767" t="str">
        <f t="shared" si="9"/>
        <v/>
      </c>
      <c r="Z767" s="11" t="str">
        <f t="shared" si="10"/>
        <v/>
      </c>
    </row>
    <row r="768">
      <c r="F768" s="9" t="str">
        <f t="shared" si="1"/>
        <v/>
      </c>
      <c r="G768" s="9" t="str">
        <f t="shared" si="2"/>
        <v/>
      </c>
      <c r="H768" s="9" t="str">
        <f t="shared" si="3"/>
        <v/>
      </c>
      <c r="I768" s="9" t="str">
        <f t="shared" si="4"/>
        <v/>
      </c>
      <c r="J768" s="9" t="str">
        <f t="shared" si="5"/>
        <v/>
      </c>
      <c r="K768" s="11" t="str">
        <f t="shared" si="6"/>
        <v/>
      </c>
      <c r="L768" t="str">
        <f t="shared" si="7"/>
        <v/>
      </c>
      <c r="X768" s="11" t="str">
        <f t="shared" si="8"/>
        <v/>
      </c>
      <c r="Y768" t="str">
        <f t="shared" si="9"/>
        <v/>
      </c>
      <c r="Z768" s="11" t="str">
        <f t="shared" si="10"/>
        <v/>
      </c>
    </row>
    <row r="769">
      <c r="F769" s="9" t="str">
        <f t="shared" si="1"/>
        <v/>
      </c>
      <c r="G769" s="9" t="str">
        <f t="shared" si="2"/>
        <v/>
      </c>
      <c r="H769" s="9" t="str">
        <f t="shared" si="3"/>
        <v/>
      </c>
      <c r="I769" s="9" t="str">
        <f t="shared" si="4"/>
        <v/>
      </c>
      <c r="J769" s="9" t="str">
        <f t="shared" si="5"/>
        <v/>
      </c>
      <c r="K769" s="11" t="str">
        <f t="shared" si="6"/>
        <v/>
      </c>
      <c r="L769" t="str">
        <f t="shared" si="7"/>
        <v/>
      </c>
      <c r="X769" s="11" t="str">
        <f t="shared" si="8"/>
        <v/>
      </c>
      <c r="Y769" t="str">
        <f t="shared" si="9"/>
        <v/>
      </c>
      <c r="Z769" s="11" t="str">
        <f t="shared" si="10"/>
        <v/>
      </c>
    </row>
    <row r="770">
      <c r="F770" s="9" t="str">
        <f t="shared" si="1"/>
        <v/>
      </c>
      <c r="G770" s="9" t="str">
        <f t="shared" si="2"/>
        <v/>
      </c>
      <c r="H770" s="9" t="str">
        <f t="shared" si="3"/>
        <v/>
      </c>
      <c r="I770" s="9" t="str">
        <f t="shared" si="4"/>
        <v/>
      </c>
      <c r="J770" s="9" t="str">
        <f t="shared" si="5"/>
        <v/>
      </c>
      <c r="K770" s="11" t="str">
        <f t="shared" si="6"/>
        <v/>
      </c>
      <c r="L770" t="str">
        <f t="shared" si="7"/>
        <v/>
      </c>
      <c r="X770" s="11" t="str">
        <f t="shared" si="8"/>
        <v/>
      </c>
      <c r="Y770" t="str">
        <f t="shared" si="9"/>
        <v/>
      </c>
      <c r="Z770" s="11" t="str">
        <f t="shared" si="10"/>
        <v/>
      </c>
    </row>
    <row r="771">
      <c r="F771" s="9" t="str">
        <f t="shared" si="1"/>
        <v/>
      </c>
      <c r="G771" s="9" t="str">
        <f t="shared" si="2"/>
        <v/>
      </c>
      <c r="H771" s="9" t="str">
        <f t="shared" si="3"/>
        <v/>
      </c>
      <c r="I771" s="9" t="str">
        <f t="shared" si="4"/>
        <v/>
      </c>
      <c r="J771" s="9" t="str">
        <f t="shared" si="5"/>
        <v/>
      </c>
      <c r="K771" s="11" t="str">
        <f t="shared" si="6"/>
        <v/>
      </c>
      <c r="L771" t="str">
        <f t="shared" si="7"/>
        <v/>
      </c>
      <c r="X771" s="11" t="str">
        <f t="shared" si="8"/>
        <v/>
      </c>
      <c r="Y771" t="str">
        <f t="shared" si="9"/>
        <v/>
      </c>
      <c r="Z771" s="11" t="str">
        <f t="shared" si="10"/>
        <v/>
      </c>
    </row>
    <row r="772">
      <c r="F772" s="9" t="str">
        <f t="shared" si="1"/>
        <v/>
      </c>
      <c r="G772" s="9" t="str">
        <f t="shared" si="2"/>
        <v/>
      </c>
      <c r="H772" s="9" t="str">
        <f t="shared" si="3"/>
        <v/>
      </c>
      <c r="I772" s="9" t="str">
        <f t="shared" si="4"/>
        <v/>
      </c>
      <c r="J772" s="9" t="str">
        <f t="shared" si="5"/>
        <v/>
      </c>
      <c r="K772" s="11" t="str">
        <f t="shared" si="6"/>
        <v/>
      </c>
      <c r="L772" t="str">
        <f t="shared" si="7"/>
        <v/>
      </c>
      <c r="X772" s="11" t="str">
        <f t="shared" si="8"/>
        <v/>
      </c>
      <c r="Y772" t="str">
        <f t="shared" si="9"/>
        <v/>
      </c>
      <c r="Z772" s="11" t="str">
        <f t="shared" si="10"/>
        <v/>
      </c>
    </row>
    <row r="773">
      <c r="F773" s="9" t="str">
        <f t="shared" si="1"/>
        <v/>
      </c>
      <c r="G773" s="9" t="str">
        <f t="shared" si="2"/>
        <v/>
      </c>
      <c r="H773" s="9" t="str">
        <f t="shared" si="3"/>
        <v/>
      </c>
      <c r="I773" s="9" t="str">
        <f t="shared" si="4"/>
        <v/>
      </c>
      <c r="J773" s="9" t="str">
        <f t="shared" si="5"/>
        <v/>
      </c>
      <c r="K773" s="11" t="str">
        <f t="shared" si="6"/>
        <v/>
      </c>
      <c r="L773" t="str">
        <f t="shared" si="7"/>
        <v/>
      </c>
      <c r="X773" s="11" t="str">
        <f t="shared" si="8"/>
        <v/>
      </c>
      <c r="Y773" t="str">
        <f t="shared" si="9"/>
        <v/>
      </c>
      <c r="Z773" s="11" t="str">
        <f t="shared" si="10"/>
        <v/>
      </c>
    </row>
    <row r="774">
      <c r="F774" s="9" t="str">
        <f t="shared" si="1"/>
        <v/>
      </c>
      <c r="G774" s="9" t="str">
        <f t="shared" si="2"/>
        <v/>
      </c>
      <c r="H774" s="9" t="str">
        <f t="shared" si="3"/>
        <v/>
      </c>
      <c r="I774" s="9" t="str">
        <f t="shared" si="4"/>
        <v/>
      </c>
      <c r="J774" s="9" t="str">
        <f t="shared" si="5"/>
        <v/>
      </c>
      <c r="K774" s="11" t="str">
        <f t="shared" si="6"/>
        <v/>
      </c>
      <c r="L774" t="str">
        <f t="shared" si="7"/>
        <v/>
      </c>
      <c r="X774" s="11" t="str">
        <f t="shared" si="8"/>
        <v/>
      </c>
      <c r="Y774" t="str">
        <f t="shared" si="9"/>
        <v/>
      </c>
      <c r="Z774" s="11" t="str">
        <f t="shared" si="10"/>
        <v/>
      </c>
    </row>
    <row r="775">
      <c r="F775" s="9" t="str">
        <f t="shared" si="1"/>
        <v/>
      </c>
      <c r="G775" s="9" t="str">
        <f t="shared" si="2"/>
        <v/>
      </c>
      <c r="H775" s="9" t="str">
        <f t="shared" si="3"/>
        <v/>
      </c>
      <c r="I775" s="9" t="str">
        <f t="shared" si="4"/>
        <v/>
      </c>
      <c r="J775" s="9" t="str">
        <f t="shared" si="5"/>
        <v/>
      </c>
      <c r="K775" s="11" t="str">
        <f t="shared" si="6"/>
        <v/>
      </c>
      <c r="L775" t="str">
        <f t="shared" si="7"/>
        <v/>
      </c>
      <c r="X775" s="11" t="str">
        <f t="shared" si="8"/>
        <v/>
      </c>
      <c r="Y775" t="str">
        <f t="shared" si="9"/>
        <v/>
      </c>
      <c r="Z775" s="11" t="str">
        <f t="shared" si="10"/>
        <v/>
      </c>
    </row>
    <row r="776">
      <c r="F776" s="9" t="str">
        <f t="shared" si="1"/>
        <v/>
      </c>
      <c r="G776" s="9" t="str">
        <f t="shared" si="2"/>
        <v/>
      </c>
      <c r="H776" s="9" t="str">
        <f t="shared" si="3"/>
        <v/>
      </c>
      <c r="I776" s="9" t="str">
        <f t="shared" si="4"/>
        <v/>
      </c>
      <c r="J776" s="9" t="str">
        <f t="shared" si="5"/>
        <v/>
      </c>
      <c r="K776" s="11" t="str">
        <f t="shared" si="6"/>
        <v/>
      </c>
      <c r="L776" t="str">
        <f t="shared" si="7"/>
        <v/>
      </c>
      <c r="X776" s="11" t="str">
        <f t="shared" si="8"/>
        <v/>
      </c>
      <c r="Y776" t="str">
        <f t="shared" si="9"/>
        <v/>
      </c>
      <c r="Z776" s="11" t="str">
        <f t="shared" si="10"/>
        <v/>
      </c>
    </row>
    <row r="777">
      <c r="F777" s="9" t="str">
        <f t="shared" si="1"/>
        <v/>
      </c>
      <c r="G777" s="9" t="str">
        <f t="shared" si="2"/>
        <v/>
      </c>
      <c r="H777" s="9" t="str">
        <f t="shared" si="3"/>
        <v/>
      </c>
      <c r="I777" s="9" t="str">
        <f t="shared" si="4"/>
        <v/>
      </c>
      <c r="J777" s="9" t="str">
        <f t="shared" si="5"/>
        <v/>
      </c>
      <c r="K777" s="11" t="str">
        <f t="shared" si="6"/>
        <v/>
      </c>
      <c r="L777" t="str">
        <f t="shared" si="7"/>
        <v/>
      </c>
      <c r="X777" s="11" t="str">
        <f t="shared" si="8"/>
        <v/>
      </c>
      <c r="Y777" t="str">
        <f t="shared" si="9"/>
        <v/>
      </c>
      <c r="Z777" s="11" t="str">
        <f t="shared" si="10"/>
        <v/>
      </c>
    </row>
    <row r="778">
      <c r="F778" s="9" t="str">
        <f t="shared" si="1"/>
        <v/>
      </c>
      <c r="G778" s="9" t="str">
        <f t="shared" si="2"/>
        <v/>
      </c>
      <c r="H778" s="9" t="str">
        <f t="shared" si="3"/>
        <v/>
      </c>
      <c r="I778" s="9" t="str">
        <f t="shared" si="4"/>
        <v/>
      </c>
      <c r="J778" s="9" t="str">
        <f t="shared" si="5"/>
        <v/>
      </c>
      <c r="K778" s="11" t="str">
        <f t="shared" si="6"/>
        <v/>
      </c>
      <c r="L778" t="str">
        <f t="shared" si="7"/>
        <v/>
      </c>
      <c r="X778" s="11" t="str">
        <f t="shared" si="8"/>
        <v/>
      </c>
      <c r="Y778" t="str">
        <f t="shared" si="9"/>
        <v/>
      </c>
      <c r="Z778" s="11" t="str">
        <f t="shared" si="10"/>
        <v/>
      </c>
    </row>
    <row r="779">
      <c r="F779" s="9" t="str">
        <f t="shared" si="1"/>
        <v/>
      </c>
      <c r="G779" s="9" t="str">
        <f t="shared" si="2"/>
        <v/>
      </c>
      <c r="H779" s="9" t="str">
        <f t="shared" si="3"/>
        <v/>
      </c>
      <c r="I779" s="9" t="str">
        <f t="shared" si="4"/>
        <v/>
      </c>
      <c r="J779" s="9" t="str">
        <f t="shared" si="5"/>
        <v/>
      </c>
      <c r="K779" s="11" t="str">
        <f t="shared" si="6"/>
        <v/>
      </c>
      <c r="L779" t="str">
        <f t="shared" si="7"/>
        <v/>
      </c>
      <c r="X779" s="11" t="str">
        <f t="shared" si="8"/>
        <v/>
      </c>
      <c r="Y779" t="str">
        <f t="shared" si="9"/>
        <v/>
      </c>
      <c r="Z779" s="11" t="str">
        <f t="shared" si="10"/>
        <v/>
      </c>
    </row>
    <row r="780">
      <c r="F780" s="9" t="str">
        <f t="shared" si="1"/>
        <v/>
      </c>
      <c r="G780" s="9" t="str">
        <f t="shared" si="2"/>
        <v/>
      </c>
      <c r="H780" s="9" t="str">
        <f t="shared" si="3"/>
        <v/>
      </c>
      <c r="I780" s="9" t="str">
        <f t="shared" si="4"/>
        <v/>
      </c>
      <c r="J780" s="9" t="str">
        <f t="shared" si="5"/>
        <v/>
      </c>
      <c r="K780" s="11" t="str">
        <f t="shared" si="6"/>
        <v/>
      </c>
      <c r="L780" t="str">
        <f t="shared" si="7"/>
        <v/>
      </c>
      <c r="X780" s="11" t="str">
        <f t="shared" si="8"/>
        <v/>
      </c>
      <c r="Y780" t="str">
        <f t="shared" si="9"/>
        <v/>
      </c>
      <c r="Z780" s="11" t="str">
        <f t="shared" si="10"/>
        <v/>
      </c>
    </row>
    <row r="781">
      <c r="F781" s="9" t="str">
        <f t="shared" si="1"/>
        <v/>
      </c>
      <c r="G781" s="9" t="str">
        <f t="shared" si="2"/>
        <v/>
      </c>
      <c r="H781" s="9" t="str">
        <f t="shared" si="3"/>
        <v/>
      </c>
      <c r="I781" s="9" t="str">
        <f t="shared" si="4"/>
        <v/>
      </c>
      <c r="J781" s="9" t="str">
        <f t="shared" si="5"/>
        <v/>
      </c>
      <c r="K781" s="11" t="str">
        <f t="shared" si="6"/>
        <v/>
      </c>
      <c r="L781" t="str">
        <f t="shared" si="7"/>
        <v/>
      </c>
      <c r="X781" s="11" t="str">
        <f t="shared" si="8"/>
        <v/>
      </c>
      <c r="Y781" t="str">
        <f t="shared" si="9"/>
        <v/>
      </c>
      <c r="Z781" s="11" t="str">
        <f t="shared" si="10"/>
        <v/>
      </c>
    </row>
    <row r="782">
      <c r="F782" s="9" t="str">
        <f t="shared" si="1"/>
        <v/>
      </c>
      <c r="G782" s="9" t="str">
        <f t="shared" si="2"/>
        <v/>
      </c>
      <c r="H782" s="9" t="str">
        <f t="shared" si="3"/>
        <v/>
      </c>
      <c r="I782" s="9" t="str">
        <f t="shared" si="4"/>
        <v/>
      </c>
      <c r="J782" s="9" t="str">
        <f t="shared" si="5"/>
        <v/>
      </c>
      <c r="K782" s="11" t="str">
        <f t="shared" si="6"/>
        <v/>
      </c>
      <c r="L782" t="str">
        <f t="shared" si="7"/>
        <v/>
      </c>
      <c r="X782" s="11" t="str">
        <f t="shared" si="8"/>
        <v/>
      </c>
      <c r="Y782" t="str">
        <f t="shared" si="9"/>
        <v/>
      </c>
      <c r="Z782" s="11" t="str">
        <f t="shared" si="10"/>
        <v/>
      </c>
    </row>
    <row r="783">
      <c r="F783" s="9" t="str">
        <f t="shared" si="1"/>
        <v/>
      </c>
      <c r="G783" s="9" t="str">
        <f t="shared" si="2"/>
        <v/>
      </c>
      <c r="H783" s="9" t="str">
        <f t="shared" si="3"/>
        <v/>
      </c>
      <c r="I783" s="9" t="str">
        <f t="shared" si="4"/>
        <v/>
      </c>
      <c r="J783" s="9" t="str">
        <f t="shared" si="5"/>
        <v/>
      </c>
      <c r="K783" s="11" t="str">
        <f t="shared" si="6"/>
        <v/>
      </c>
      <c r="L783" t="str">
        <f t="shared" si="7"/>
        <v/>
      </c>
      <c r="X783" s="11" t="str">
        <f t="shared" si="8"/>
        <v/>
      </c>
      <c r="Y783" t="str">
        <f t="shared" si="9"/>
        <v/>
      </c>
      <c r="Z783" s="11" t="str">
        <f t="shared" si="10"/>
        <v/>
      </c>
    </row>
    <row r="784">
      <c r="F784" s="9" t="str">
        <f t="shared" si="1"/>
        <v/>
      </c>
      <c r="G784" s="9" t="str">
        <f t="shared" si="2"/>
        <v/>
      </c>
      <c r="H784" s="9" t="str">
        <f t="shared" si="3"/>
        <v/>
      </c>
      <c r="I784" s="9" t="str">
        <f t="shared" si="4"/>
        <v/>
      </c>
      <c r="J784" s="9" t="str">
        <f t="shared" si="5"/>
        <v/>
      </c>
      <c r="K784" s="11" t="str">
        <f t="shared" si="6"/>
        <v/>
      </c>
      <c r="L784" t="str">
        <f t="shared" si="7"/>
        <v/>
      </c>
      <c r="X784" s="11" t="str">
        <f t="shared" si="8"/>
        <v/>
      </c>
      <c r="Y784" t="str">
        <f t="shared" si="9"/>
        <v/>
      </c>
      <c r="Z784" s="11" t="str">
        <f t="shared" si="10"/>
        <v/>
      </c>
    </row>
    <row r="785">
      <c r="F785" s="9" t="str">
        <f t="shared" si="1"/>
        <v/>
      </c>
      <c r="G785" s="9" t="str">
        <f t="shared" si="2"/>
        <v/>
      </c>
      <c r="H785" s="9" t="str">
        <f t="shared" si="3"/>
        <v/>
      </c>
      <c r="I785" s="9" t="str">
        <f t="shared" si="4"/>
        <v/>
      </c>
      <c r="J785" s="9" t="str">
        <f t="shared" si="5"/>
        <v/>
      </c>
      <c r="K785" s="11" t="str">
        <f t="shared" si="6"/>
        <v/>
      </c>
      <c r="L785" t="str">
        <f t="shared" si="7"/>
        <v/>
      </c>
      <c r="X785" s="11" t="str">
        <f t="shared" si="8"/>
        <v/>
      </c>
      <c r="Y785" t="str">
        <f t="shared" si="9"/>
        <v/>
      </c>
      <c r="Z785" s="11" t="str">
        <f t="shared" si="10"/>
        <v/>
      </c>
    </row>
    <row r="786">
      <c r="F786" s="9" t="str">
        <f t="shared" si="1"/>
        <v/>
      </c>
      <c r="G786" s="9" t="str">
        <f t="shared" si="2"/>
        <v/>
      </c>
      <c r="H786" s="9" t="str">
        <f t="shared" si="3"/>
        <v/>
      </c>
      <c r="I786" s="9" t="str">
        <f t="shared" si="4"/>
        <v/>
      </c>
      <c r="J786" s="9" t="str">
        <f t="shared" si="5"/>
        <v/>
      </c>
      <c r="K786" s="11" t="str">
        <f t="shared" si="6"/>
        <v/>
      </c>
      <c r="L786" t="str">
        <f t="shared" si="7"/>
        <v/>
      </c>
      <c r="X786" s="11" t="str">
        <f t="shared" si="8"/>
        <v/>
      </c>
      <c r="Y786" t="str">
        <f t="shared" si="9"/>
        <v/>
      </c>
      <c r="Z786" s="11" t="str">
        <f t="shared" si="10"/>
        <v/>
      </c>
    </row>
    <row r="787">
      <c r="F787" s="9" t="str">
        <f t="shared" si="1"/>
        <v/>
      </c>
      <c r="G787" s="9" t="str">
        <f t="shared" si="2"/>
        <v/>
      </c>
      <c r="H787" s="9" t="str">
        <f t="shared" si="3"/>
        <v/>
      </c>
      <c r="I787" s="9" t="str">
        <f t="shared" si="4"/>
        <v/>
      </c>
      <c r="J787" s="9" t="str">
        <f t="shared" si="5"/>
        <v/>
      </c>
      <c r="K787" s="11" t="str">
        <f t="shared" si="6"/>
        <v/>
      </c>
      <c r="L787" t="str">
        <f t="shared" si="7"/>
        <v/>
      </c>
      <c r="X787" s="11" t="str">
        <f t="shared" si="8"/>
        <v/>
      </c>
      <c r="Y787" t="str">
        <f t="shared" si="9"/>
        <v/>
      </c>
      <c r="Z787" s="11" t="str">
        <f t="shared" si="10"/>
        <v/>
      </c>
    </row>
    <row r="788">
      <c r="F788" s="9" t="str">
        <f t="shared" si="1"/>
        <v/>
      </c>
      <c r="G788" s="9" t="str">
        <f t="shared" si="2"/>
        <v/>
      </c>
      <c r="H788" s="9" t="str">
        <f t="shared" si="3"/>
        <v/>
      </c>
      <c r="I788" s="9" t="str">
        <f t="shared" si="4"/>
        <v/>
      </c>
      <c r="J788" s="9" t="str">
        <f t="shared" si="5"/>
        <v/>
      </c>
      <c r="K788" s="11" t="str">
        <f t="shared" si="6"/>
        <v/>
      </c>
      <c r="L788" t="str">
        <f t="shared" si="7"/>
        <v/>
      </c>
      <c r="X788" s="11" t="str">
        <f t="shared" si="8"/>
        <v/>
      </c>
      <c r="Y788" t="str">
        <f t="shared" si="9"/>
        <v/>
      </c>
      <c r="Z788" s="11" t="str">
        <f t="shared" si="10"/>
        <v/>
      </c>
    </row>
    <row r="789">
      <c r="F789" s="9" t="str">
        <f t="shared" si="1"/>
        <v/>
      </c>
      <c r="G789" s="9" t="str">
        <f t="shared" si="2"/>
        <v/>
      </c>
      <c r="H789" s="9" t="str">
        <f t="shared" si="3"/>
        <v/>
      </c>
      <c r="I789" s="9" t="str">
        <f t="shared" si="4"/>
        <v/>
      </c>
      <c r="J789" s="9" t="str">
        <f t="shared" si="5"/>
        <v/>
      </c>
      <c r="K789" s="11" t="str">
        <f t="shared" si="6"/>
        <v/>
      </c>
      <c r="L789" t="str">
        <f t="shared" si="7"/>
        <v/>
      </c>
      <c r="X789" s="11" t="str">
        <f t="shared" si="8"/>
        <v/>
      </c>
      <c r="Y789" t="str">
        <f t="shared" si="9"/>
        <v/>
      </c>
      <c r="Z789" s="11" t="str">
        <f t="shared" si="10"/>
        <v/>
      </c>
    </row>
    <row r="790">
      <c r="F790" s="9" t="str">
        <f t="shared" si="1"/>
        <v/>
      </c>
      <c r="G790" s="9" t="str">
        <f t="shared" si="2"/>
        <v/>
      </c>
      <c r="H790" s="9" t="str">
        <f t="shared" si="3"/>
        <v/>
      </c>
      <c r="I790" s="9" t="str">
        <f t="shared" si="4"/>
        <v/>
      </c>
      <c r="J790" s="9" t="str">
        <f t="shared" si="5"/>
        <v/>
      </c>
      <c r="K790" s="11" t="str">
        <f t="shared" si="6"/>
        <v/>
      </c>
      <c r="L790" t="str">
        <f t="shared" si="7"/>
        <v/>
      </c>
      <c r="X790" s="11" t="str">
        <f t="shared" si="8"/>
        <v/>
      </c>
      <c r="Y790" t="str">
        <f t="shared" si="9"/>
        <v/>
      </c>
      <c r="Z790" s="11" t="str">
        <f t="shared" si="10"/>
        <v/>
      </c>
    </row>
    <row r="791">
      <c r="F791" s="9" t="str">
        <f t="shared" si="1"/>
        <v/>
      </c>
      <c r="G791" s="9" t="str">
        <f t="shared" si="2"/>
        <v/>
      </c>
      <c r="H791" s="9" t="str">
        <f t="shared" si="3"/>
        <v/>
      </c>
      <c r="I791" s="9" t="str">
        <f t="shared" si="4"/>
        <v/>
      </c>
      <c r="J791" s="9" t="str">
        <f t="shared" si="5"/>
        <v/>
      </c>
      <c r="K791" s="11" t="str">
        <f t="shared" si="6"/>
        <v/>
      </c>
      <c r="L791" t="str">
        <f t="shared" si="7"/>
        <v/>
      </c>
      <c r="X791" s="11" t="str">
        <f t="shared" si="8"/>
        <v/>
      </c>
      <c r="Y791" t="str">
        <f t="shared" si="9"/>
        <v/>
      </c>
      <c r="Z791" s="11" t="str">
        <f t="shared" si="10"/>
        <v/>
      </c>
    </row>
    <row r="792">
      <c r="F792" s="9" t="str">
        <f t="shared" si="1"/>
        <v/>
      </c>
      <c r="G792" s="9" t="str">
        <f t="shared" si="2"/>
        <v/>
      </c>
      <c r="H792" s="9" t="str">
        <f t="shared" si="3"/>
        <v/>
      </c>
      <c r="I792" s="9" t="str">
        <f t="shared" si="4"/>
        <v/>
      </c>
      <c r="J792" s="9" t="str">
        <f t="shared" si="5"/>
        <v/>
      </c>
      <c r="K792" s="11" t="str">
        <f t="shared" si="6"/>
        <v/>
      </c>
      <c r="L792" t="str">
        <f t="shared" si="7"/>
        <v/>
      </c>
      <c r="X792" s="11" t="str">
        <f t="shared" si="8"/>
        <v/>
      </c>
      <c r="Y792" t="str">
        <f t="shared" si="9"/>
        <v/>
      </c>
      <c r="Z792" s="11" t="str">
        <f t="shared" si="10"/>
        <v/>
      </c>
    </row>
    <row r="793">
      <c r="F793" s="9" t="str">
        <f t="shared" si="1"/>
        <v/>
      </c>
      <c r="G793" s="9" t="str">
        <f t="shared" si="2"/>
        <v/>
      </c>
      <c r="H793" s="9" t="str">
        <f t="shared" si="3"/>
        <v/>
      </c>
      <c r="I793" s="9" t="str">
        <f t="shared" si="4"/>
        <v/>
      </c>
      <c r="J793" s="9" t="str">
        <f t="shared" si="5"/>
        <v/>
      </c>
      <c r="K793" s="11" t="str">
        <f t="shared" si="6"/>
        <v/>
      </c>
      <c r="L793" t="str">
        <f t="shared" si="7"/>
        <v/>
      </c>
      <c r="X793" s="11" t="str">
        <f t="shared" si="8"/>
        <v/>
      </c>
      <c r="Y793" t="str">
        <f t="shared" si="9"/>
        <v/>
      </c>
      <c r="Z793" s="11" t="str">
        <f t="shared" si="10"/>
        <v/>
      </c>
    </row>
    <row r="794">
      <c r="F794" s="9" t="str">
        <f t="shared" si="1"/>
        <v/>
      </c>
      <c r="G794" s="9" t="str">
        <f t="shared" si="2"/>
        <v/>
      </c>
      <c r="H794" s="9" t="str">
        <f t="shared" si="3"/>
        <v/>
      </c>
      <c r="I794" s="9" t="str">
        <f t="shared" si="4"/>
        <v/>
      </c>
      <c r="J794" s="9" t="str">
        <f t="shared" si="5"/>
        <v/>
      </c>
      <c r="K794" s="11" t="str">
        <f t="shared" si="6"/>
        <v/>
      </c>
      <c r="L794" t="str">
        <f t="shared" si="7"/>
        <v/>
      </c>
      <c r="X794" s="11" t="str">
        <f t="shared" si="8"/>
        <v/>
      </c>
      <c r="Y794" t="str">
        <f t="shared" si="9"/>
        <v/>
      </c>
      <c r="Z794" s="11" t="str">
        <f t="shared" si="10"/>
        <v/>
      </c>
    </row>
    <row r="795">
      <c r="F795" s="9" t="str">
        <f t="shared" si="1"/>
        <v/>
      </c>
      <c r="G795" s="9" t="str">
        <f t="shared" si="2"/>
        <v/>
      </c>
      <c r="H795" s="9" t="str">
        <f t="shared" si="3"/>
        <v/>
      </c>
      <c r="I795" s="9" t="str">
        <f t="shared" si="4"/>
        <v/>
      </c>
      <c r="J795" s="9" t="str">
        <f t="shared" si="5"/>
        <v/>
      </c>
      <c r="K795" s="11" t="str">
        <f t="shared" si="6"/>
        <v/>
      </c>
      <c r="L795" t="str">
        <f t="shared" si="7"/>
        <v/>
      </c>
      <c r="X795" s="11" t="str">
        <f t="shared" si="8"/>
        <v/>
      </c>
      <c r="Y795" t="str">
        <f t="shared" si="9"/>
        <v/>
      </c>
      <c r="Z795" s="11" t="str">
        <f t="shared" si="10"/>
        <v/>
      </c>
    </row>
    <row r="796">
      <c r="F796" s="9" t="str">
        <f t="shared" si="1"/>
        <v/>
      </c>
      <c r="G796" s="9" t="str">
        <f t="shared" si="2"/>
        <v/>
      </c>
      <c r="H796" s="9" t="str">
        <f t="shared" si="3"/>
        <v/>
      </c>
      <c r="I796" s="9" t="str">
        <f t="shared" si="4"/>
        <v/>
      </c>
      <c r="J796" s="9" t="str">
        <f t="shared" si="5"/>
        <v/>
      </c>
      <c r="K796" s="11" t="str">
        <f t="shared" si="6"/>
        <v/>
      </c>
      <c r="L796" t="str">
        <f t="shared" si="7"/>
        <v/>
      </c>
      <c r="X796" s="11" t="str">
        <f t="shared" si="8"/>
        <v/>
      </c>
      <c r="Y796" t="str">
        <f t="shared" si="9"/>
        <v/>
      </c>
      <c r="Z796" s="11" t="str">
        <f t="shared" si="10"/>
        <v/>
      </c>
    </row>
    <row r="797">
      <c r="F797" s="9" t="str">
        <f t="shared" si="1"/>
        <v/>
      </c>
      <c r="G797" s="9" t="str">
        <f t="shared" si="2"/>
        <v/>
      </c>
      <c r="H797" s="9" t="str">
        <f t="shared" si="3"/>
        <v/>
      </c>
      <c r="I797" s="9" t="str">
        <f t="shared" si="4"/>
        <v/>
      </c>
      <c r="J797" s="9" t="str">
        <f t="shared" si="5"/>
        <v/>
      </c>
      <c r="K797" s="11" t="str">
        <f t="shared" si="6"/>
        <v/>
      </c>
      <c r="L797" t="str">
        <f t="shared" si="7"/>
        <v/>
      </c>
      <c r="X797" s="11" t="str">
        <f t="shared" si="8"/>
        <v/>
      </c>
      <c r="Y797" t="str">
        <f t="shared" si="9"/>
        <v/>
      </c>
      <c r="Z797" s="11" t="str">
        <f t="shared" si="10"/>
        <v/>
      </c>
    </row>
    <row r="798">
      <c r="F798" s="9" t="str">
        <f t="shared" si="1"/>
        <v/>
      </c>
      <c r="G798" s="9" t="str">
        <f t="shared" si="2"/>
        <v/>
      </c>
      <c r="H798" s="9" t="str">
        <f t="shared" si="3"/>
        <v/>
      </c>
      <c r="I798" s="9" t="str">
        <f t="shared" si="4"/>
        <v/>
      </c>
      <c r="J798" s="9" t="str">
        <f t="shared" si="5"/>
        <v/>
      </c>
      <c r="K798" s="11" t="str">
        <f t="shared" si="6"/>
        <v/>
      </c>
      <c r="L798" t="str">
        <f t="shared" si="7"/>
        <v/>
      </c>
      <c r="X798" s="11" t="str">
        <f t="shared" si="8"/>
        <v/>
      </c>
      <c r="Y798" t="str">
        <f t="shared" si="9"/>
        <v/>
      </c>
      <c r="Z798" s="11" t="str">
        <f t="shared" si="10"/>
        <v/>
      </c>
    </row>
    <row r="799">
      <c r="F799" s="9" t="str">
        <f t="shared" si="1"/>
        <v/>
      </c>
      <c r="G799" s="9" t="str">
        <f t="shared" si="2"/>
        <v/>
      </c>
      <c r="H799" s="9" t="str">
        <f t="shared" si="3"/>
        <v/>
      </c>
      <c r="I799" s="9" t="str">
        <f t="shared" si="4"/>
        <v/>
      </c>
      <c r="J799" s="9" t="str">
        <f t="shared" si="5"/>
        <v/>
      </c>
      <c r="K799" s="11" t="str">
        <f t="shared" si="6"/>
        <v/>
      </c>
      <c r="L799" t="str">
        <f t="shared" si="7"/>
        <v/>
      </c>
      <c r="X799" s="11" t="str">
        <f t="shared" si="8"/>
        <v/>
      </c>
      <c r="Y799" t="str">
        <f t="shared" si="9"/>
        <v/>
      </c>
      <c r="Z799" s="11" t="str">
        <f t="shared" si="10"/>
        <v/>
      </c>
    </row>
    <row r="800">
      <c r="F800" s="9" t="str">
        <f t="shared" si="1"/>
        <v/>
      </c>
      <c r="G800" s="9" t="str">
        <f t="shared" si="2"/>
        <v/>
      </c>
      <c r="H800" s="9" t="str">
        <f t="shared" si="3"/>
        <v/>
      </c>
      <c r="I800" s="9" t="str">
        <f t="shared" si="4"/>
        <v/>
      </c>
      <c r="J800" s="9" t="str">
        <f t="shared" si="5"/>
        <v/>
      </c>
      <c r="K800" s="11" t="str">
        <f t="shared" si="6"/>
        <v/>
      </c>
      <c r="L800" t="str">
        <f t="shared" si="7"/>
        <v/>
      </c>
      <c r="X800" s="11" t="str">
        <f t="shared" si="8"/>
        <v/>
      </c>
      <c r="Y800" t="str">
        <f t="shared" si="9"/>
        <v/>
      </c>
      <c r="Z800" s="11" t="str">
        <f t="shared" si="10"/>
        <v/>
      </c>
    </row>
    <row r="801">
      <c r="F801" s="9" t="str">
        <f t="shared" si="1"/>
        <v/>
      </c>
      <c r="G801" s="9" t="str">
        <f t="shared" si="2"/>
        <v/>
      </c>
      <c r="H801" s="9" t="str">
        <f t="shared" si="3"/>
        <v/>
      </c>
      <c r="I801" s="9" t="str">
        <f t="shared" si="4"/>
        <v/>
      </c>
      <c r="J801" s="9" t="str">
        <f t="shared" si="5"/>
        <v/>
      </c>
      <c r="K801" s="11" t="str">
        <f t="shared" si="6"/>
        <v/>
      </c>
      <c r="L801" t="str">
        <f t="shared" si="7"/>
        <v/>
      </c>
      <c r="X801" s="11" t="str">
        <f t="shared" si="8"/>
        <v/>
      </c>
      <c r="Y801" t="str">
        <f t="shared" si="9"/>
        <v/>
      </c>
      <c r="Z801" s="11" t="str">
        <f t="shared" si="10"/>
        <v/>
      </c>
    </row>
    <row r="802">
      <c r="F802" s="9" t="str">
        <f t="shared" si="1"/>
        <v/>
      </c>
      <c r="G802" s="9" t="str">
        <f t="shared" si="2"/>
        <v/>
      </c>
      <c r="H802" s="9" t="str">
        <f t="shared" si="3"/>
        <v/>
      </c>
      <c r="I802" s="9" t="str">
        <f t="shared" si="4"/>
        <v/>
      </c>
      <c r="J802" s="9" t="str">
        <f t="shared" si="5"/>
        <v/>
      </c>
      <c r="K802" s="11" t="str">
        <f t="shared" si="6"/>
        <v/>
      </c>
      <c r="L802" t="str">
        <f t="shared" si="7"/>
        <v/>
      </c>
      <c r="X802" s="11" t="str">
        <f t="shared" si="8"/>
        <v/>
      </c>
      <c r="Y802" t="str">
        <f t="shared" si="9"/>
        <v/>
      </c>
      <c r="Z802" s="11" t="str">
        <f t="shared" si="10"/>
        <v/>
      </c>
    </row>
    <row r="803">
      <c r="F803" s="9" t="str">
        <f t="shared" si="1"/>
        <v/>
      </c>
      <c r="G803" s="9" t="str">
        <f t="shared" si="2"/>
        <v/>
      </c>
      <c r="H803" s="9" t="str">
        <f t="shared" si="3"/>
        <v/>
      </c>
      <c r="I803" s="9" t="str">
        <f t="shared" si="4"/>
        <v/>
      </c>
      <c r="J803" s="9" t="str">
        <f t="shared" si="5"/>
        <v/>
      </c>
      <c r="K803" s="11" t="str">
        <f t="shared" si="6"/>
        <v/>
      </c>
      <c r="L803" t="str">
        <f t="shared" si="7"/>
        <v/>
      </c>
      <c r="X803" s="11" t="str">
        <f t="shared" si="8"/>
        <v/>
      </c>
      <c r="Y803" t="str">
        <f t="shared" si="9"/>
        <v/>
      </c>
      <c r="Z803" s="11" t="str">
        <f t="shared" si="10"/>
        <v/>
      </c>
    </row>
    <row r="804">
      <c r="F804" s="9" t="str">
        <f t="shared" si="1"/>
        <v/>
      </c>
      <c r="G804" s="9" t="str">
        <f t="shared" si="2"/>
        <v/>
      </c>
      <c r="H804" s="9" t="str">
        <f t="shared" si="3"/>
        <v/>
      </c>
      <c r="I804" s="9" t="str">
        <f t="shared" si="4"/>
        <v/>
      </c>
      <c r="J804" s="9" t="str">
        <f t="shared" si="5"/>
        <v/>
      </c>
      <c r="K804" s="11" t="str">
        <f t="shared" si="6"/>
        <v/>
      </c>
      <c r="L804" t="str">
        <f t="shared" si="7"/>
        <v/>
      </c>
      <c r="X804" s="11" t="str">
        <f t="shared" si="8"/>
        <v/>
      </c>
      <c r="Y804" t="str">
        <f t="shared" si="9"/>
        <v/>
      </c>
      <c r="Z804" s="11" t="str">
        <f t="shared" si="10"/>
        <v/>
      </c>
    </row>
    <row r="805">
      <c r="F805" s="9" t="str">
        <f t="shared" si="1"/>
        <v/>
      </c>
      <c r="G805" s="9" t="str">
        <f t="shared" si="2"/>
        <v/>
      </c>
      <c r="H805" s="9" t="str">
        <f t="shared" si="3"/>
        <v/>
      </c>
      <c r="I805" s="9" t="str">
        <f t="shared" si="4"/>
        <v/>
      </c>
      <c r="J805" s="9" t="str">
        <f t="shared" si="5"/>
        <v/>
      </c>
      <c r="K805" s="11" t="str">
        <f t="shared" si="6"/>
        <v/>
      </c>
      <c r="L805" t="str">
        <f t="shared" si="7"/>
        <v/>
      </c>
      <c r="X805" s="11" t="str">
        <f t="shared" si="8"/>
        <v/>
      </c>
      <c r="Y805" t="str">
        <f t="shared" si="9"/>
        <v/>
      </c>
      <c r="Z805" s="11" t="str">
        <f t="shared" si="10"/>
        <v/>
      </c>
    </row>
    <row r="806">
      <c r="F806" s="9" t="str">
        <f t="shared" si="1"/>
        <v/>
      </c>
      <c r="G806" s="9" t="str">
        <f t="shared" si="2"/>
        <v/>
      </c>
      <c r="H806" s="9" t="str">
        <f t="shared" si="3"/>
        <v/>
      </c>
      <c r="I806" s="9" t="str">
        <f t="shared" si="4"/>
        <v/>
      </c>
      <c r="J806" s="9" t="str">
        <f t="shared" si="5"/>
        <v/>
      </c>
      <c r="K806" s="11" t="str">
        <f t="shared" si="6"/>
        <v/>
      </c>
      <c r="L806" t="str">
        <f t="shared" si="7"/>
        <v/>
      </c>
      <c r="X806" s="11" t="str">
        <f t="shared" si="8"/>
        <v/>
      </c>
      <c r="Y806" t="str">
        <f t="shared" si="9"/>
        <v/>
      </c>
      <c r="Z806" s="11" t="str">
        <f t="shared" si="10"/>
        <v/>
      </c>
    </row>
    <row r="807">
      <c r="F807" s="9" t="str">
        <f t="shared" si="1"/>
        <v/>
      </c>
      <c r="G807" s="9" t="str">
        <f t="shared" si="2"/>
        <v/>
      </c>
      <c r="H807" s="9" t="str">
        <f t="shared" si="3"/>
        <v/>
      </c>
      <c r="I807" s="9" t="str">
        <f t="shared" si="4"/>
        <v/>
      </c>
      <c r="J807" s="9" t="str">
        <f t="shared" si="5"/>
        <v/>
      </c>
      <c r="K807" s="11" t="str">
        <f t="shared" si="6"/>
        <v/>
      </c>
      <c r="L807" t="str">
        <f t="shared" si="7"/>
        <v/>
      </c>
      <c r="X807" s="11" t="str">
        <f t="shared" si="8"/>
        <v/>
      </c>
      <c r="Y807" t="str">
        <f t="shared" si="9"/>
        <v/>
      </c>
      <c r="Z807" s="11" t="str">
        <f t="shared" si="10"/>
        <v/>
      </c>
    </row>
    <row r="808">
      <c r="F808" s="9" t="str">
        <f t="shared" si="1"/>
        <v/>
      </c>
      <c r="G808" s="9" t="str">
        <f t="shared" si="2"/>
        <v/>
      </c>
      <c r="H808" s="9" t="str">
        <f t="shared" si="3"/>
        <v/>
      </c>
      <c r="I808" s="9" t="str">
        <f t="shared" si="4"/>
        <v/>
      </c>
      <c r="J808" s="9" t="str">
        <f t="shared" si="5"/>
        <v/>
      </c>
      <c r="K808" s="11" t="str">
        <f t="shared" si="6"/>
        <v/>
      </c>
      <c r="L808" t="str">
        <f t="shared" si="7"/>
        <v/>
      </c>
      <c r="X808" s="11" t="str">
        <f t="shared" si="8"/>
        <v/>
      </c>
      <c r="Y808" t="str">
        <f t="shared" si="9"/>
        <v/>
      </c>
      <c r="Z808" s="11" t="str">
        <f t="shared" si="10"/>
        <v/>
      </c>
    </row>
    <row r="809">
      <c r="F809" s="9" t="str">
        <f t="shared" si="1"/>
        <v/>
      </c>
      <c r="G809" s="9" t="str">
        <f t="shared" si="2"/>
        <v/>
      </c>
      <c r="H809" s="9" t="str">
        <f t="shared" si="3"/>
        <v/>
      </c>
      <c r="I809" s="9" t="str">
        <f t="shared" si="4"/>
        <v/>
      </c>
      <c r="J809" s="9" t="str">
        <f t="shared" si="5"/>
        <v/>
      </c>
      <c r="K809" s="11" t="str">
        <f t="shared" si="6"/>
        <v/>
      </c>
      <c r="L809" t="str">
        <f t="shared" si="7"/>
        <v/>
      </c>
      <c r="X809" s="11" t="str">
        <f t="shared" si="8"/>
        <v/>
      </c>
      <c r="Y809" t="str">
        <f t="shared" si="9"/>
        <v/>
      </c>
      <c r="Z809" s="11" t="str">
        <f t="shared" si="10"/>
        <v/>
      </c>
    </row>
    <row r="810">
      <c r="F810" s="9" t="str">
        <f t="shared" si="1"/>
        <v/>
      </c>
      <c r="G810" s="9" t="str">
        <f t="shared" si="2"/>
        <v/>
      </c>
      <c r="H810" s="9" t="str">
        <f t="shared" si="3"/>
        <v/>
      </c>
      <c r="I810" s="9" t="str">
        <f t="shared" si="4"/>
        <v/>
      </c>
      <c r="J810" s="9" t="str">
        <f t="shared" si="5"/>
        <v/>
      </c>
      <c r="K810" s="11" t="str">
        <f t="shared" si="6"/>
        <v/>
      </c>
      <c r="L810" t="str">
        <f t="shared" si="7"/>
        <v/>
      </c>
      <c r="X810" s="11" t="str">
        <f t="shared" si="8"/>
        <v/>
      </c>
      <c r="Y810" t="str">
        <f t="shared" si="9"/>
        <v/>
      </c>
      <c r="Z810" s="11" t="str">
        <f t="shared" si="10"/>
        <v/>
      </c>
    </row>
    <row r="811">
      <c r="F811" s="9" t="str">
        <f t="shared" si="1"/>
        <v/>
      </c>
      <c r="G811" s="9" t="str">
        <f t="shared" si="2"/>
        <v/>
      </c>
      <c r="H811" s="9" t="str">
        <f t="shared" si="3"/>
        <v/>
      </c>
      <c r="I811" s="9" t="str">
        <f t="shared" si="4"/>
        <v/>
      </c>
      <c r="J811" s="9" t="str">
        <f t="shared" si="5"/>
        <v/>
      </c>
      <c r="K811" s="11" t="str">
        <f t="shared" si="6"/>
        <v/>
      </c>
      <c r="L811" t="str">
        <f t="shared" si="7"/>
        <v/>
      </c>
      <c r="X811" s="11" t="str">
        <f t="shared" si="8"/>
        <v/>
      </c>
      <c r="Y811" t="str">
        <f t="shared" si="9"/>
        <v/>
      </c>
      <c r="Z811" s="11" t="str">
        <f t="shared" si="10"/>
        <v/>
      </c>
    </row>
    <row r="812">
      <c r="F812" s="9" t="str">
        <f t="shared" si="1"/>
        <v/>
      </c>
      <c r="G812" s="9" t="str">
        <f t="shared" si="2"/>
        <v/>
      </c>
      <c r="H812" s="9" t="str">
        <f t="shared" si="3"/>
        <v/>
      </c>
      <c r="I812" s="9" t="str">
        <f t="shared" si="4"/>
        <v/>
      </c>
      <c r="J812" s="9" t="str">
        <f t="shared" si="5"/>
        <v/>
      </c>
      <c r="K812" s="11" t="str">
        <f t="shared" si="6"/>
        <v/>
      </c>
      <c r="L812" t="str">
        <f t="shared" si="7"/>
        <v/>
      </c>
      <c r="X812" s="11" t="str">
        <f t="shared" si="8"/>
        <v/>
      </c>
      <c r="Y812" t="str">
        <f t="shared" si="9"/>
        <v/>
      </c>
      <c r="Z812" s="11" t="str">
        <f t="shared" si="10"/>
        <v/>
      </c>
    </row>
    <row r="813">
      <c r="F813" s="9" t="str">
        <f t="shared" si="1"/>
        <v/>
      </c>
      <c r="G813" s="9" t="str">
        <f t="shared" si="2"/>
        <v/>
      </c>
      <c r="H813" s="9" t="str">
        <f t="shared" si="3"/>
        <v/>
      </c>
      <c r="I813" s="9" t="str">
        <f t="shared" si="4"/>
        <v/>
      </c>
      <c r="J813" s="9" t="str">
        <f t="shared" si="5"/>
        <v/>
      </c>
      <c r="K813" s="11" t="str">
        <f t="shared" si="6"/>
        <v/>
      </c>
      <c r="L813" t="str">
        <f t="shared" si="7"/>
        <v/>
      </c>
      <c r="X813" s="11" t="str">
        <f t="shared" si="8"/>
        <v/>
      </c>
      <c r="Y813" t="str">
        <f t="shared" si="9"/>
        <v/>
      </c>
      <c r="Z813" s="11" t="str">
        <f t="shared" si="10"/>
        <v/>
      </c>
    </row>
    <row r="814">
      <c r="F814" s="9" t="str">
        <f t="shared" si="1"/>
        <v/>
      </c>
      <c r="G814" s="9" t="str">
        <f t="shared" si="2"/>
        <v/>
      </c>
      <c r="H814" s="9" t="str">
        <f t="shared" si="3"/>
        <v/>
      </c>
      <c r="I814" s="9" t="str">
        <f t="shared" si="4"/>
        <v/>
      </c>
      <c r="J814" s="9" t="str">
        <f t="shared" si="5"/>
        <v/>
      </c>
      <c r="K814" s="11" t="str">
        <f t="shared" si="6"/>
        <v/>
      </c>
      <c r="L814" t="str">
        <f t="shared" si="7"/>
        <v/>
      </c>
      <c r="X814" s="11" t="str">
        <f t="shared" si="8"/>
        <v/>
      </c>
      <c r="Y814" t="str">
        <f t="shared" si="9"/>
        <v/>
      </c>
      <c r="Z814" s="11" t="str">
        <f t="shared" si="10"/>
        <v/>
      </c>
    </row>
    <row r="815">
      <c r="F815" s="9" t="str">
        <f t="shared" si="1"/>
        <v/>
      </c>
      <c r="G815" s="9" t="str">
        <f t="shared" si="2"/>
        <v/>
      </c>
      <c r="H815" s="9" t="str">
        <f t="shared" si="3"/>
        <v/>
      </c>
      <c r="I815" s="9" t="str">
        <f t="shared" si="4"/>
        <v/>
      </c>
      <c r="J815" s="9" t="str">
        <f t="shared" si="5"/>
        <v/>
      </c>
      <c r="K815" s="11" t="str">
        <f t="shared" si="6"/>
        <v/>
      </c>
      <c r="L815" t="str">
        <f t="shared" si="7"/>
        <v/>
      </c>
      <c r="X815" s="11" t="str">
        <f t="shared" si="8"/>
        <v/>
      </c>
      <c r="Y815" t="str">
        <f t="shared" si="9"/>
        <v/>
      </c>
      <c r="Z815" s="11" t="str">
        <f t="shared" si="10"/>
        <v/>
      </c>
    </row>
    <row r="816">
      <c r="F816" s="9" t="str">
        <f t="shared" si="1"/>
        <v/>
      </c>
      <c r="G816" s="9" t="str">
        <f t="shared" si="2"/>
        <v/>
      </c>
      <c r="H816" s="9" t="str">
        <f t="shared" si="3"/>
        <v/>
      </c>
      <c r="I816" s="9" t="str">
        <f t="shared" si="4"/>
        <v/>
      </c>
      <c r="J816" s="9" t="str">
        <f t="shared" si="5"/>
        <v/>
      </c>
      <c r="K816" s="11" t="str">
        <f t="shared" si="6"/>
        <v/>
      </c>
      <c r="L816" t="str">
        <f t="shared" si="7"/>
        <v/>
      </c>
      <c r="X816" s="11" t="str">
        <f t="shared" si="8"/>
        <v/>
      </c>
      <c r="Y816" t="str">
        <f t="shared" si="9"/>
        <v/>
      </c>
      <c r="Z816" s="11" t="str">
        <f t="shared" si="10"/>
        <v/>
      </c>
    </row>
    <row r="817">
      <c r="F817" s="9" t="str">
        <f t="shared" si="1"/>
        <v/>
      </c>
      <c r="G817" s="9" t="str">
        <f t="shared" si="2"/>
        <v/>
      </c>
      <c r="H817" s="9" t="str">
        <f t="shared" si="3"/>
        <v/>
      </c>
      <c r="I817" s="9" t="str">
        <f t="shared" si="4"/>
        <v/>
      </c>
      <c r="J817" s="9" t="str">
        <f t="shared" si="5"/>
        <v/>
      </c>
      <c r="K817" s="11" t="str">
        <f t="shared" si="6"/>
        <v/>
      </c>
      <c r="L817" t="str">
        <f t="shared" si="7"/>
        <v/>
      </c>
      <c r="X817" s="11" t="str">
        <f t="shared" si="8"/>
        <v/>
      </c>
      <c r="Y817" t="str">
        <f t="shared" si="9"/>
        <v/>
      </c>
      <c r="Z817" s="11" t="str">
        <f t="shared" si="10"/>
        <v/>
      </c>
    </row>
    <row r="818">
      <c r="F818" s="9" t="str">
        <f t="shared" si="1"/>
        <v/>
      </c>
      <c r="G818" s="9" t="str">
        <f t="shared" si="2"/>
        <v/>
      </c>
      <c r="H818" s="9" t="str">
        <f t="shared" si="3"/>
        <v/>
      </c>
      <c r="I818" s="9" t="str">
        <f t="shared" si="4"/>
        <v/>
      </c>
      <c r="J818" s="9" t="str">
        <f t="shared" si="5"/>
        <v/>
      </c>
      <c r="K818" s="11" t="str">
        <f t="shared" si="6"/>
        <v/>
      </c>
      <c r="L818" t="str">
        <f t="shared" si="7"/>
        <v/>
      </c>
      <c r="X818" s="11" t="str">
        <f t="shared" si="8"/>
        <v/>
      </c>
      <c r="Y818" t="str">
        <f t="shared" si="9"/>
        <v/>
      </c>
      <c r="Z818" s="11" t="str">
        <f t="shared" si="10"/>
        <v/>
      </c>
    </row>
    <row r="819">
      <c r="F819" s="9" t="str">
        <f t="shared" si="1"/>
        <v/>
      </c>
      <c r="G819" s="9" t="str">
        <f t="shared" si="2"/>
        <v/>
      </c>
      <c r="H819" s="9" t="str">
        <f t="shared" si="3"/>
        <v/>
      </c>
      <c r="I819" s="9" t="str">
        <f t="shared" si="4"/>
        <v/>
      </c>
      <c r="J819" s="9" t="str">
        <f t="shared" si="5"/>
        <v/>
      </c>
      <c r="K819" s="11" t="str">
        <f t="shared" si="6"/>
        <v/>
      </c>
      <c r="L819" t="str">
        <f t="shared" si="7"/>
        <v/>
      </c>
      <c r="X819" s="11" t="str">
        <f t="shared" si="8"/>
        <v/>
      </c>
      <c r="Y819" t="str">
        <f t="shared" si="9"/>
        <v/>
      </c>
      <c r="Z819" s="11" t="str">
        <f t="shared" si="10"/>
        <v/>
      </c>
    </row>
    <row r="820">
      <c r="F820" s="9" t="str">
        <f t="shared" si="1"/>
        <v/>
      </c>
      <c r="G820" s="9" t="str">
        <f t="shared" si="2"/>
        <v/>
      </c>
      <c r="H820" s="9" t="str">
        <f t="shared" si="3"/>
        <v/>
      </c>
      <c r="I820" s="9" t="str">
        <f t="shared" si="4"/>
        <v/>
      </c>
      <c r="J820" s="9" t="str">
        <f t="shared" si="5"/>
        <v/>
      </c>
      <c r="K820" s="11" t="str">
        <f t="shared" si="6"/>
        <v/>
      </c>
      <c r="L820" t="str">
        <f t="shared" si="7"/>
        <v/>
      </c>
      <c r="X820" s="11" t="str">
        <f t="shared" si="8"/>
        <v/>
      </c>
      <c r="Y820" t="str">
        <f t="shared" si="9"/>
        <v/>
      </c>
      <c r="Z820" s="11" t="str">
        <f t="shared" si="10"/>
        <v/>
      </c>
    </row>
    <row r="821">
      <c r="F821" s="9" t="str">
        <f t="shared" si="1"/>
        <v/>
      </c>
      <c r="G821" s="9" t="str">
        <f t="shared" si="2"/>
        <v/>
      </c>
      <c r="H821" s="9" t="str">
        <f t="shared" si="3"/>
        <v/>
      </c>
      <c r="I821" s="9" t="str">
        <f t="shared" si="4"/>
        <v/>
      </c>
      <c r="J821" s="9" t="str">
        <f t="shared" si="5"/>
        <v/>
      </c>
      <c r="K821" s="11" t="str">
        <f t="shared" si="6"/>
        <v/>
      </c>
      <c r="L821" t="str">
        <f t="shared" si="7"/>
        <v/>
      </c>
      <c r="X821" s="11" t="str">
        <f t="shared" si="8"/>
        <v/>
      </c>
      <c r="Y821" t="str">
        <f t="shared" si="9"/>
        <v/>
      </c>
      <c r="Z821" s="11" t="str">
        <f t="shared" si="10"/>
        <v/>
      </c>
    </row>
    <row r="822">
      <c r="F822" s="9" t="str">
        <f t="shared" si="1"/>
        <v/>
      </c>
      <c r="G822" s="9" t="str">
        <f t="shared" si="2"/>
        <v/>
      </c>
      <c r="H822" s="9" t="str">
        <f t="shared" si="3"/>
        <v/>
      </c>
      <c r="I822" s="9" t="str">
        <f t="shared" si="4"/>
        <v/>
      </c>
      <c r="J822" s="9" t="str">
        <f t="shared" si="5"/>
        <v/>
      </c>
      <c r="K822" s="11" t="str">
        <f t="shared" si="6"/>
        <v/>
      </c>
      <c r="L822" t="str">
        <f t="shared" si="7"/>
        <v/>
      </c>
      <c r="X822" s="11" t="str">
        <f t="shared" si="8"/>
        <v/>
      </c>
      <c r="Y822" t="str">
        <f t="shared" si="9"/>
        <v/>
      </c>
      <c r="Z822" s="11" t="str">
        <f t="shared" si="10"/>
        <v/>
      </c>
    </row>
    <row r="823">
      <c r="F823" s="9" t="str">
        <f t="shared" si="1"/>
        <v/>
      </c>
      <c r="G823" s="9" t="str">
        <f t="shared" si="2"/>
        <v/>
      </c>
      <c r="H823" s="9" t="str">
        <f t="shared" si="3"/>
        <v/>
      </c>
      <c r="I823" s="9" t="str">
        <f t="shared" si="4"/>
        <v/>
      </c>
      <c r="J823" s="9" t="str">
        <f t="shared" si="5"/>
        <v/>
      </c>
      <c r="K823" s="11" t="str">
        <f t="shared" si="6"/>
        <v/>
      </c>
      <c r="L823" t="str">
        <f t="shared" si="7"/>
        <v/>
      </c>
      <c r="X823" s="11" t="str">
        <f t="shared" si="8"/>
        <v/>
      </c>
      <c r="Y823" t="str">
        <f t="shared" si="9"/>
        <v/>
      </c>
      <c r="Z823" s="11" t="str">
        <f t="shared" si="10"/>
        <v/>
      </c>
    </row>
    <row r="824">
      <c r="F824" s="9" t="str">
        <f t="shared" si="1"/>
        <v/>
      </c>
      <c r="G824" s="9" t="str">
        <f t="shared" si="2"/>
        <v/>
      </c>
      <c r="H824" s="9" t="str">
        <f t="shared" si="3"/>
        <v/>
      </c>
      <c r="I824" s="9" t="str">
        <f t="shared" si="4"/>
        <v/>
      </c>
      <c r="J824" s="9" t="str">
        <f t="shared" si="5"/>
        <v/>
      </c>
      <c r="K824" s="11" t="str">
        <f t="shared" si="6"/>
        <v/>
      </c>
      <c r="L824" t="str">
        <f t="shared" si="7"/>
        <v/>
      </c>
      <c r="X824" s="11" t="str">
        <f t="shared" si="8"/>
        <v/>
      </c>
      <c r="Y824" t="str">
        <f t="shared" si="9"/>
        <v/>
      </c>
      <c r="Z824" s="11" t="str">
        <f t="shared" si="10"/>
        <v/>
      </c>
    </row>
    <row r="825">
      <c r="F825" s="9" t="str">
        <f t="shared" si="1"/>
        <v/>
      </c>
      <c r="G825" s="9" t="str">
        <f t="shared" si="2"/>
        <v/>
      </c>
      <c r="H825" s="9" t="str">
        <f t="shared" si="3"/>
        <v/>
      </c>
      <c r="I825" s="9" t="str">
        <f t="shared" si="4"/>
        <v/>
      </c>
      <c r="J825" s="9" t="str">
        <f t="shared" si="5"/>
        <v/>
      </c>
      <c r="K825" s="11" t="str">
        <f t="shared" si="6"/>
        <v/>
      </c>
      <c r="L825" t="str">
        <f t="shared" si="7"/>
        <v/>
      </c>
      <c r="X825" s="11" t="str">
        <f t="shared" si="8"/>
        <v/>
      </c>
      <c r="Y825" t="str">
        <f t="shared" si="9"/>
        <v/>
      </c>
      <c r="Z825" s="11" t="str">
        <f t="shared" si="10"/>
        <v/>
      </c>
    </row>
    <row r="826">
      <c r="F826" s="9" t="str">
        <f t="shared" si="1"/>
        <v/>
      </c>
      <c r="G826" s="9" t="str">
        <f t="shared" si="2"/>
        <v/>
      </c>
      <c r="H826" s="9" t="str">
        <f t="shared" si="3"/>
        <v/>
      </c>
      <c r="I826" s="9" t="str">
        <f t="shared" si="4"/>
        <v/>
      </c>
      <c r="J826" s="9" t="str">
        <f t="shared" si="5"/>
        <v/>
      </c>
      <c r="K826" s="11" t="str">
        <f t="shared" si="6"/>
        <v/>
      </c>
      <c r="L826" t="str">
        <f t="shared" si="7"/>
        <v/>
      </c>
      <c r="X826" s="11" t="str">
        <f t="shared" si="8"/>
        <v/>
      </c>
      <c r="Y826" t="str">
        <f t="shared" si="9"/>
        <v/>
      </c>
      <c r="Z826" s="11" t="str">
        <f t="shared" si="10"/>
        <v/>
      </c>
    </row>
    <row r="827">
      <c r="F827" s="9" t="str">
        <f t="shared" si="1"/>
        <v/>
      </c>
      <c r="G827" s="9" t="str">
        <f t="shared" si="2"/>
        <v/>
      </c>
      <c r="H827" s="9" t="str">
        <f t="shared" si="3"/>
        <v/>
      </c>
      <c r="I827" s="9" t="str">
        <f t="shared" si="4"/>
        <v/>
      </c>
      <c r="J827" s="9" t="str">
        <f t="shared" si="5"/>
        <v/>
      </c>
      <c r="K827" s="11" t="str">
        <f t="shared" si="6"/>
        <v/>
      </c>
      <c r="L827" t="str">
        <f t="shared" si="7"/>
        <v/>
      </c>
      <c r="X827" s="11" t="str">
        <f t="shared" si="8"/>
        <v/>
      </c>
      <c r="Y827" t="str">
        <f t="shared" si="9"/>
        <v/>
      </c>
      <c r="Z827" s="11" t="str">
        <f t="shared" si="10"/>
        <v/>
      </c>
    </row>
    <row r="828">
      <c r="F828" s="9" t="str">
        <f t="shared" si="1"/>
        <v/>
      </c>
      <c r="G828" s="9" t="str">
        <f t="shared" si="2"/>
        <v/>
      </c>
      <c r="H828" s="9" t="str">
        <f t="shared" si="3"/>
        <v/>
      </c>
      <c r="I828" s="9" t="str">
        <f t="shared" si="4"/>
        <v/>
      </c>
      <c r="J828" s="9" t="str">
        <f t="shared" si="5"/>
        <v/>
      </c>
      <c r="K828" s="11" t="str">
        <f t="shared" si="6"/>
        <v/>
      </c>
      <c r="L828" t="str">
        <f t="shared" si="7"/>
        <v/>
      </c>
      <c r="X828" s="11" t="str">
        <f t="shared" si="8"/>
        <v/>
      </c>
      <c r="Y828" t="str">
        <f t="shared" si="9"/>
        <v/>
      </c>
      <c r="Z828" s="11" t="str">
        <f t="shared" si="10"/>
        <v/>
      </c>
    </row>
    <row r="829">
      <c r="F829" s="9" t="str">
        <f t="shared" si="1"/>
        <v/>
      </c>
      <c r="G829" s="9" t="str">
        <f t="shared" si="2"/>
        <v/>
      </c>
      <c r="H829" s="9" t="str">
        <f t="shared" si="3"/>
        <v/>
      </c>
      <c r="I829" s="9" t="str">
        <f t="shared" si="4"/>
        <v/>
      </c>
      <c r="J829" s="9" t="str">
        <f t="shared" si="5"/>
        <v/>
      </c>
      <c r="K829" s="11" t="str">
        <f t="shared" si="6"/>
        <v/>
      </c>
      <c r="L829" t="str">
        <f t="shared" si="7"/>
        <v/>
      </c>
      <c r="X829" s="11" t="str">
        <f t="shared" si="8"/>
        <v/>
      </c>
      <c r="Y829" t="str">
        <f t="shared" si="9"/>
        <v/>
      </c>
      <c r="Z829" s="11" t="str">
        <f t="shared" si="10"/>
        <v/>
      </c>
    </row>
    <row r="830">
      <c r="F830" s="9" t="str">
        <f t="shared" si="1"/>
        <v/>
      </c>
      <c r="G830" s="9" t="str">
        <f t="shared" si="2"/>
        <v/>
      </c>
      <c r="H830" s="9" t="str">
        <f t="shared" si="3"/>
        <v/>
      </c>
      <c r="I830" s="9" t="str">
        <f t="shared" si="4"/>
        <v/>
      </c>
      <c r="J830" s="9" t="str">
        <f t="shared" si="5"/>
        <v/>
      </c>
      <c r="K830" s="11" t="str">
        <f t="shared" si="6"/>
        <v/>
      </c>
      <c r="L830" t="str">
        <f t="shared" si="7"/>
        <v/>
      </c>
      <c r="X830" s="11" t="str">
        <f t="shared" si="8"/>
        <v/>
      </c>
      <c r="Y830" t="str">
        <f t="shared" si="9"/>
        <v/>
      </c>
      <c r="Z830" s="11" t="str">
        <f t="shared" si="10"/>
        <v/>
      </c>
    </row>
    <row r="831">
      <c r="F831" s="9" t="str">
        <f t="shared" si="1"/>
        <v/>
      </c>
      <c r="G831" s="9" t="str">
        <f t="shared" si="2"/>
        <v/>
      </c>
      <c r="H831" s="9" t="str">
        <f t="shared" si="3"/>
        <v/>
      </c>
      <c r="I831" s="9" t="str">
        <f t="shared" si="4"/>
        <v/>
      </c>
      <c r="J831" s="9" t="str">
        <f t="shared" si="5"/>
        <v/>
      </c>
      <c r="K831" s="11" t="str">
        <f t="shared" si="6"/>
        <v/>
      </c>
      <c r="L831" t="str">
        <f t="shared" si="7"/>
        <v/>
      </c>
      <c r="X831" s="11" t="str">
        <f t="shared" si="8"/>
        <v/>
      </c>
      <c r="Y831" t="str">
        <f t="shared" si="9"/>
        <v/>
      </c>
      <c r="Z831" s="11" t="str">
        <f t="shared" si="10"/>
        <v/>
      </c>
    </row>
    <row r="832">
      <c r="F832" s="9" t="str">
        <f t="shared" si="1"/>
        <v/>
      </c>
      <c r="G832" s="9" t="str">
        <f t="shared" si="2"/>
        <v/>
      </c>
      <c r="H832" s="9" t="str">
        <f t="shared" si="3"/>
        <v/>
      </c>
      <c r="I832" s="9" t="str">
        <f t="shared" si="4"/>
        <v/>
      </c>
      <c r="J832" s="9" t="str">
        <f t="shared" si="5"/>
        <v/>
      </c>
      <c r="K832" s="11" t="str">
        <f t="shared" si="6"/>
        <v/>
      </c>
      <c r="L832" t="str">
        <f t="shared" si="7"/>
        <v/>
      </c>
      <c r="X832" s="11" t="str">
        <f t="shared" si="8"/>
        <v/>
      </c>
      <c r="Y832" t="str">
        <f t="shared" si="9"/>
        <v/>
      </c>
      <c r="Z832" s="11" t="str">
        <f t="shared" si="10"/>
        <v/>
      </c>
    </row>
    <row r="833">
      <c r="F833" s="9" t="str">
        <f t="shared" si="1"/>
        <v/>
      </c>
      <c r="G833" s="9" t="str">
        <f t="shared" si="2"/>
        <v/>
      </c>
      <c r="H833" s="9" t="str">
        <f t="shared" si="3"/>
        <v/>
      </c>
      <c r="I833" s="9" t="str">
        <f t="shared" si="4"/>
        <v/>
      </c>
      <c r="J833" s="9" t="str">
        <f t="shared" si="5"/>
        <v/>
      </c>
      <c r="K833" s="11" t="str">
        <f t="shared" si="6"/>
        <v/>
      </c>
      <c r="L833" t="str">
        <f t="shared" si="7"/>
        <v/>
      </c>
      <c r="X833" s="11" t="str">
        <f t="shared" si="8"/>
        <v/>
      </c>
      <c r="Y833" t="str">
        <f t="shared" si="9"/>
        <v/>
      </c>
      <c r="Z833" s="11" t="str">
        <f t="shared" si="10"/>
        <v/>
      </c>
    </row>
    <row r="834">
      <c r="F834" s="9" t="str">
        <f t="shared" si="1"/>
        <v/>
      </c>
      <c r="G834" s="9" t="str">
        <f t="shared" si="2"/>
        <v/>
      </c>
      <c r="H834" s="9" t="str">
        <f t="shared" si="3"/>
        <v/>
      </c>
      <c r="I834" s="9" t="str">
        <f t="shared" si="4"/>
        <v/>
      </c>
      <c r="J834" s="9" t="str">
        <f t="shared" si="5"/>
        <v/>
      </c>
      <c r="K834" s="11" t="str">
        <f t="shared" si="6"/>
        <v/>
      </c>
      <c r="L834" t="str">
        <f t="shared" si="7"/>
        <v/>
      </c>
      <c r="X834" s="11" t="str">
        <f t="shared" si="8"/>
        <v/>
      </c>
      <c r="Y834" t="str">
        <f t="shared" si="9"/>
        <v/>
      </c>
      <c r="Z834" s="11" t="str">
        <f t="shared" si="10"/>
        <v/>
      </c>
    </row>
    <row r="835">
      <c r="F835" s="9" t="str">
        <f t="shared" si="1"/>
        <v/>
      </c>
      <c r="G835" s="9" t="str">
        <f t="shared" si="2"/>
        <v/>
      </c>
      <c r="H835" s="9" t="str">
        <f t="shared" si="3"/>
        <v/>
      </c>
      <c r="I835" s="9" t="str">
        <f t="shared" si="4"/>
        <v/>
      </c>
      <c r="J835" s="9" t="str">
        <f t="shared" si="5"/>
        <v/>
      </c>
      <c r="K835" s="11" t="str">
        <f t="shared" si="6"/>
        <v/>
      </c>
      <c r="L835" t="str">
        <f t="shared" si="7"/>
        <v/>
      </c>
      <c r="X835" s="11" t="str">
        <f t="shared" si="8"/>
        <v/>
      </c>
      <c r="Y835" t="str">
        <f t="shared" si="9"/>
        <v/>
      </c>
      <c r="Z835" s="11" t="str">
        <f t="shared" si="10"/>
        <v/>
      </c>
    </row>
    <row r="836">
      <c r="F836" s="9" t="str">
        <f t="shared" si="1"/>
        <v/>
      </c>
      <c r="G836" s="9" t="str">
        <f t="shared" si="2"/>
        <v/>
      </c>
      <c r="H836" s="9" t="str">
        <f t="shared" si="3"/>
        <v/>
      </c>
      <c r="I836" s="9" t="str">
        <f t="shared" si="4"/>
        <v/>
      </c>
      <c r="J836" s="9" t="str">
        <f t="shared" si="5"/>
        <v/>
      </c>
      <c r="K836" s="11" t="str">
        <f t="shared" si="6"/>
        <v/>
      </c>
      <c r="L836" t="str">
        <f t="shared" si="7"/>
        <v/>
      </c>
      <c r="X836" s="11" t="str">
        <f t="shared" si="8"/>
        <v/>
      </c>
      <c r="Y836" t="str">
        <f t="shared" si="9"/>
        <v/>
      </c>
      <c r="Z836" s="11" t="str">
        <f t="shared" si="10"/>
        <v/>
      </c>
    </row>
    <row r="837">
      <c r="F837" s="9" t="str">
        <f t="shared" si="1"/>
        <v/>
      </c>
      <c r="G837" s="9" t="str">
        <f t="shared" si="2"/>
        <v/>
      </c>
      <c r="H837" s="9" t="str">
        <f t="shared" si="3"/>
        <v/>
      </c>
      <c r="I837" s="9" t="str">
        <f t="shared" si="4"/>
        <v/>
      </c>
      <c r="J837" s="9" t="str">
        <f t="shared" si="5"/>
        <v/>
      </c>
      <c r="K837" s="11" t="str">
        <f t="shared" si="6"/>
        <v/>
      </c>
      <c r="L837" t="str">
        <f t="shared" si="7"/>
        <v/>
      </c>
      <c r="X837" s="11" t="str">
        <f t="shared" si="8"/>
        <v/>
      </c>
      <c r="Y837" t="str">
        <f t="shared" si="9"/>
        <v/>
      </c>
      <c r="Z837" s="11" t="str">
        <f t="shared" si="10"/>
        <v/>
      </c>
    </row>
    <row r="838">
      <c r="F838" s="9" t="str">
        <f t="shared" si="1"/>
        <v/>
      </c>
      <c r="G838" s="9" t="str">
        <f t="shared" si="2"/>
        <v/>
      </c>
      <c r="H838" s="9" t="str">
        <f t="shared" si="3"/>
        <v/>
      </c>
      <c r="I838" s="9" t="str">
        <f t="shared" si="4"/>
        <v/>
      </c>
      <c r="J838" s="9" t="str">
        <f t="shared" si="5"/>
        <v/>
      </c>
      <c r="K838" s="11" t="str">
        <f t="shared" si="6"/>
        <v/>
      </c>
      <c r="L838" t="str">
        <f t="shared" si="7"/>
        <v/>
      </c>
      <c r="X838" s="11" t="str">
        <f t="shared" si="8"/>
        <v/>
      </c>
      <c r="Y838" t="str">
        <f t="shared" si="9"/>
        <v/>
      </c>
      <c r="Z838" s="11" t="str">
        <f t="shared" si="10"/>
        <v/>
      </c>
    </row>
    <row r="839">
      <c r="F839" s="9" t="str">
        <f t="shared" si="1"/>
        <v/>
      </c>
      <c r="G839" s="9" t="str">
        <f t="shared" si="2"/>
        <v/>
      </c>
      <c r="H839" s="9" t="str">
        <f t="shared" si="3"/>
        <v/>
      </c>
      <c r="I839" s="9" t="str">
        <f t="shared" si="4"/>
        <v/>
      </c>
      <c r="J839" s="9" t="str">
        <f t="shared" si="5"/>
        <v/>
      </c>
      <c r="K839" s="11" t="str">
        <f t="shared" si="6"/>
        <v/>
      </c>
      <c r="L839" t="str">
        <f t="shared" si="7"/>
        <v/>
      </c>
      <c r="X839" s="11" t="str">
        <f t="shared" si="8"/>
        <v/>
      </c>
      <c r="Y839" t="str">
        <f t="shared" si="9"/>
        <v/>
      </c>
      <c r="Z839" s="11" t="str">
        <f t="shared" si="10"/>
        <v/>
      </c>
    </row>
    <row r="840">
      <c r="F840" s="9" t="str">
        <f t="shared" si="1"/>
        <v/>
      </c>
      <c r="G840" s="9" t="str">
        <f t="shared" si="2"/>
        <v/>
      </c>
      <c r="H840" s="9" t="str">
        <f t="shared" si="3"/>
        <v/>
      </c>
      <c r="I840" s="9" t="str">
        <f t="shared" si="4"/>
        <v/>
      </c>
      <c r="J840" s="9" t="str">
        <f t="shared" si="5"/>
        <v/>
      </c>
      <c r="K840" s="11" t="str">
        <f t="shared" si="6"/>
        <v/>
      </c>
      <c r="L840" t="str">
        <f t="shared" si="7"/>
        <v/>
      </c>
      <c r="X840" s="11" t="str">
        <f t="shared" si="8"/>
        <v/>
      </c>
      <c r="Y840" t="str">
        <f t="shared" si="9"/>
        <v/>
      </c>
      <c r="Z840" s="11" t="str">
        <f t="shared" si="10"/>
        <v/>
      </c>
    </row>
    <row r="841">
      <c r="F841" s="9" t="str">
        <f t="shared" si="1"/>
        <v/>
      </c>
      <c r="G841" s="9" t="str">
        <f t="shared" si="2"/>
        <v/>
      </c>
      <c r="H841" s="9" t="str">
        <f t="shared" si="3"/>
        <v/>
      </c>
      <c r="I841" s="9" t="str">
        <f t="shared" si="4"/>
        <v/>
      </c>
      <c r="J841" s="9" t="str">
        <f t="shared" si="5"/>
        <v/>
      </c>
      <c r="K841" s="11" t="str">
        <f t="shared" si="6"/>
        <v/>
      </c>
      <c r="L841" t="str">
        <f t="shared" si="7"/>
        <v/>
      </c>
      <c r="X841" s="11" t="str">
        <f t="shared" si="8"/>
        <v/>
      </c>
      <c r="Y841" t="str">
        <f t="shared" si="9"/>
        <v/>
      </c>
      <c r="Z841" s="11" t="str">
        <f t="shared" si="10"/>
        <v/>
      </c>
    </row>
    <row r="842">
      <c r="F842" s="9" t="str">
        <f t="shared" si="1"/>
        <v/>
      </c>
      <c r="G842" s="9" t="str">
        <f t="shared" si="2"/>
        <v/>
      </c>
      <c r="H842" s="9" t="str">
        <f t="shared" si="3"/>
        <v/>
      </c>
      <c r="I842" s="9" t="str">
        <f t="shared" si="4"/>
        <v/>
      </c>
      <c r="J842" s="9" t="str">
        <f t="shared" si="5"/>
        <v/>
      </c>
      <c r="K842" s="11" t="str">
        <f t="shared" si="6"/>
        <v/>
      </c>
      <c r="L842" t="str">
        <f t="shared" si="7"/>
        <v/>
      </c>
      <c r="X842" s="11" t="str">
        <f t="shared" si="8"/>
        <v/>
      </c>
      <c r="Y842" t="str">
        <f t="shared" si="9"/>
        <v/>
      </c>
      <c r="Z842" s="11" t="str">
        <f t="shared" si="10"/>
        <v/>
      </c>
    </row>
    <row r="843">
      <c r="F843" s="9" t="str">
        <f t="shared" si="1"/>
        <v/>
      </c>
      <c r="G843" s="9" t="str">
        <f t="shared" si="2"/>
        <v/>
      </c>
      <c r="H843" s="9" t="str">
        <f t="shared" si="3"/>
        <v/>
      </c>
      <c r="I843" s="9" t="str">
        <f t="shared" si="4"/>
        <v/>
      </c>
      <c r="J843" s="9" t="str">
        <f t="shared" si="5"/>
        <v/>
      </c>
      <c r="K843" s="11" t="str">
        <f t="shared" si="6"/>
        <v/>
      </c>
      <c r="L843" t="str">
        <f t="shared" si="7"/>
        <v/>
      </c>
      <c r="X843" s="11" t="str">
        <f t="shared" si="8"/>
        <v/>
      </c>
      <c r="Y843" t="str">
        <f t="shared" si="9"/>
        <v/>
      </c>
      <c r="Z843" s="11" t="str">
        <f t="shared" si="10"/>
        <v/>
      </c>
    </row>
    <row r="844">
      <c r="F844" s="9" t="str">
        <f t="shared" si="1"/>
        <v/>
      </c>
      <c r="G844" s="9" t="str">
        <f t="shared" si="2"/>
        <v/>
      </c>
      <c r="H844" s="9" t="str">
        <f t="shared" si="3"/>
        <v/>
      </c>
      <c r="I844" s="9" t="str">
        <f t="shared" si="4"/>
        <v/>
      </c>
      <c r="J844" s="9" t="str">
        <f t="shared" si="5"/>
        <v/>
      </c>
      <c r="K844" s="11" t="str">
        <f t="shared" si="6"/>
        <v/>
      </c>
      <c r="L844" t="str">
        <f t="shared" si="7"/>
        <v/>
      </c>
      <c r="X844" s="11" t="str">
        <f t="shared" si="8"/>
        <v/>
      </c>
      <c r="Y844" t="str">
        <f t="shared" si="9"/>
        <v/>
      </c>
      <c r="Z844" s="11" t="str">
        <f t="shared" si="10"/>
        <v/>
      </c>
    </row>
    <row r="845">
      <c r="F845" s="9" t="str">
        <f t="shared" si="1"/>
        <v/>
      </c>
      <c r="G845" s="9" t="str">
        <f t="shared" si="2"/>
        <v/>
      </c>
      <c r="H845" s="9" t="str">
        <f t="shared" si="3"/>
        <v/>
      </c>
      <c r="I845" s="9" t="str">
        <f t="shared" si="4"/>
        <v/>
      </c>
      <c r="J845" s="9" t="str">
        <f t="shared" si="5"/>
        <v/>
      </c>
      <c r="K845" s="11" t="str">
        <f t="shared" si="6"/>
        <v/>
      </c>
      <c r="L845" t="str">
        <f t="shared" si="7"/>
        <v/>
      </c>
      <c r="X845" s="11" t="str">
        <f t="shared" si="8"/>
        <v/>
      </c>
      <c r="Y845" t="str">
        <f t="shared" si="9"/>
        <v/>
      </c>
      <c r="Z845" s="11" t="str">
        <f t="shared" si="10"/>
        <v/>
      </c>
    </row>
    <row r="846">
      <c r="F846" s="9" t="str">
        <f t="shared" si="1"/>
        <v/>
      </c>
      <c r="G846" s="9" t="str">
        <f t="shared" si="2"/>
        <v/>
      </c>
      <c r="H846" s="9" t="str">
        <f t="shared" si="3"/>
        <v/>
      </c>
      <c r="I846" s="9" t="str">
        <f t="shared" si="4"/>
        <v/>
      </c>
      <c r="J846" s="9" t="str">
        <f t="shared" si="5"/>
        <v/>
      </c>
      <c r="K846" s="11" t="str">
        <f t="shared" si="6"/>
        <v/>
      </c>
      <c r="L846" t="str">
        <f t="shared" si="7"/>
        <v/>
      </c>
      <c r="X846" s="11" t="str">
        <f t="shared" si="8"/>
        <v/>
      </c>
      <c r="Y846" t="str">
        <f t="shared" si="9"/>
        <v/>
      </c>
      <c r="Z846" s="11" t="str">
        <f t="shared" si="10"/>
        <v/>
      </c>
    </row>
    <row r="847">
      <c r="F847" s="9" t="str">
        <f t="shared" si="1"/>
        <v/>
      </c>
      <c r="G847" s="9" t="str">
        <f t="shared" si="2"/>
        <v/>
      </c>
      <c r="H847" s="9" t="str">
        <f t="shared" si="3"/>
        <v/>
      </c>
      <c r="I847" s="9" t="str">
        <f t="shared" si="4"/>
        <v/>
      </c>
      <c r="J847" s="9" t="str">
        <f t="shared" si="5"/>
        <v/>
      </c>
      <c r="K847" s="11" t="str">
        <f t="shared" si="6"/>
        <v/>
      </c>
      <c r="L847" t="str">
        <f t="shared" si="7"/>
        <v/>
      </c>
      <c r="X847" s="11" t="str">
        <f t="shared" si="8"/>
        <v/>
      </c>
      <c r="Y847" t="str">
        <f t="shared" si="9"/>
        <v/>
      </c>
      <c r="Z847" s="11" t="str">
        <f t="shared" si="10"/>
        <v/>
      </c>
    </row>
    <row r="848">
      <c r="F848" s="9" t="str">
        <f t="shared" si="1"/>
        <v/>
      </c>
      <c r="G848" s="9" t="str">
        <f t="shared" si="2"/>
        <v/>
      </c>
      <c r="H848" s="9" t="str">
        <f t="shared" si="3"/>
        <v/>
      </c>
      <c r="I848" s="9" t="str">
        <f t="shared" si="4"/>
        <v/>
      </c>
      <c r="J848" s="9" t="str">
        <f t="shared" si="5"/>
        <v/>
      </c>
      <c r="K848" s="11" t="str">
        <f t="shared" si="6"/>
        <v/>
      </c>
      <c r="L848" t="str">
        <f t="shared" si="7"/>
        <v/>
      </c>
      <c r="X848" s="11" t="str">
        <f t="shared" si="8"/>
        <v/>
      </c>
      <c r="Y848" t="str">
        <f t="shared" si="9"/>
        <v/>
      </c>
      <c r="Z848" s="11" t="str">
        <f t="shared" si="10"/>
        <v/>
      </c>
    </row>
    <row r="849">
      <c r="F849" s="9" t="str">
        <f t="shared" si="1"/>
        <v/>
      </c>
      <c r="G849" s="9" t="str">
        <f t="shared" si="2"/>
        <v/>
      </c>
      <c r="H849" s="9" t="str">
        <f t="shared" si="3"/>
        <v/>
      </c>
      <c r="I849" s="9" t="str">
        <f t="shared" si="4"/>
        <v/>
      </c>
      <c r="J849" s="9" t="str">
        <f t="shared" si="5"/>
        <v/>
      </c>
      <c r="K849" s="11" t="str">
        <f t="shared" si="6"/>
        <v/>
      </c>
      <c r="L849" t="str">
        <f t="shared" si="7"/>
        <v/>
      </c>
      <c r="X849" s="11" t="str">
        <f t="shared" si="8"/>
        <v/>
      </c>
      <c r="Y849" t="str">
        <f t="shared" si="9"/>
        <v/>
      </c>
      <c r="Z849" s="11" t="str">
        <f t="shared" si="10"/>
        <v/>
      </c>
    </row>
    <row r="850">
      <c r="F850" s="9" t="str">
        <f t="shared" si="1"/>
        <v/>
      </c>
      <c r="G850" s="9" t="str">
        <f t="shared" si="2"/>
        <v/>
      </c>
      <c r="H850" s="9" t="str">
        <f t="shared" si="3"/>
        <v/>
      </c>
      <c r="I850" s="9" t="str">
        <f t="shared" si="4"/>
        <v/>
      </c>
      <c r="J850" s="9" t="str">
        <f t="shared" si="5"/>
        <v/>
      </c>
      <c r="K850" s="11" t="str">
        <f t="shared" si="6"/>
        <v/>
      </c>
      <c r="L850" t="str">
        <f t="shared" si="7"/>
        <v/>
      </c>
      <c r="X850" s="11" t="str">
        <f t="shared" si="8"/>
        <v/>
      </c>
      <c r="Y850" t="str">
        <f t="shared" si="9"/>
        <v/>
      </c>
      <c r="Z850" s="11" t="str">
        <f t="shared" si="10"/>
        <v/>
      </c>
    </row>
    <row r="851">
      <c r="F851" s="9" t="str">
        <f t="shared" si="1"/>
        <v/>
      </c>
      <c r="G851" s="9" t="str">
        <f t="shared" si="2"/>
        <v/>
      </c>
      <c r="H851" s="9" t="str">
        <f t="shared" si="3"/>
        <v/>
      </c>
      <c r="I851" s="9" t="str">
        <f t="shared" si="4"/>
        <v/>
      </c>
      <c r="J851" s="9" t="str">
        <f t="shared" si="5"/>
        <v/>
      </c>
      <c r="K851" s="11" t="str">
        <f t="shared" si="6"/>
        <v/>
      </c>
      <c r="L851" t="str">
        <f t="shared" si="7"/>
        <v/>
      </c>
      <c r="X851" s="11" t="str">
        <f t="shared" si="8"/>
        <v/>
      </c>
      <c r="Y851" t="str">
        <f t="shared" si="9"/>
        <v/>
      </c>
      <c r="Z851" s="11" t="str">
        <f t="shared" si="10"/>
        <v/>
      </c>
    </row>
    <row r="852">
      <c r="F852" s="9" t="str">
        <f t="shared" si="1"/>
        <v/>
      </c>
      <c r="G852" s="9" t="str">
        <f t="shared" si="2"/>
        <v/>
      </c>
      <c r="H852" s="9" t="str">
        <f t="shared" si="3"/>
        <v/>
      </c>
      <c r="I852" s="9" t="str">
        <f t="shared" si="4"/>
        <v/>
      </c>
      <c r="J852" s="9" t="str">
        <f t="shared" si="5"/>
        <v/>
      </c>
      <c r="K852" s="11" t="str">
        <f t="shared" si="6"/>
        <v/>
      </c>
      <c r="L852" t="str">
        <f t="shared" si="7"/>
        <v/>
      </c>
      <c r="X852" s="11" t="str">
        <f t="shared" si="8"/>
        <v/>
      </c>
      <c r="Y852" t="str">
        <f t="shared" si="9"/>
        <v/>
      </c>
      <c r="Z852" s="11" t="str">
        <f t="shared" si="10"/>
        <v/>
      </c>
    </row>
    <row r="853">
      <c r="F853" s="9" t="str">
        <f t="shared" si="1"/>
        <v/>
      </c>
      <c r="G853" s="9" t="str">
        <f t="shared" si="2"/>
        <v/>
      </c>
      <c r="H853" s="9" t="str">
        <f t="shared" si="3"/>
        <v/>
      </c>
      <c r="I853" s="9" t="str">
        <f t="shared" si="4"/>
        <v/>
      </c>
      <c r="J853" s="9" t="str">
        <f t="shared" si="5"/>
        <v/>
      </c>
      <c r="K853" s="11" t="str">
        <f t="shared" si="6"/>
        <v/>
      </c>
      <c r="L853" t="str">
        <f t="shared" si="7"/>
        <v/>
      </c>
      <c r="X853" s="11" t="str">
        <f t="shared" si="8"/>
        <v/>
      </c>
      <c r="Y853" t="str">
        <f t="shared" si="9"/>
        <v/>
      </c>
      <c r="Z853" s="11" t="str">
        <f t="shared" si="10"/>
        <v/>
      </c>
    </row>
    <row r="854">
      <c r="F854" s="9" t="str">
        <f t="shared" si="1"/>
        <v/>
      </c>
      <c r="G854" s="9" t="str">
        <f t="shared" si="2"/>
        <v/>
      </c>
      <c r="H854" s="9" t="str">
        <f t="shared" si="3"/>
        <v/>
      </c>
      <c r="I854" s="9" t="str">
        <f t="shared" si="4"/>
        <v/>
      </c>
      <c r="J854" s="9" t="str">
        <f t="shared" si="5"/>
        <v/>
      </c>
      <c r="K854" s="11" t="str">
        <f t="shared" si="6"/>
        <v/>
      </c>
      <c r="L854" t="str">
        <f t="shared" si="7"/>
        <v/>
      </c>
      <c r="X854" s="11" t="str">
        <f t="shared" si="8"/>
        <v/>
      </c>
      <c r="Y854" t="str">
        <f t="shared" si="9"/>
        <v/>
      </c>
      <c r="Z854" s="11" t="str">
        <f t="shared" si="10"/>
        <v/>
      </c>
    </row>
    <row r="855">
      <c r="F855" s="9" t="str">
        <f t="shared" si="1"/>
        <v/>
      </c>
      <c r="G855" s="9" t="str">
        <f t="shared" si="2"/>
        <v/>
      </c>
      <c r="H855" s="9" t="str">
        <f t="shared" si="3"/>
        <v/>
      </c>
      <c r="I855" s="9" t="str">
        <f t="shared" si="4"/>
        <v/>
      </c>
      <c r="J855" s="9" t="str">
        <f t="shared" si="5"/>
        <v/>
      </c>
      <c r="K855" s="11" t="str">
        <f t="shared" si="6"/>
        <v/>
      </c>
      <c r="L855" t="str">
        <f t="shared" si="7"/>
        <v/>
      </c>
      <c r="X855" s="11" t="str">
        <f t="shared" si="8"/>
        <v/>
      </c>
      <c r="Y855" t="str">
        <f t="shared" si="9"/>
        <v/>
      </c>
      <c r="Z855" s="11" t="str">
        <f t="shared" si="10"/>
        <v/>
      </c>
    </row>
    <row r="856">
      <c r="F856" s="9" t="str">
        <f t="shared" si="1"/>
        <v/>
      </c>
      <c r="G856" s="9" t="str">
        <f t="shared" si="2"/>
        <v/>
      </c>
      <c r="H856" s="9" t="str">
        <f t="shared" si="3"/>
        <v/>
      </c>
      <c r="I856" s="9" t="str">
        <f t="shared" si="4"/>
        <v/>
      </c>
      <c r="J856" s="9" t="str">
        <f t="shared" si="5"/>
        <v/>
      </c>
      <c r="K856" s="11" t="str">
        <f t="shared" si="6"/>
        <v/>
      </c>
      <c r="L856" t="str">
        <f t="shared" si="7"/>
        <v/>
      </c>
      <c r="X856" s="11" t="str">
        <f t="shared" si="8"/>
        <v/>
      </c>
      <c r="Y856" t="str">
        <f t="shared" si="9"/>
        <v/>
      </c>
      <c r="Z856" s="11" t="str">
        <f t="shared" si="10"/>
        <v/>
      </c>
    </row>
    <row r="857">
      <c r="F857" s="9" t="str">
        <f t="shared" si="1"/>
        <v/>
      </c>
      <c r="G857" s="9" t="str">
        <f t="shared" si="2"/>
        <v/>
      </c>
      <c r="H857" s="9" t="str">
        <f t="shared" si="3"/>
        <v/>
      </c>
      <c r="I857" s="9" t="str">
        <f t="shared" si="4"/>
        <v/>
      </c>
      <c r="J857" s="9" t="str">
        <f t="shared" si="5"/>
        <v/>
      </c>
      <c r="K857" s="11" t="str">
        <f t="shared" si="6"/>
        <v/>
      </c>
      <c r="L857" t="str">
        <f t="shared" si="7"/>
        <v/>
      </c>
      <c r="X857" s="11" t="str">
        <f t="shared" si="8"/>
        <v/>
      </c>
      <c r="Y857" t="str">
        <f t="shared" si="9"/>
        <v/>
      </c>
      <c r="Z857" s="11" t="str">
        <f t="shared" si="10"/>
        <v/>
      </c>
    </row>
    <row r="858">
      <c r="F858" s="9" t="str">
        <f t="shared" si="1"/>
        <v/>
      </c>
      <c r="G858" s="9" t="str">
        <f t="shared" si="2"/>
        <v/>
      </c>
      <c r="H858" s="9" t="str">
        <f t="shared" si="3"/>
        <v/>
      </c>
      <c r="I858" s="9" t="str">
        <f t="shared" si="4"/>
        <v/>
      </c>
      <c r="J858" s="9" t="str">
        <f t="shared" si="5"/>
        <v/>
      </c>
      <c r="K858" s="11" t="str">
        <f t="shared" si="6"/>
        <v/>
      </c>
      <c r="L858" t="str">
        <f t="shared" si="7"/>
        <v/>
      </c>
      <c r="X858" s="11" t="str">
        <f t="shared" si="8"/>
        <v/>
      </c>
      <c r="Y858" t="str">
        <f t="shared" si="9"/>
        <v/>
      </c>
      <c r="Z858" s="11" t="str">
        <f t="shared" si="10"/>
        <v/>
      </c>
    </row>
    <row r="859">
      <c r="F859" s="9" t="str">
        <f t="shared" si="1"/>
        <v/>
      </c>
      <c r="G859" s="9" t="str">
        <f t="shared" si="2"/>
        <v/>
      </c>
      <c r="H859" s="9" t="str">
        <f t="shared" si="3"/>
        <v/>
      </c>
      <c r="I859" s="9" t="str">
        <f t="shared" si="4"/>
        <v/>
      </c>
      <c r="J859" s="9" t="str">
        <f t="shared" si="5"/>
        <v/>
      </c>
      <c r="K859" s="11" t="str">
        <f t="shared" si="6"/>
        <v/>
      </c>
      <c r="L859" t="str">
        <f t="shared" si="7"/>
        <v/>
      </c>
      <c r="X859" s="11" t="str">
        <f t="shared" si="8"/>
        <v/>
      </c>
      <c r="Y859" t="str">
        <f t="shared" si="9"/>
        <v/>
      </c>
      <c r="Z859" s="11" t="str">
        <f t="shared" si="10"/>
        <v/>
      </c>
    </row>
    <row r="860">
      <c r="F860" s="9" t="str">
        <f t="shared" si="1"/>
        <v/>
      </c>
      <c r="G860" s="9" t="str">
        <f t="shared" si="2"/>
        <v/>
      </c>
      <c r="H860" s="9" t="str">
        <f t="shared" si="3"/>
        <v/>
      </c>
      <c r="I860" s="9" t="str">
        <f t="shared" si="4"/>
        <v/>
      </c>
      <c r="J860" s="9" t="str">
        <f t="shared" si="5"/>
        <v/>
      </c>
      <c r="K860" s="11" t="str">
        <f t="shared" si="6"/>
        <v/>
      </c>
      <c r="L860" t="str">
        <f t="shared" si="7"/>
        <v/>
      </c>
      <c r="X860" s="11" t="str">
        <f t="shared" si="8"/>
        <v/>
      </c>
      <c r="Y860" t="str">
        <f t="shared" si="9"/>
        <v/>
      </c>
      <c r="Z860" s="11" t="str">
        <f t="shared" si="10"/>
        <v/>
      </c>
    </row>
    <row r="861">
      <c r="F861" s="9" t="str">
        <f t="shared" si="1"/>
        <v/>
      </c>
      <c r="G861" s="9" t="str">
        <f t="shared" si="2"/>
        <v/>
      </c>
      <c r="H861" s="9" t="str">
        <f t="shared" si="3"/>
        <v/>
      </c>
      <c r="I861" s="9" t="str">
        <f t="shared" si="4"/>
        <v/>
      </c>
      <c r="J861" s="9" t="str">
        <f t="shared" si="5"/>
        <v/>
      </c>
      <c r="K861" s="11" t="str">
        <f t="shared" si="6"/>
        <v/>
      </c>
      <c r="L861" t="str">
        <f t="shared" si="7"/>
        <v/>
      </c>
      <c r="X861" s="11" t="str">
        <f t="shared" si="8"/>
        <v/>
      </c>
      <c r="Y861" t="str">
        <f t="shared" si="9"/>
        <v/>
      </c>
      <c r="Z861" s="11" t="str">
        <f t="shared" si="10"/>
        <v/>
      </c>
    </row>
    <row r="862">
      <c r="F862" s="9" t="str">
        <f t="shared" si="1"/>
        <v/>
      </c>
      <c r="G862" s="9" t="str">
        <f t="shared" si="2"/>
        <v/>
      </c>
      <c r="H862" s="9" t="str">
        <f t="shared" si="3"/>
        <v/>
      </c>
      <c r="I862" s="9" t="str">
        <f t="shared" si="4"/>
        <v/>
      </c>
      <c r="J862" s="9" t="str">
        <f t="shared" si="5"/>
        <v/>
      </c>
      <c r="K862" s="11" t="str">
        <f t="shared" si="6"/>
        <v/>
      </c>
      <c r="L862" t="str">
        <f t="shared" si="7"/>
        <v/>
      </c>
      <c r="X862" s="11" t="str">
        <f t="shared" si="8"/>
        <v/>
      </c>
      <c r="Y862" t="str">
        <f t="shared" si="9"/>
        <v/>
      </c>
      <c r="Z862" s="11" t="str">
        <f t="shared" si="10"/>
        <v/>
      </c>
    </row>
    <row r="863">
      <c r="F863" s="9" t="str">
        <f t="shared" si="1"/>
        <v/>
      </c>
      <c r="G863" s="9" t="str">
        <f t="shared" si="2"/>
        <v/>
      </c>
      <c r="H863" s="9" t="str">
        <f t="shared" si="3"/>
        <v/>
      </c>
      <c r="I863" s="9" t="str">
        <f t="shared" si="4"/>
        <v/>
      </c>
      <c r="J863" s="9" t="str">
        <f t="shared" si="5"/>
        <v/>
      </c>
      <c r="K863" s="11" t="str">
        <f t="shared" si="6"/>
        <v/>
      </c>
      <c r="L863" t="str">
        <f t="shared" si="7"/>
        <v/>
      </c>
      <c r="X863" s="11" t="str">
        <f t="shared" si="8"/>
        <v/>
      </c>
      <c r="Y863" t="str">
        <f t="shared" si="9"/>
        <v/>
      </c>
      <c r="Z863" s="11" t="str">
        <f t="shared" si="10"/>
        <v/>
      </c>
    </row>
    <row r="864">
      <c r="F864" s="9" t="str">
        <f t="shared" si="1"/>
        <v/>
      </c>
      <c r="G864" s="9" t="str">
        <f t="shared" si="2"/>
        <v/>
      </c>
      <c r="H864" s="9" t="str">
        <f t="shared" si="3"/>
        <v/>
      </c>
      <c r="I864" s="9" t="str">
        <f t="shared" si="4"/>
        <v/>
      </c>
      <c r="J864" s="9" t="str">
        <f t="shared" si="5"/>
        <v/>
      </c>
      <c r="K864" s="11" t="str">
        <f t="shared" si="6"/>
        <v/>
      </c>
      <c r="L864" t="str">
        <f t="shared" si="7"/>
        <v/>
      </c>
      <c r="X864" s="11" t="str">
        <f t="shared" si="8"/>
        <v/>
      </c>
      <c r="Y864" t="str">
        <f t="shared" si="9"/>
        <v/>
      </c>
      <c r="Z864" s="11" t="str">
        <f t="shared" si="10"/>
        <v/>
      </c>
    </row>
    <row r="865">
      <c r="F865" s="9" t="str">
        <f t="shared" si="1"/>
        <v/>
      </c>
      <c r="G865" s="9" t="str">
        <f t="shared" si="2"/>
        <v/>
      </c>
      <c r="H865" s="9" t="str">
        <f t="shared" si="3"/>
        <v/>
      </c>
      <c r="I865" s="9" t="str">
        <f t="shared" si="4"/>
        <v/>
      </c>
      <c r="J865" s="9" t="str">
        <f t="shared" si="5"/>
        <v/>
      </c>
      <c r="K865" s="11" t="str">
        <f t="shared" si="6"/>
        <v/>
      </c>
      <c r="L865" t="str">
        <f t="shared" si="7"/>
        <v/>
      </c>
      <c r="X865" s="11" t="str">
        <f t="shared" si="8"/>
        <v/>
      </c>
      <c r="Y865" t="str">
        <f t="shared" si="9"/>
        <v/>
      </c>
      <c r="Z865" s="11" t="str">
        <f t="shared" si="10"/>
        <v/>
      </c>
    </row>
    <row r="866">
      <c r="F866" s="9" t="str">
        <f t="shared" si="1"/>
        <v/>
      </c>
      <c r="G866" s="9" t="str">
        <f t="shared" si="2"/>
        <v/>
      </c>
      <c r="H866" s="9" t="str">
        <f t="shared" si="3"/>
        <v/>
      </c>
      <c r="I866" s="9" t="str">
        <f t="shared" si="4"/>
        <v/>
      </c>
      <c r="J866" s="9" t="str">
        <f t="shared" si="5"/>
        <v/>
      </c>
      <c r="K866" s="11" t="str">
        <f t="shared" si="6"/>
        <v/>
      </c>
      <c r="L866" t="str">
        <f t="shared" si="7"/>
        <v/>
      </c>
      <c r="X866" s="11" t="str">
        <f t="shared" si="8"/>
        <v/>
      </c>
      <c r="Y866" t="str">
        <f t="shared" si="9"/>
        <v/>
      </c>
      <c r="Z866" s="11" t="str">
        <f t="shared" si="10"/>
        <v/>
      </c>
    </row>
    <row r="867">
      <c r="F867" s="9" t="str">
        <f t="shared" si="1"/>
        <v/>
      </c>
      <c r="G867" s="9" t="str">
        <f t="shared" si="2"/>
        <v/>
      </c>
      <c r="H867" s="9" t="str">
        <f t="shared" si="3"/>
        <v/>
      </c>
      <c r="I867" s="9" t="str">
        <f t="shared" si="4"/>
        <v/>
      </c>
      <c r="J867" s="9" t="str">
        <f t="shared" si="5"/>
        <v/>
      </c>
      <c r="K867" s="11" t="str">
        <f t="shared" si="6"/>
        <v/>
      </c>
      <c r="L867" t="str">
        <f t="shared" si="7"/>
        <v/>
      </c>
      <c r="X867" s="11" t="str">
        <f t="shared" si="8"/>
        <v/>
      </c>
      <c r="Y867" t="str">
        <f t="shared" si="9"/>
        <v/>
      </c>
      <c r="Z867" s="11" t="str">
        <f t="shared" si="10"/>
        <v/>
      </c>
    </row>
    <row r="868">
      <c r="F868" s="9" t="str">
        <f t="shared" si="1"/>
        <v/>
      </c>
      <c r="G868" s="9" t="str">
        <f t="shared" si="2"/>
        <v/>
      </c>
      <c r="H868" s="9" t="str">
        <f t="shared" si="3"/>
        <v/>
      </c>
      <c r="I868" s="9" t="str">
        <f t="shared" si="4"/>
        <v/>
      </c>
      <c r="J868" s="9" t="str">
        <f t="shared" si="5"/>
        <v/>
      </c>
      <c r="K868" s="11" t="str">
        <f t="shared" si="6"/>
        <v/>
      </c>
      <c r="L868" t="str">
        <f t="shared" si="7"/>
        <v/>
      </c>
      <c r="X868" s="11" t="str">
        <f t="shared" si="8"/>
        <v/>
      </c>
      <c r="Y868" t="str">
        <f t="shared" si="9"/>
        <v/>
      </c>
      <c r="Z868" s="11" t="str">
        <f t="shared" si="10"/>
        <v/>
      </c>
    </row>
    <row r="869">
      <c r="F869" s="9" t="str">
        <f t="shared" si="1"/>
        <v/>
      </c>
      <c r="G869" s="9" t="str">
        <f t="shared" si="2"/>
        <v/>
      </c>
      <c r="H869" s="9" t="str">
        <f t="shared" si="3"/>
        <v/>
      </c>
      <c r="I869" s="9" t="str">
        <f t="shared" si="4"/>
        <v/>
      </c>
      <c r="J869" s="9" t="str">
        <f t="shared" si="5"/>
        <v/>
      </c>
      <c r="K869" s="11" t="str">
        <f t="shared" si="6"/>
        <v/>
      </c>
      <c r="L869" t="str">
        <f t="shared" si="7"/>
        <v/>
      </c>
      <c r="X869" s="11" t="str">
        <f t="shared" si="8"/>
        <v/>
      </c>
      <c r="Y869" t="str">
        <f t="shared" si="9"/>
        <v/>
      </c>
      <c r="Z869" s="11" t="str">
        <f t="shared" si="10"/>
        <v/>
      </c>
    </row>
    <row r="870">
      <c r="F870" s="9" t="str">
        <f t="shared" si="1"/>
        <v/>
      </c>
      <c r="G870" s="9" t="str">
        <f t="shared" si="2"/>
        <v/>
      </c>
      <c r="H870" s="9" t="str">
        <f t="shared" si="3"/>
        <v/>
      </c>
      <c r="I870" s="9" t="str">
        <f t="shared" si="4"/>
        <v/>
      </c>
      <c r="J870" s="9" t="str">
        <f t="shared" si="5"/>
        <v/>
      </c>
      <c r="K870" s="11" t="str">
        <f t="shared" si="6"/>
        <v/>
      </c>
      <c r="L870" t="str">
        <f t="shared" si="7"/>
        <v/>
      </c>
      <c r="X870" s="11" t="str">
        <f t="shared" si="8"/>
        <v/>
      </c>
      <c r="Y870" t="str">
        <f t="shared" si="9"/>
        <v/>
      </c>
      <c r="Z870" s="11" t="str">
        <f t="shared" si="10"/>
        <v/>
      </c>
    </row>
    <row r="871">
      <c r="F871" s="9" t="str">
        <f t="shared" si="1"/>
        <v/>
      </c>
      <c r="G871" s="9" t="str">
        <f t="shared" si="2"/>
        <v/>
      </c>
      <c r="H871" s="9" t="str">
        <f t="shared" si="3"/>
        <v/>
      </c>
      <c r="I871" s="9" t="str">
        <f t="shared" si="4"/>
        <v/>
      </c>
      <c r="J871" s="9" t="str">
        <f t="shared" si="5"/>
        <v/>
      </c>
      <c r="K871" s="11" t="str">
        <f t="shared" si="6"/>
        <v/>
      </c>
      <c r="L871" t="str">
        <f t="shared" si="7"/>
        <v/>
      </c>
      <c r="X871" s="11" t="str">
        <f t="shared" si="8"/>
        <v/>
      </c>
      <c r="Y871" t="str">
        <f t="shared" si="9"/>
        <v/>
      </c>
      <c r="Z871" s="11" t="str">
        <f t="shared" si="10"/>
        <v/>
      </c>
    </row>
    <row r="872">
      <c r="F872" s="9" t="str">
        <f t="shared" si="1"/>
        <v/>
      </c>
      <c r="G872" s="9" t="str">
        <f t="shared" si="2"/>
        <v/>
      </c>
      <c r="H872" s="9" t="str">
        <f t="shared" si="3"/>
        <v/>
      </c>
      <c r="I872" s="9" t="str">
        <f t="shared" si="4"/>
        <v/>
      </c>
      <c r="J872" s="9" t="str">
        <f t="shared" si="5"/>
        <v/>
      </c>
      <c r="K872" s="11" t="str">
        <f t="shared" si="6"/>
        <v/>
      </c>
      <c r="L872" t="str">
        <f t="shared" si="7"/>
        <v/>
      </c>
      <c r="X872" s="11" t="str">
        <f t="shared" si="8"/>
        <v/>
      </c>
      <c r="Y872" t="str">
        <f t="shared" si="9"/>
        <v/>
      </c>
      <c r="Z872" s="11" t="str">
        <f t="shared" si="10"/>
        <v/>
      </c>
    </row>
    <row r="873">
      <c r="F873" s="9" t="str">
        <f t="shared" si="1"/>
        <v/>
      </c>
      <c r="G873" s="9" t="str">
        <f t="shared" si="2"/>
        <v/>
      </c>
      <c r="H873" s="9" t="str">
        <f t="shared" si="3"/>
        <v/>
      </c>
      <c r="I873" s="9" t="str">
        <f t="shared" si="4"/>
        <v/>
      </c>
      <c r="J873" s="9" t="str">
        <f t="shared" si="5"/>
        <v/>
      </c>
      <c r="K873" s="11" t="str">
        <f t="shared" si="6"/>
        <v/>
      </c>
      <c r="L873" t="str">
        <f t="shared" si="7"/>
        <v/>
      </c>
      <c r="X873" s="11" t="str">
        <f t="shared" si="8"/>
        <v/>
      </c>
      <c r="Y873" t="str">
        <f t="shared" si="9"/>
        <v/>
      </c>
      <c r="Z873" s="11" t="str">
        <f t="shared" si="10"/>
        <v/>
      </c>
    </row>
    <row r="874">
      <c r="F874" s="9" t="str">
        <f t="shared" si="1"/>
        <v/>
      </c>
      <c r="G874" s="9" t="str">
        <f t="shared" si="2"/>
        <v/>
      </c>
      <c r="H874" s="9" t="str">
        <f t="shared" si="3"/>
        <v/>
      </c>
      <c r="I874" s="9" t="str">
        <f t="shared" si="4"/>
        <v/>
      </c>
      <c r="J874" s="9" t="str">
        <f t="shared" si="5"/>
        <v/>
      </c>
      <c r="K874" s="11" t="str">
        <f t="shared" si="6"/>
        <v/>
      </c>
      <c r="L874" t="str">
        <f t="shared" si="7"/>
        <v/>
      </c>
      <c r="X874" s="11" t="str">
        <f t="shared" si="8"/>
        <v/>
      </c>
      <c r="Y874" t="str">
        <f t="shared" si="9"/>
        <v/>
      </c>
      <c r="Z874" s="11" t="str">
        <f t="shared" si="10"/>
        <v/>
      </c>
    </row>
    <row r="875">
      <c r="F875" s="9" t="str">
        <f t="shared" si="1"/>
        <v/>
      </c>
      <c r="G875" s="9" t="str">
        <f t="shared" si="2"/>
        <v/>
      </c>
      <c r="H875" s="9" t="str">
        <f t="shared" si="3"/>
        <v/>
      </c>
      <c r="I875" s="9" t="str">
        <f t="shared" si="4"/>
        <v/>
      </c>
      <c r="J875" s="9" t="str">
        <f t="shared" si="5"/>
        <v/>
      </c>
      <c r="K875" s="11" t="str">
        <f t="shared" si="6"/>
        <v/>
      </c>
      <c r="L875" t="str">
        <f t="shared" si="7"/>
        <v/>
      </c>
      <c r="X875" s="11" t="str">
        <f t="shared" si="8"/>
        <v/>
      </c>
      <c r="Y875" t="str">
        <f t="shared" si="9"/>
        <v/>
      </c>
      <c r="Z875" s="11" t="str">
        <f t="shared" si="10"/>
        <v/>
      </c>
    </row>
    <row r="876">
      <c r="F876" s="9" t="str">
        <f t="shared" si="1"/>
        <v/>
      </c>
      <c r="G876" s="9" t="str">
        <f t="shared" si="2"/>
        <v/>
      </c>
      <c r="H876" s="9" t="str">
        <f t="shared" si="3"/>
        <v/>
      </c>
      <c r="I876" s="9" t="str">
        <f t="shared" si="4"/>
        <v/>
      </c>
      <c r="J876" s="9" t="str">
        <f t="shared" si="5"/>
        <v/>
      </c>
      <c r="K876" s="11" t="str">
        <f t="shared" si="6"/>
        <v/>
      </c>
      <c r="L876" t="str">
        <f t="shared" si="7"/>
        <v/>
      </c>
      <c r="X876" s="11" t="str">
        <f t="shared" si="8"/>
        <v/>
      </c>
      <c r="Y876" t="str">
        <f t="shared" si="9"/>
        <v/>
      </c>
      <c r="Z876" s="11" t="str">
        <f t="shared" si="10"/>
        <v/>
      </c>
    </row>
    <row r="877">
      <c r="F877" s="9" t="str">
        <f t="shared" si="1"/>
        <v/>
      </c>
      <c r="G877" s="9" t="str">
        <f t="shared" si="2"/>
        <v/>
      </c>
      <c r="H877" s="9" t="str">
        <f t="shared" si="3"/>
        <v/>
      </c>
      <c r="I877" s="9" t="str">
        <f t="shared" si="4"/>
        <v/>
      </c>
      <c r="J877" s="9" t="str">
        <f t="shared" si="5"/>
        <v/>
      </c>
      <c r="K877" s="11" t="str">
        <f t="shared" si="6"/>
        <v/>
      </c>
      <c r="L877" t="str">
        <f t="shared" si="7"/>
        <v/>
      </c>
      <c r="X877" s="11" t="str">
        <f t="shared" si="8"/>
        <v/>
      </c>
      <c r="Y877" t="str">
        <f t="shared" si="9"/>
        <v/>
      </c>
      <c r="Z877" s="11" t="str">
        <f t="shared" si="10"/>
        <v/>
      </c>
    </row>
    <row r="878">
      <c r="F878" s="9" t="str">
        <f t="shared" si="1"/>
        <v/>
      </c>
      <c r="G878" s="9" t="str">
        <f t="shared" si="2"/>
        <v/>
      </c>
      <c r="H878" s="9" t="str">
        <f t="shared" si="3"/>
        <v/>
      </c>
      <c r="I878" s="9" t="str">
        <f t="shared" si="4"/>
        <v/>
      </c>
      <c r="J878" s="9" t="str">
        <f t="shared" si="5"/>
        <v/>
      </c>
      <c r="K878" s="11" t="str">
        <f t="shared" si="6"/>
        <v/>
      </c>
      <c r="L878" t="str">
        <f t="shared" si="7"/>
        <v/>
      </c>
      <c r="X878" s="11" t="str">
        <f t="shared" si="8"/>
        <v/>
      </c>
      <c r="Y878" t="str">
        <f t="shared" si="9"/>
        <v/>
      </c>
      <c r="Z878" s="11" t="str">
        <f t="shared" si="10"/>
        <v/>
      </c>
    </row>
    <row r="879">
      <c r="F879" s="9" t="str">
        <f t="shared" si="1"/>
        <v/>
      </c>
      <c r="G879" s="9" t="str">
        <f t="shared" si="2"/>
        <v/>
      </c>
      <c r="H879" s="9" t="str">
        <f t="shared" si="3"/>
        <v/>
      </c>
      <c r="I879" s="9" t="str">
        <f t="shared" si="4"/>
        <v/>
      </c>
      <c r="J879" s="9" t="str">
        <f t="shared" si="5"/>
        <v/>
      </c>
      <c r="K879" s="11" t="str">
        <f t="shared" si="6"/>
        <v/>
      </c>
      <c r="L879" t="str">
        <f t="shared" si="7"/>
        <v/>
      </c>
      <c r="X879" s="11" t="str">
        <f t="shared" si="8"/>
        <v/>
      </c>
      <c r="Y879" t="str">
        <f t="shared" si="9"/>
        <v/>
      </c>
      <c r="Z879" s="11" t="str">
        <f t="shared" si="10"/>
        <v/>
      </c>
    </row>
    <row r="880">
      <c r="F880" s="9" t="str">
        <f t="shared" si="1"/>
        <v/>
      </c>
      <c r="G880" s="9" t="str">
        <f t="shared" si="2"/>
        <v/>
      </c>
      <c r="H880" s="9" t="str">
        <f t="shared" si="3"/>
        <v/>
      </c>
      <c r="I880" s="9" t="str">
        <f t="shared" si="4"/>
        <v/>
      </c>
      <c r="J880" s="9" t="str">
        <f t="shared" si="5"/>
        <v/>
      </c>
      <c r="K880" s="11" t="str">
        <f t="shared" si="6"/>
        <v/>
      </c>
      <c r="L880" t="str">
        <f t="shared" si="7"/>
        <v/>
      </c>
      <c r="X880" s="11" t="str">
        <f t="shared" si="8"/>
        <v/>
      </c>
      <c r="Y880" t="str">
        <f t="shared" si="9"/>
        <v/>
      </c>
      <c r="Z880" s="11" t="str">
        <f t="shared" si="10"/>
        <v/>
      </c>
    </row>
    <row r="881">
      <c r="F881" s="9" t="str">
        <f t="shared" si="1"/>
        <v/>
      </c>
      <c r="G881" s="9" t="str">
        <f t="shared" si="2"/>
        <v/>
      </c>
      <c r="H881" s="9" t="str">
        <f t="shared" si="3"/>
        <v/>
      </c>
      <c r="I881" s="9" t="str">
        <f t="shared" si="4"/>
        <v/>
      </c>
      <c r="J881" s="9" t="str">
        <f t="shared" si="5"/>
        <v/>
      </c>
      <c r="K881" s="11" t="str">
        <f t="shared" si="6"/>
        <v/>
      </c>
      <c r="L881" t="str">
        <f t="shared" si="7"/>
        <v/>
      </c>
      <c r="X881" s="11" t="str">
        <f t="shared" si="8"/>
        <v/>
      </c>
      <c r="Y881" t="str">
        <f t="shared" si="9"/>
        <v/>
      </c>
      <c r="Z881" s="11" t="str">
        <f t="shared" si="10"/>
        <v/>
      </c>
    </row>
    <row r="882">
      <c r="F882" s="9" t="str">
        <f t="shared" si="1"/>
        <v/>
      </c>
      <c r="G882" s="9" t="str">
        <f t="shared" si="2"/>
        <v/>
      </c>
      <c r="H882" s="9" t="str">
        <f t="shared" si="3"/>
        <v/>
      </c>
      <c r="I882" s="9" t="str">
        <f t="shared" si="4"/>
        <v/>
      </c>
      <c r="J882" s="9" t="str">
        <f t="shared" si="5"/>
        <v/>
      </c>
      <c r="K882" s="11" t="str">
        <f t="shared" si="6"/>
        <v/>
      </c>
      <c r="L882" t="str">
        <f t="shared" si="7"/>
        <v/>
      </c>
      <c r="X882" s="11" t="str">
        <f t="shared" si="8"/>
        <v/>
      </c>
      <c r="Y882" t="str">
        <f t="shared" si="9"/>
        <v/>
      </c>
      <c r="Z882" s="11" t="str">
        <f t="shared" si="10"/>
        <v/>
      </c>
    </row>
    <row r="883">
      <c r="F883" s="9" t="str">
        <f t="shared" si="1"/>
        <v/>
      </c>
      <c r="G883" s="9" t="str">
        <f t="shared" si="2"/>
        <v/>
      </c>
      <c r="H883" s="9" t="str">
        <f t="shared" si="3"/>
        <v/>
      </c>
      <c r="I883" s="9" t="str">
        <f t="shared" si="4"/>
        <v/>
      </c>
      <c r="J883" s="9" t="str">
        <f t="shared" si="5"/>
        <v/>
      </c>
      <c r="K883" s="11" t="str">
        <f t="shared" si="6"/>
        <v/>
      </c>
      <c r="L883" t="str">
        <f t="shared" si="7"/>
        <v/>
      </c>
      <c r="X883" s="11" t="str">
        <f t="shared" si="8"/>
        <v/>
      </c>
      <c r="Y883" t="str">
        <f t="shared" si="9"/>
        <v/>
      </c>
      <c r="Z883" s="11" t="str">
        <f t="shared" si="10"/>
        <v/>
      </c>
    </row>
    <row r="884">
      <c r="F884" s="9" t="str">
        <f t="shared" si="1"/>
        <v/>
      </c>
      <c r="G884" s="9" t="str">
        <f t="shared" si="2"/>
        <v/>
      </c>
      <c r="H884" s="9" t="str">
        <f t="shared" si="3"/>
        <v/>
      </c>
      <c r="I884" s="9" t="str">
        <f t="shared" si="4"/>
        <v/>
      </c>
      <c r="J884" s="9" t="str">
        <f t="shared" si="5"/>
        <v/>
      </c>
      <c r="K884" s="11" t="str">
        <f t="shared" si="6"/>
        <v/>
      </c>
      <c r="L884" t="str">
        <f t="shared" si="7"/>
        <v/>
      </c>
      <c r="X884" s="11" t="str">
        <f t="shared" si="8"/>
        <v/>
      </c>
      <c r="Y884" t="str">
        <f t="shared" si="9"/>
        <v/>
      </c>
      <c r="Z884" s="11" t="str">
        <f t="shared" si="10"/>
        <v/>
      </c>
    </row>
    <row r="885">
      <c r="F885" s="9" t="str">
        <f t="shared" si="1"/>
        <v/>
      </c>
      <c r="G885" s="9" t="str">
        <f t="shared" si="2"/>
        <v/>
      </c>
      <c r="H885" s="9" t="str">
        <f t="shared" si="3"/>
        <v/>
      </c>
      <c r="I885" s="9" t="str">
        <f t="shared" si="4"/>
        <v/>
      </c>
      <c r="J885" s="9" t="str">
        <f t="shared" si="5"/>
        <v/>
      </c>
      <c r="K885" s="11" t="str">
        <f t="shared" si="6"/>
        <v/>
      </c>
      <c r="L885" t="str">
        <f t="shared" si="7"/>
        <v/>
      </c>
      <c r="X885" s="11" t="str">
        <f t="shared" si="8"/>
        <v/>
      </c>
      <c r="Y885" t="str">
        <f t="shared" si="9"/>
        <v/>
      </c>
      <c r="Z885" s="11" t="str">
        <f t="shared" si="10"/>
        <v/>
      </c>
    </row>
    <row r="886">
      <c r="F886" s="9" t="str">
        <f t="shared" si="1"/>
        <v/>
      </c>
      <c r="G886" s="9" t="str">
        <f t="shared" si="2"/>
        <v/>
      </c>
      <c r="H886" s="9" t="str">
        <f t="shared" si="3"/>
        <v/>
      </c>
      <c r="I886" s="9" t="str">
        <f t="shared" si="4"/>
        <v/>
      </c>
      <c r="J886" s="9" t="str">
        <f t="shared" si="5"/>
        <v/>
      </c>
      <c r="K886" s="11" t="str">
        <f t="shared" si="6"/>
        <v/>
      </c>
      <c r="L886" t="str">
        <f t="shared" si="7"/>
        <v/>
      </c>
      <c r="X886" s="11" t="str">
        <f t="shared" si="8"/>
        <v/>
      </c>
      <c r="Y886" t="str">
        <f t="shared" si="9"/>
        <v/>
      </c>
      <c r="Z886" s="11" t="str">
        <f t="shared" si="10"/>
        <v/>
      </c>
    </row>
    <row r="887">
      <c r="F887" s="9" t="str">
        <f t="shared" si="1"/>
        <v/>
      </c>
      <c r="G887" s="9" t="str">
        <f t="shared" si="2"/>
        <v/>
      </c>
      <c r="H887" s="9" t="str">
        <f t="shared" si="3"/>
        <v/>
      </c>
      <c r="I887" s="9" t="str">
        <f t="shared" si="4"/>
        <v/>
      </c>
      <c r="J887" s="9" t="str">
        <f t="shared" si="5"/>
        <v/>
      </c>
      <c r="K887" s="11" t="str">
        <f t="shared" si="6"/>
        <v/>
      </c>
      <c r="L887" t="str">
        <f t="shared" si="7"/>
        <v/>
      </c>
      <c r="X887" s="11" t="str">
        <f t="shared" si="8"/>
        <v/>
      </c>
      <c r="Y887" t="str">
        <f t="shared" si="9"/>
        <v/>
      </c>
      <c r="Z887" s="11" t="str">
        <f t="shared" si="10"/>
        <v/>
      </c>
    </row>
    <row r="888">
      <c r="F888" s="9" t="str">
        <f t="shared" si="1"/>
        <v/>
      </c>
      <c r="G888" s="9" t="str">
        <f t="shared" si="2"/>
        <v/>
      </c>
      <c r="H888" s="9" t="str">
        <f t="shared" si="3"/>
        <v/>
      </c>
      <c r="I888" s="9" t="str">
        <f t="shared" si="4"/>
        <v/>
      </c>
      <c r="J888" s="9" t="str">
        <f t="shared" si="5"/>
        <v/>
      </c>
      <c r="K888" s="11" t="str">
        <f t="shared" si="6"/>
        <v/>
      </c>
      <c r="L888" t="str">
        <f t="shared" si="7"/>
        <v/>
      </c>
      <c r="X888" s="11" t="str">
        <f t="shared" si="8"/>
        <v/>
      </c>
      <c r="Y888" t="str">
        <f t="shared" si="9"/>
        <v/>
      </c>
      <c r="Z888" s="11" t="str">
        <f t="shared" si="10"/>
        <v/>
      </c>
    </row>
    <row r="889">
      <c r="F889" s="9" t="str">
        <f t="shared" si="1"/>
        <v/>
      </c>
      <c r="G889" s="9" t="str">
        <f t="shared" si="2"/>
        <v/>
      </c>
      <c r="H889" s="9" t="str">
        <f t="shared" si="3"/>
        <v/>
      </c>
      <c r="I889" s="9" t="str">
        <f t="shared" si="4"/>
        <v/>
      </c>
      <c r="J889" s="9" t="str">
        <f t="shared" si="5"/>
        <v/>
      </c>
      <c r="K889" s="11" t="str">
        <f t="shared" si="6"/>
        <v/>
      </c>
      <c r="L889" t="str">
        <f t="shared" si="7"/>
        <v/>
      </c>
      <c r="X889" s="11" t="str">
        <f t="shared" si="8"/>
        <v/>
      </c>
      <c r="Y889" t="str">
        <f t="shared" si="9"/>
        <v/>
      </c>
      <c r="Z889" s="11" t="str">
        <f t="shared" si="10"/>
        <v/>
      </c>
    </row>
    <row r="890">
      <c r="F890" s="9" t="str">
        <f t="shared" si="1"/>
        <v/>
      </c>
      <c r="G890" s="9" t="str">
        <f t="shared" si="2"/>
        <v/>
      </c>
      <c r="H890" s="9" t="str">
        <f t="shared" si="3"/>
        <v/>
      </c>
      <c r="I890" s="9" t="str">
        <f t="shared" si="4"/>
        <v/>
      </c>
      <c r="J890" s="9" t="str">
        <f t="shared" si="5"/>
        <v/>
      </c>
      <c r="K890" s="11" t="str">
        <f t="shared" si="6"/>
        <v/>
      </c>
      <c r="L890" t="str">
        <f t="shared" si="7"/>
        <v/>
      </c>
      <c r="X890" s="11" t="str">
        <f t="shared" si="8"/>
        <v/>
      </c>
      <c r="Y890" t="str">
        <f t="shared" si="9"/>
        <v/>
      </c>
      <c r="Z890" s="11" t="str">
        <f t="shared" si="10"/>
        <v/>
      </c>
    </row>
    <row r="891">
      <c r="F891" s="9" t="str">
        <f t="shared" si="1"/>
        <v/>
      </c>
      <c r="G891" s="9" t="str">
        <f t="shared" si="2"/>
        <v/>
      </c>
      <c r="H891" s="9" t="str">
        <f t="shared" si="3"/>
        <v/>
      </c>
      <c r="I891" s="9" t="str">
        <f t="shared" si="4"/>
        <v/>
      </c>
      <c r="J891" s="9" t="str">
        <f t="shared" si="5"/>
        <v/>
      </c>
      <c r="K891" s="11" t="str">
        <f t="shared" si="6"/>
        <v/>
      </c>
      <c r="L891" t="str">
        <f t="shared" si="7"/>
        <v/>
      </c>
      <c r="X891" s="11" t="str">
        <f t="shared" si="8"/>
        <v/>
      </c>
      <c r="Y891" t="str">
        <f t="shared" si="9"/>
        <v/>
      </c>
      <c r="Z891" s="11" t="str">
        <f t="shared" si="10"/>
        <v/>
      </c>
    </row>
    <row r="892">
      <c r="F892" s="9" t="str">
        <f t="shared" si="1"/>
        <v/>
      </c>
      <c r="G892" s="9" t="str">
        <f t="shared" si="2"/>
        <v/>
      </c>
      <c r="H892" s="9" t="str">
        <f t="shared" si="3"/>
        <v/>
      </c>
      <c r="I892" s="9" t="str">
        <f t="shared" si="4"/>
        <v/>
      </c>
      <c r="J892" s="9" t="str">
        <f t="shared" si="5"/>
        <v/>
      </c>
      <c r="K892" s="11" t="str">
        <f t="shared" si="6"/>
        <v/>
      </c>
      <c r="L892" t="str">
        <f t="shared" si="7"/>
        <v/>
      </c>
      <c r="X892" s="11" t="str">
        <f t="shared" si="8"/>
        <v/>
      </c>
      <c r="Y892" t="str">
        <f t="shared" si="9"/>
        <v/>
      </c>
      <c r="Z892" s="11" t="str">
        <f t="shared" si="10"/>
        <v/>
      </c>
    </row>
    <row r="893">
      <c r="F893" s="9" t="str">
        <f t="shared" si="1"/>
        <v/>
      </c>
      <c r="G893" s="9" t="str">
        <f t="shared" si="2"/>
        <v/>
      </c>
      <c r="H893" s="9" t="str">
        <f t="shared" si="3"/>
        <v/>
      </c>
      <c r="I893" s="9" t="str">
        <f t="shared" si="4"/>
        <v/>
      </c>
      <c r="J893" s="9" t="str">
        <f t="shared" si="5"/>
        <v/>
      </c>
      <c r="K893" s="11" t="str">
        <f t="shared" si="6"/>
        <v/>
      </c>
      <c r="L893" t="str">
        <f t="shared" si="7"/>
        <v/>
      </c>
      <c r="X893" s="11" t="str">
        <f t="shared" si="8"/>
        <v/>
      </c>
      <c r="Y893" t="str">
        <f t="shared" si="9"/>
        <v/>
      </c>
      <c r="Z893" s="11" t="str">
        <f t="shared" si="10"/>
        <v/>
      </c>
    </row>
    <row r="894">
      <c r="F894" s="9" t="str">
        <f t="shared" si="1"/>
        <v/>
      </c>
      <c r="G894" s="9" t="str">
        <f t="shared" si="2"/>
        <v/>
      </c>
      <c r="H894" s="9" t="str">
        <f t="shared" si="3"/>
        <v/>
      </c>
      <c r="I894" s="9" t="str">
        <f t="shared" si="4"/>
        <v/>
      </c>
      <c r="J894" s="9" t="str">
        <f t="shared" si="5"/>
        <v/>
      </c>
      <c r="K894" s="11" t="str">
        <f t="shared" si="6"/>
        <v/>
      </c>
      <c r="L894" t="str">
        <f t="shared" si="7"/>
        <v/>
      </c>
      <c r="X894" s="11" t="str">
        <f t="shared" si="8"/>
        <v/>
      </c>
      <c r="Y894" t="str">
        <f t="shared" si="9"/>
        <v/>
      </c>
      <c r="Z894" s="11" t="str">
        <f t="shared" si="10"/>
        <v/>
      </c>
    </row>
    <row r="895">
      <c r="F895" s="9" t="str">
        <f t="shared" si="1"/>
        <v/>
      </c>
      <c r="G895" s="9" t="str">
        <f t="shared" si="2"/>
        <v/>
      </c>
      <c r="H895" s="9" t="str">
        <f t="shared" si="3"/>
        <v/>
      </c>
      <c r="I895" s="9" t="str">
        <f t="shared" si="4"/>
        <v/>
      </c>
      <c r="J895" s="9" t="str">
        <f t="shared" si="5"/>
        <v/>
      </c>
      <c r="K895" s="11" t="str">
        <f t="shared" si="6"/>
        <v/>
      </c>
      <c r="L895" t="str">
        <f t="shared" si="7"/>
        <v/>
      </c>
      <c r="X895" s="11" t="str">
        <f t="shared" si="8"/>
        <v/>
      </c>
      <c r="Y895" t="str">
        <f t="shared" si="9"/>
        <v/>
      </c>
      <c r="Z895" s="11" t="str">
        <f t="shared" si="10"/>
        <v/>
      </c>
    </row>
    <row r="896">
      <c r="F896" s="9" t="str">
        <f t="shared" si="1"/>
        <v/>
      </c>
      <c r="G896" s="9" t="str">
        <f t="shared" si="2"/>
        <v/>
      </c>
      <c r="H896" s="9" t="str">
        <f t="shared" si="3"/>
        <v/>
      </c>
      <c r="I896" s="9" t="str">
        <f t="shared" si="4"/>
        <v/>
      </c>
      <c r="J896" s="9" t="str">
        <f t="shared" si="5"/>
        <v/>
      </c>
      <c r="K896" s="11" t="str">
        <f t="shared" si="6"/>
        <v/>
      </c>
      <c r="L896" t="str">
        <f t="shared" si="7"/>
        <v/>
      </c>
      <c r="X896" s="11" t="str">
        <f t="shared" si="8"/>
        <v/>
      </c>
      <c r="Y896" t="str">
        <f t="shared" si="9"/>
        <v/>
      </c>
      <c r="Z896" s="11" t="str">
        <f t="shared" si="10"/>
        <v/>
      </c>
    </row>
    <row r="897">
      <c r="F897" s="9" t="str">
        <f t="shared" si="1"/>
        <v/>
      </c>
      <c r="G897" s="9" t="str">
        <f t="shared" si="2"/>
        <v/>
      </c>
      <c r="H897" s="9" t="str">
        <f t="shared" si="3"/>
        <v/>
      </c>
      <c r="I897" s="9" t="str">
        <f t="shared" si="4"/>
        <v/>
      </c>
      <c r="J897" s="9" t="str">
        <f t="shared" si="5"/>
        <v/>
      </c>
      <c r="K897" s="11" t="str">
        <f t="shared" si="6"/>
        <v/>
      </c>
      <c r="L897" t="str">
        <f t="shared" si="7"/>
        <v/>
      </c>
      <c r="X897" s="11" t="str">
        <f t="shared" si="8"/>
        <v/>
      </c>
      <c r="Y897" t="str">
        <f t="shared" si="9"/>
        <v/>
      </c>
      <c r="Z897" s="11" t="str">
        <f t="shared" si="10"/>
        <v/>
      </c>
    </row>
    <row r="898">
      <c r="F898" s="9" t="str">
        <f t="shared" si="1"/>
        <v/>
      </c>
      <c r="G898" s="9" t="str">
        <f t="shared" si="2"/>
        <v/>
      </c>
      <c r="H898" s="9" t="str">
        <f t="shared" si="3"/>
        <v/>
      </c>
      <c r="I898" s="9" t="str">
        <f t="shared" si="4"/>
        <v/>
      </c>
      <c r="J898" s="9" t="str">
        <f t="shared" si="5"/>
        <v/>
      </c>
      <c r="K898" s="11" t="str">
        <f t="shared" si="6"/>
        <v/>
      </c>
      <c r="L898" t="str">
        <f t="shared" si="7"/>
        <v/>
      </c>
      <c r="X898" s="11" t="str">
        <f t="shared" si="8"/>
        <v/>
      </c>
      <c r="Y898" t="str">
        <f t="shared" si="9"/>
        <v/>
      </c>
      <c r="Z898" s="11" t="str">
        <f t="shared" si="10"/>
        <v/>
      </c>
    </row>
    <row r="899">
      <c r="F899" s="9" t="str">
        <f t="shared" si="1"/>
        <v/>
      </c>
      <c r="G899" s="9" t="str">
        <f t="shared" si="2"/>
        <v/>
      </c>
      <c r="H899" s="9" t="str">
        <f t="shared" si="3"/>
        <v/>
      </c>
      <c r="I899" s="9" t="str">
        <f t="shared" si="4"/>
        <v/>
      </c>
      <c r="J899" s="9" t="str">
        <f t="shared" si="5"/>
        <v/>
      </c>
      <c r="K899" s="11" t="str">
        <f t="shared" si="6"/>
        <v/>
      </c>
      <c r="L899" t="str">
        <f t="shared" si="7"/>
        <v/>
      </c>
      <c r="X899" s="11" t="str">
        <f t="shared" si="8"/>
        <v/>
      </c>
      <c r="Y899" t="str">
        <f t="shared" si="9"/>
        <v/>
      </c>
      <c r="Z899" s="11" t="str">
        <f t="shared" si="10"/>
        <v/>
      </c>
    </row>
    <row r="900">
      <c r="F900" s="9" t="str">
        <f t="shared" si="1"/>
        <v/>
      </c>
      <c r="G900" s="9" t="str">
        <f t="shared" si="2"/>
        <v/>
      </c>
      <c r="H900" s="9" t="str">
        <f t="shared" si="3"/>
        <v/>
      </c>
      <c r="I900" s="9" t="str">
        <f t="shared" si="4"/>
        <v/>
      </c>
      <c r="J900" s="9" t="str">
        <f t="shared" si="5"/>
        <v/>
      </c>
      <c r="K900" s="11" t="str">
        <f t="shared" si="6"/>
        <v/>
      </c>
      <c r="L900" t="str">
        <f t="shared" si="7"/>
        <v/>
      </c>
      <c r="X900" s="11" t="str">
        <f t="shared" si="8"/>
        <v/>
      </c>
      <c r="Y900" t="str">
        <f t="shared" si="9"/>
        <v/>
      </c>
      <c r="Z900" s="11" t="str">
        <f t="shared" si="10"/>
        <v/>
      </c>
    </row>
    <row r="901">
      <c r="F901" s="9" t="str">
        <f t="shared" si="1"/>
        <v/>
      </c>
      <c r="G901" s="9" t="str">
        <f t="shared" si="2"/>
        <v/>
      </c>
      <c r="H901" s="9" t="str">
        <f t="shared" si="3"/>
        <v/>
      </c>
      <c r="I901" s="9" t="str">
        <f t="shared" si="4"/>
        <v/>
      </c>
      <c r="J901" s="9" t="str">
        <f t="shared" si="5"/>
        <v/>
      </c>
      <c r="K901" s="11" t="str">
        <f t="shared" si="6"/>
        <v/>
      </c>
      <c r="L901" t="str">
        <f t="shared" si="7"/>
        <v/>
      </c>
      <c r="X901" s="11" t="str">
        <f t="shared" si="8"/>
        <v/>
      </c>
      <c r="Y901" t="str">
        <f t="shared" si="9"/>
        <v/>
      </c>
      <c r="Z901" s="11" t="str">
        <f t="shared" si="10"/>
        <v/>
      </c>
    </row>
    <row r="902">
      <c r="F902" s="9" t="str">
        <f t="shared" si="1"/>
        <v/>
      </c>
      <c r="G902" s="9" t="str">
        <f t="shared" si="2"/>
        <v/>
      </c>
      <c r="H902" s="9" t="str">
        <f t="shared" si="3"/>
        <v/>
      </c>
      <c r="I902" s="9" t="str">
        <f t="shared" si="4"/>
        <v/>
      </c>
      <c r="J902" s="9" t="str">
        <f t="shared" si="5"/>
        <v/>
      </c>
      <c r="K902" s="11" t="str">
        <f t="shared" si="6"/>
        <v/>
      </c>
      <c r="L902" t="str">
        <f t="shared" si="7"/>
        <v/>
      </c>
      <c r="X902" s="11" t="str">
        <f t="shared" si="8"/>
        <v/>
      </c>
      <c r="Y902" t="str">
        <f t="shared" si="9"/>
        <v/>
      </c>
      <c r="Z902" s="11" t="str">
        <f t="shared" si="10"/>
        <v/>
      </c>
    </row>
    <row r="903">
      <c r="F903" s="9" t="str">
        <f t="shared" si="1"/>
        <v/>
      </c>
      <c r="G903" s="9" t="str">
        <f t="shared" si="2"/>
        <v/>
      </c>
      <c r="H903" s="9" t="str">
        <f t="shared" si="3"/>
        <v/>
      </c>
      <c r="I903" s="9" t="str">
        <f t="shared" si="4"/>
        <v/>
      </c>
      <c r="J903" s="9" t="str">
        <f t="shared" si="5"/>
        <v/>
      </c>
      <c r="K903" s="11" t="str">
        <f t="shared" si="6"/>
        <v/>
      </c>
      <c r="L903" t="str">
        <f t="shared" si="7"/>
        <v/>
      </c>
      <c r="X903" s="11" t="str">
        <f t="shared" si="8"/>
        <v/>
      </c>
      <c r="Y903" t="str">
        <f t="shared" si="9"/>
        <v/>
      </c>
      <c r="Z903" s="11" t="str">
        <f t="shared" si="10"/>
        <v/>
      </c>
    </row>
    <row r="904">
      <c r="F904" s="9" t="str">
        <f t="shared" si="1"/>
        <v/>
      </c>
      <c r="G904" s="9" t="str">
        <f t="shared" si="2"/>
        <v/>
      </c>
      <c r="H904" s="9" t="str">
        <f t="shared" si="3"/>
        <v/>
      </c>
      <c r="I904" s="9" t="str">
        <f t="shared" si="4"/>
        <v/>
      </c>
      <c r="J904" s="9" t="str">
        <f t="shared" si="5"/>
        <v/>
      </c>
      <c r="K904" s="11" t="str">
        <f t="shared" si="6"/>
        <v/>
      </c>
      <c r="L904" t="str">
        <f t="shared" si="7"/>
        <v/>
      </c>
      <c r="X904" s="11" t="str">
        <f t="shared" si="8"/>
        <v/>
      </c>
      <c r="Y904" t="str">
        <f t="shared" si="9"/>
        <v/>
      </c>
      <c r="Z904" s="11" t="str">
        <f t="shared" si="10"/>
        <v/>
      </c>
    </row>
    <row r="905">
      <c r="F905" s="9" t="str">
        <f t="shared" si="1"/>
        <v/>
      </c>
      <c r="G905" s="9" t="str">
        <f t="shared" si="2"/>
        <v/>
      </c>
      <c r="H905" s="9" t="str">
        <f t="shared" si="3"/>
        <v/>
      </c>
      <c r="I905" s="9" t="str">
        <f t="shared" si="4"/>
        <v/>
      </c>
      <c r="J905" s="9" t="str">
        <f t="shared" si="5"/>
        <v/>
      </c>
      <c r="K905" s="11" t="str">
        <f t="shared" si="6"/>
        <v/>
      </c>
      <c r="L905" t="str">
        <f t="shared" si="7"/>
        <v/>
      </c>
      <c r="X905" s="11" t="str">
        <f t="shared" si="8"/>
        <v/>
      </c>
      <c r="Y905" t="str">
        <f t="shared" si="9"/>
        <v/>
      </c>
      <c r="Z905" s="11" t="str">
        <f t="shared" si="10"/>
        <v/>
      </c>
    </row>
    <row r="906">
      <c r="F906" s="9" t="str">
        <f t="shared" si="1"/>
        <v/>
      </c>
      <c r="G906" s="9" t="str">
        <f t="shared" si="2"/>
        <v/>
      </c>
      <c r="H906" s="9" t="str">
        <f t="shared" si="3"/>
        <v/>
      </c>
      <c r="I906" s="9" t="str">
        <f t="shared" si="4"/>
        <v/>
      </c>
      <c r="J906" s="9" t="str">
        <f t="shared" si="5"/>
        <v/>
      </c>
      <c r="K906" s="11" t="str">
        <f t="shared" si="6"/>
        <v/>
      </c>
      <c r="L906" t="str">
        <f t="shared" si="7"/>
        <v/>
      </c>
      <c r="X906" s="11" t="str">
        <f t="shared" si="8"/>
        <v/>
      </c>
      <c r="Y906" t="str">
        <f t="shared" si="9"/>
        <v/>
      </c>
      <c r="Z906" s="11" t="str">
        <f t="shared" si="10"/>
        <v/>
      </c>
    </row>
    <row r="907">
      <c r="F907" s="9" t="str">
        <f t="shared" si="1"/>
        <v/>
      </c>
      <c r="G907" s="9" t="str">
        <f t="shared" si="2"/>
        <v/>
      </c>
      <c r="H907" s="9" t="str">
        <f t="shared" si="3"/>
        <v/>
      </c>
      <c r="I907" s="9" t="str">
        <f t="shared" si="4"/>
        <v/>
      </c>
      <c r="J907" s="9" t="str">
        <f t="shared" si="5"/>
        <v/>
      </c>
      <c r="K907" s="11" t="str">
        <f t="shared" si="6"/>
        <v/>
      </c>
      <c r="L907" t="str">
        <f t="shared" si="7"/>
        <v/>
      </c>
      <c r="X907" s="11" t="str">
        <f t="shared" si="8"/>
        <v/>
      </c>
      <c r="Y907" t="str">
        <f t="shared" si="9"/>
        <v/>
      </c>
      <c r="Z907" s="11" t="str">
        <f t="shared" si="10"/>
        <v/>
      </c>
    </row>
    <row r="908">
      <c r="F908" s="9" t="str">
        <f t="shared" si="1"/>
        <v/>
      </c>
      <c r="G908" s="9" t="str">
        <f t="shared" si="2"/>
        <v/>
      </c>
      <c r="H908" s="9" t="str">
        <f t="shared" si="3"/>
        <v/>
      </c>
      <c r="I908" s="9" t="str">
        <f t="shared" si="4"/>
        <v/>
      </c>
      <c r="J908" s="9" t="str">
        <f t="shared" si="5"/>
        <v/>
      </c>
      <c r="K908" s="11" t="str">
        <f t="shared" si="6"/>
        <v/>
      </c>
      <c r="L908" t="str">
        <f t="shared" si="7"/>
        <v/>
      </c>
      <c r="X908" s="11" t="str">
        <f t="shared" si="8"/>
        <v/>
      </c>
      <c r="Y908" t="str">
        <f t="shared" si="9"/>
        <v/>
      </c>
      <c r="Z908" s="11" t="str">
        <f t="shared" si="10"/>
        <v/>
      </c>
    </row>
    <row r="909">
      <c r="F909" s="9" t="str">
        <f t="shared" si="1"/>
        <v/>
      </c>
      <c r="G909" s="9" t="str">
        <f t="shared" si="2"/>
        <v/>
      </c>
      <c r="H909" s="9" t="str">
        <f t="shared" si="3"/>
        <v/>
      </c>
      <c r="I909" s="9" t="str">
        <f t="shared" si="4"/>
        <v/>
      </c>
      <c r="J909" s="9" t="str">
        <f t="shared" si="5"/>
        <v/>
      </c>
      <c r="K909" s="11" t="str">
        <f t="shared" si="6"/>
        <v/>
      </c>
      <c r="L909" t="str">
        <f t="shared" si="7"/>
        <v/>
      </c>
      <c r="X909" s="11" t="str">
        <f t="shared" si="8"/>
        <v/>
      </c>
      <c r="Y909" t="str">
        <f t="shared" si="9"/>
        <v/>
      </c>
      <c r="Z909" s="11" t="str">
        <f t="shared" si="10"/>
        <v/>
      </c>
    </row>
    <row r="910">
      <c r="F910" s="9" t="str">
        <f t="shared" si="1"/>
        <v/>
      </c>
      <c r="G910" s="9" t="str">
        <f t="shared" si="2"/>
        <v/>
      </c>
      <c r="H910" s="9" t="str">
        <f t="shared" si="3"/>
        <v/>
      </c>
      <c r="I910" s="9" t="str">
        <f t="shared" si="4"/>
        <v/>
      </c>
      <c r="J910" s="9" t="str">
        <f t="shared" si="5"/>
        <v/>
      </c>
      <c r="K910" s="11" t="str">
        <f t="shared" si="6"/>
        <v/>
      </c>
      <c r="L910" t="str">
        <f t="shared" si="7"/>
        <v/>
      </c>
      <c r="X910" s="11" t="str">
        <f t="shared" si="8"/>
        <v/>
      </c>
      <c r="Y910" t="str">
        <f t="shared" si="9"/>
        <v/>
      </c>
      <c r="Z910" s="11" t="str">
        <f t="shared" si="10"/>
        <v/>
      </c>
    </row>
    <row r="911">
      <c r="F911" s="9" t="str">
        <f t="shared" si="1"/>
        <v/>
      </c>
      <c r="G911" s="9" t="str">
        <f t="shared" si="2"/>
        <v/>
      </c>
      <c r="H911" s="9" t="str">
        <f t="shared" si="3"/>
        <v/>
      </c>
      <c r="I911" s="9" t="str">
        <f t="shared" si="4"/>
        <v/>
      </c>
      <c r="J911" s="9" t="str">
        <f t="shared" si="5"/>
        <v/>
      </c>
      <c r="K911" s="11" t="str">
        <f t="shared" si="6"/>
        <v/>
      </c>
      <c r="L911" t="str">
        <f t="shared" si="7"/>
        <v/>
      </c>
      <c r="X911" s="11" t="str">
        <f t="shared" si="8"/>
        <v/>
      </c>
      <c r="Y911" t="str">
        <f t="shared" si="9"/>
        <v/>
      </c>
      <c r="Z911" s="11" t="str">
        <f t="shared" si="10"/>
        <v/>
      </c>
    </row>
    <row r="912">
      <c r="F912" s="9" t="str">
        <f t="shared" si="1"/>
        <v/>
      </c>
      <c r="G912" s="9" t="str">
        <f t="shared" si="2"/>
        <v/>
      </c>
      <c r="H912" s="9" t="str">
        <f t="shared" si="3"/>
        <v/>
      </c>
      <c r="I912" s="9" t="str">
        <f t="shared" si="4"/>
        <v/>
      </c>
      <c r="J912" s="9" t="str">
        <f t="shared" si="5"/>
        <v/>
      </c>
      <c r="K912" s="11" t="str">
        <f t="shared" si="6"/>
        <v/>
      </c>
      <c r="L912" t="str">
        <f t="shared" si="7"/>
        <v/>
      </c>
      <c r="X912" s="11" t="str">
        <f t="shared" si="8"/>
        <v/>
      </c>
      <c r="Y912" t="str">
        <f t="shared" si="9"/>
        <v/>
      </c>
      <c r="Z912" s="11" t="str">
        <f t="shared" si="10"/>
        <v/>
      </c>
    </row>
    <row r="913">
      <c r="F913" s="9" t="str">
        <f t="shared" si="1"/>
        <v/>
      </c>
      <c r="G913" s="9" t="str">
        <f t="shared" si="2"/>
        <v/>
      </c>
      <c r="H913" s="9" t="str">
        <f t="shared" si="3"/>
        <v/>
      </c>
      <c r="I913" s="9" t="str">
        <f t="shared" si="4"/>
        <v/>
      </c>
      <c r="J913" s="9" t="str">
        <f t="shared" si="5"/>
        <v/>
      </c>
      <c r="K913" s="11" t="str">
        <f t="shared" si="6"/>
        <v/>
      </c>
      <c r="L913" t="str">
        <f t="shared" si="7"/>
        <v/>
      </c>
      <c r="X913" s="11" t="str">
        <f t="shared" si="8"/>
        <v/>
      </c>
      <c r="Y913" t="str">
        <f t="shared" si="9"/>
        <v/>
      </c>
      <c r="Z913" s="11" t="str">
        <f t="shared" si="10"/>
        <v/>
      </c>
    </row>
    <row r="914">
      <c r="F914" s="9" t="str">
        <f t="shared" si="1"/>
        <v/>
      </c>
      <c r="G914" s="9" t="str">
        <f t="shared" si="2"/>
        <v/>
      </c>
      <c r="H914" s="9" t="str">
        <f t="shared" si="3"/>
        <v/>
      </c>
      <c r="I914" s="9" t="str">
        <f t="shared" si="4"/>
        <v/>
      </c>
      <c r="J914" s="9" t="str">
        <f t="shared" si="5"/>
        <v/>
      </c>
      <c r="K914" s="11" t="str">
        <f t="shared" si="6"/>
        <v/>
      </c>
      <c r="L914" t="str">
        <f t="shared" si="7"/>
        <v/>
      </c>
      <c r="X914" s="11" t="str">
        <f t="shared" si="8"/>
        <v/>
      </c>
      <c r="Y914" t="str">
        <f t="shared" si="9"/>
        <v/>
      </c>
      <c r="Z914" s="11" t="str">
        <f t="shared" si="10"/>
        <v/>
      </c>
    </row>
    <row r="915">
      <c r="F915" s="9" t="str">
        <f t="shared" si="1"/>
        <v/>
      </c>
      <c r="G915" s="9" t="str">
        <f t="shared" si="2"/>
        <v/>
      </c>
      <c r="H915" s="9" t="str">
        <f t="shared" si="3"/>
        <v/>
      </c>
      <c r="I915" s="9" t="str">
        <f t="shared" si="4"/>
        <v/>
      </c>
      <c r="J915" s="9" t="str">
        <f t="shared" si="5"/>
        <v/>
      </c>
      <c r="K915" s="11" t="str">
        <f t="shared" si="6"/>
        <v/>
      </c>
      <c r="L915" t="str">
        <f t="shared" si="7"/>
        <v/>
      </c>
      <c r="X915" s="11" t="str">
        <f t="shared" si="8"/>
        <v/>
      </c>
      <c r="Y915" t="str">
        <f t="shared" si="9"/>
        <v/>
      </c>
      <c r="Z915" s="11" t="str">
        <f t="shared" si="10"/>
        <v/>
      </c>
    </row>
    <row r="916">
      <c r="F916" s="9" t="str">
        <f t="shared" si="1"/>
        <v/>
      </c>
      <c r="G916" s="9" t="str">
        <f t="shared" si="2"/>
        <v/>
      </c>
      <c r="H916" s="9" t="str">
        <f t="shared" si="3"/>
        <v/>
      </c>
      <c r="I916" s="9" t="str">
        <f t="shared" si="4"/>
        <v/>
      </c>
      <c r="J916" s="9" t="str">
        <f t="shared" si="5"/>
        <v/>
      </c>
      <c r="K916" s="11" t="str">
        <f t="shared" si="6"/>
        <v/>
      </c>
      <c r="L916" t="str">
        <f t="shared" si="7"/>
        <v/>
      </c>
      <c r="X916" s="11" t="str">
        <f t="shared" si="8"/>
        <v/>
      </c>
      <c r="Y916" t="str">
        <f t="shared" si="9"/>
        <v/>
      </c>
      <c r="Z916" s="11" t="str">
        <f t="shared" si="10"/>
        <v/>
      </c>
    </row>
    <row r="917">
      <c r="F917" s="9" t="str">
        <f t="shared" si="1"/>
        <v/>
      </c>
      <c r="G917" s="9" t="str">
        <f t="shared" si="2"/>
        <v/>
      </c>
      <c r="H917" s="9" t="str">
        <f t="shared" si="3"/>
        <v/>
      </c>
      <c r="I917" s="9" t="str">
        <f t="shared" si="4"/>
        <v/>
      </c>
      <c r="J917" s="9" t="str">
        <f t="shared" si="5"/>
        <v/>
      </c>
      <c r="K917" s="11" t="str">
        <f t="shared" si="6"/>
        <v/>
      </c>
      <c r="L917" t="str">
        <f t="shared" si="7"/>
        <v/>
      </c>
      <c r="X917" s="11" t="str">
        <f t="shared" si="8"/>
        <v/>
      </c>
      <c r="Y917" t="str">
        <f t="shared" si="9"/>
        <v/>
      </c>
      <c r="Z917" s="11" t="str">
        <f t="shared" si="10"/>
        <v/>
      </c>
    </row>
    <row r="918">
      <c r="F918" s="9" t="str">
        <f t="shared" si="1"/>
        <v/>
      </c>
      <c r="G918" s="9" t="str">
        <f t="shared" si="2"/>
        <v/>
      </c>
      <c r="H918" s="9" t="str">
        <f t="shared" si="3"/>
        <v/>
      </c>
      <c r="I918" s="9" t="str">
        <f t="shared" si="4"/>
        <v/>
      </c>
      <c r="J918" s="9" t="str">
        <f t="shared" si="5"/>
        <v/>
      </c>
      <c r="K918" s="11" t="str">
        <f t="shared" si="6"/>
        <v/>
      </c>
      <c r="L918" t="str">
        <f t="shared" si="7"/>
        <v/>
      </c>
      <c r="X918" s="11" t="str">
        <f t="shared" si="8"/>
        <v/>
      </c>
      <c r="Y918" t="str">
        <f t="shared" si="9"/>
        <v/>
      </c>
      <c r="Z918" s="11" t="str">
        <f t="shared" si="10"/>
        <v/>
      </c>
    </row>
    <row r="919">
      <c r="F919" s="9" t="str">
        <f t="shared" si="1"/>
        <v/>
      </c>
      <c r="G919" s="9" t="str">
        <f t="shared" si="2"/>
        <v/>
      </c>
      <c r="H919" s="9" t="str">
        <f t="shared" si="3"/>
        <v/>
      </c>
      <c r="I919" s="9" t="str">
        <f t="shared" si="4"/>
        <v/>
      </c>
      <c r="J919" s="9" t="str">
        <f t="shared" si="5"/>
        <v/>
      </c>
      <c r="K919" s="11" t="str">
        <f t="shared" si="6"/>
        <v/>
      </c>
      <c r="L919" t="str">
        <f t="shared" si="7"/>
        <v/>
      </c>
      <c r="X919" s="11" t="str">
        <f t="shared" si="8"/>
        <v/>
      </c>
      <c r="Y919" t="str">
        <f t="shared" si="9"/>
        <v/>
      </c>
      <c r="Z919" s="11" t="str">
        <f t="shared" si="10"/>
        <v/>
      </c>
    </row>
    <row r="920">
      <c r="F920" s="9" t="str">
        <f t="shared" si="1"/>
        <v/>
      </c>
      <c r="G920" s="9" t="str">
        <f t="shared" si="2"/>
        <v/>
      </c>
      <c r="H920" s="9" t="str">
        <f t="shared" si="3"/>
        <v/>
      </c>
      <c r="I920" s="9" t="str">
        <f t="shared" si="4"/>
        <v/>
      </c>
      <c r="J920" s="9" t="str">
        <f t="shared" si="5"/>
        <v/>
      </c>
      <c r="K920" s="11" t="str">
        <f t="shared" si="6"/>
        <v/>
      </c>
      <c r="L920" t="str">
        <f t="shared" si="7"/>
        <v/>
      </c>
      <c r="X920" s="11" t="str">
        <f t="shared" si="8"/>
        <v/>
      </c>
      <c r="Y920" t="str">
        <f t="shared" si="9"/>
        <v/>
      </c>
      <c r="Z920" s="11" t="str">
        <f t="shared" si="10"/>
        <v/>
      </c>
    </row>
    <row r="921">
      <c r="F921" s="9" t="str">
        <f t="shared" si="1"/>
        <v/>
      </c>
      <c r="G921" s="9" t="str">
        <f t="shared" si="2"/>
        <v/>
      </c>
      <c r="H921" s="9" t="str">
        <f t="shared" si="3"/>
        <v/>
      </c>
      <c r="I921" s="9" t="str">
        <f t="shared" si="4"/>
        <v/>
      </c>
      <c r="J921" s="9" t="str">
        <f t="shared" si="5"/>
        <v/>
      </c>
      <c r="K921" s="11" t="str">
        <f t="shared" si="6"/>
        <v/>
      </c>
      <c r="L921" t="str">
        <f t="shared" si="7"/>
        <v/>
      </c>
      <c r="X921" s="11" t="str">
        <f t="shared" si="8"/>
        <v/>
      </c>
      <c r="Y921" t="str">
        <f t="shared" si="9"/>
        <v/>
      </c>
      <c r="Z921" s="11" t="str">
        <f t="shared" si="10"/>
        <v/>
      </c>
    </row>
    <row r="922">
      <c r="F922" s="9" t="str">
        <f t="shared" si="1"/>
        <v/>
      </c>
      <c r="G922" s="9" t="str">
        <f t="shared" si="2"/>
        <v/>
      </c>
      <c r="H922" s="9" t="str">
        <f t="shared" si="3"/>
        <v/>
      </c>
      <c r="I922" s="9" t="str">
        <f t="shared" si="4"/>
        <v/>
      </c>
      <c r="J922" s="9" t="str">
        <f t="shared" si="5"/>
        <v/>
      </c>
      <c r="K922" s="11" t="str">
        <f t="shared" si="6"/>
        <v/>
      </c>
      <c r="L922" t="str">
        <f t="shared" si="7"/>
        <v/>
      </c>
      <c r="X922" s="11" t="str">
        <f t="shared" si="8"/>
        <v/>
      </c>
      <c r="Y922" t="str">
        <f t="shared" si="9"/>
        <v/>
      </c>
      <c r="Z922" s="11" t="str">
        <f t="shared" si="10"/>
        <v/>
      </c>
    </row>
    <row r="923">
      <c r="F923" s="9" t="str">
        <f t="shared" si="1"/>
        <v/>
      </c>
      <c r="G923" s="9" t="str">
        <f t="shared" si="2"/>
        <v/>
      </c>
      <c r="H923" s="9" t="str">
        <f t="shared" si="3"/>
        <v/>
      </c>
      <c r="I923" s="9" t="str">
        <f t="shared" si="4"/>
        <v/>
      </c>
      <c r="J923" s="9" t="str">
        <f t="shared" si="5"/>
        <v/>
      </c>
      <c r="K923" s="11" t="str">
        <f t="shared" si="6"/>
        <v/>
      </c>
      <c r="L923" t="str">
        <f t="shared" si="7"/>
        <v/>
      </c>
      <c r="X923" s="11" t="str">
        <f t="shared" si="8"/>
        <v/>
      </c>
      <c r="Y923" t="str">
        <f t="shared" si="9"/>
        <v/>
      </c>
      <c r="Z923" s="11" t="str">
        <f t="shared" si="10"/>
        <v/>
      </c>
    </row>
    <row r="924">
      <c r="F924" s="9" t="str">
        <f t="shared" si="1"/>
        <v/>
      </c>
      <c r="G924" s="9" t="str">
        <f t="shared" si="2"/>
        <v/>
      </c>
      <c r="H924" s="9" t="str">
        <f t="shared" si="3"/>
        <v/>
      </c>
      <c r="I924" s="9" t="str">
        <f t="shared" si="4"/>
        <v/>
      </c>
      <c r="J924" s="9" t="str">
        <f t="shared" si="5"/>
        <v/>
      </c>
      <c r="K924" s="11" t="str">
        <f t="shared" si="6"/>
        <v/>
      </c>
      <c r="L924" t="str">
        <f t="shared" si="7"/>
        <v/>
      </c>
      <c r="X924" s="11" t="str">
        <f t="shared" si="8"/>
        <v/>
      </c>
      <c r="Y924" t="str">
        <f t="shared" si="9"/>
        <v/>
      </c>
      <c r="Z924" s="11" t="str">
        <f t="shared" si="10"/>
        <v/>
      </c>
    </row>
    <row r="925">
      <c r="F925" s="9" t="str">
        <f t="shared" si="1"/>
        <v/>
      </c>
      <c r="G925" s="9" t="str">
        <f t="shared" si="2"/>
        <v/>
      </c>
      <c r="H925" s="9" t="str">
        <f t="shared" si="3"/>
        <v/>
      </c>
      <c r="I925" s="9" t="str">
        <f t="shared" si="4"/>
        <v/>
      </c>
      <c r="J925" s="9" t="str">
        <f t="shared" si="5"/>
        <v/>
      </c>
      <c r="K925" s="11" t="str">
        <f t="shared" si="6"/>
        <v/>
      </c>
      <c r="L925" t="str">
        <f t="shared" si="7"/>
        <v/>
      </c>
      <c r="X925" s="11" t="str">
        <f t="shared" si="8"/>
        <v/>
      </c>
      <c r="Y925" t="str">
        <f t="shared" si="9"/>
        <v/>
      </c>
      <c r="Z925" s="11" t="str">
        <f t="shared" si="10"/>
        <v/>
      </c>
    </row>
    <row r="926">
      <c r="F926" s="9" t="str">
        <f t="shared" si="1"/>
        <v/>
      </c>
      <c r="G926" s="9" t="str">
        <f t="shared" si="2"/>
        <v/>
      </c>
      <c r="H926" s="9" t="str">
        <f t="shared" si="3"/>
        <v/>
      </c>
      <c r="I926" s="9" t="str">
        <f t="shared" si="4"/>
        <v/>
      </c>
      <c r="J926" s="9" t="str">
        <f t="shared" si="5"/>
        <v/>
      </c>
      <c r="K926" s="11" t="str">
        <f t="shared" si="6"/>
        <v/>
      </c>
      <c r="L926" t="str">
        <f t="shared" si="7"/>
        <v/>
      </c>
      <c r="X926" s="11" t="str">
        <f t="shared" si="8"/>
        <v/>
      </c>
      <c r="Y926" t="str">
        <f t="shared" si="9"/>
        <v/>
      </c>
      <c r="Z926" s="11" t="str">
        <f t="shared" si="10"/>
        <v/>
      </c>
    </row>
    <row r="927">
      <c r="F927" s="9" t="str">
        <f t="shared" si="1"/>
        <v/>
      </c>
      <c r="G927" s="9" t="str">
        <f t="shared" si="2"/>
        <v/>
      </c>
      <c r="H927" s="9" t="str">
        <f t="shared" si="3"/>
        <v/>
      </c>
      <c r="I927" s="9" t="str">
        <f t="shared" si="4"/>
        <v/>
      </c>
      <c r="J927" s="9" t="str">
        <f t="shared" si="5"/>
        <v/>
      </c>
      <c r="K927" s="11" t="str">
        <f t="shared" si="6"/>
        <v/>
      </c>
      <c r="L927" t="str">
        <f t="shared" si="7"/>
        <v/>
      </c>
      <c r="X927" s="11" t="str">
        <f t="shared" si="8"/>
        <v/>
      </c>
      <c r="Y927" t="str">
        <f t="shared" si="9"/>
        <v/>
      </c>
      <c r="Z927" s="11" t="str">
        <f t="shared" si="10"/>
        <v/>
      </c>
    </row>
    <row r="928">
      <c r="F928" s="9" t="str">
        <f t="shared" si="1"/>
        <v/>
      </c>
      <c r="G928" s="9" t="str">
        <f t="shared" si="2"/>
        <v/>
      </c>
      <c r="H928" s="9" t="str">
        <f t="shared" si="3"/>
        <v/>
      </c>
      <c r="I928" s="9" t="str">
        <f t="shared" si="4"/>
        <v/>
      </c>
      <c r="J928" s="9" t="str">
        <f t="shared" si="5"/>
        <v/>
      </c>
      <c r="K928" s="11" t="str">
        <f t="shared" si="6"/>
        <v/>
      </c>
      <c r="L928" t="str">
        <f t="shared" si="7"/>
        <v/>
      </c>
      <c r="X928" s="11" t="str">
        <f t="shared" si="8"/>
        <v/>
      </c>
      <c r="Y928" t="str">
        <f t="shared" si="9"/>
        <v/>
      </c>
      <c r="Z928" s="11" t="str">
        <f t="shared" si="10"/>
        <v/>
      </c>
    </row>
    <row r="929">
      <c r="F929" s="9" t="str">
        <f t="shared" si="1"/>
        <v/>
      </c>
      <c r="G929" s="9" t="str">
        <f t="shared" si="2"/>
        <v/>
      </c>
      <c r="H929" s="9" t="str">
        <f t="shared" si="3"/>
        <v/>
      </c>
      <c r="I929" s="9" t="str">
        <f t="shared" si="4"/>
        <v/>
      </c>
      <c r="J929" s="9" t="str">
        <f t="shared" si="5"/>
        <v/>
      </c>
      <c r="K929" s="11" t="str">
        <f t="shared" si="6"/>
        <v/>
      </c>
      <c r="L929" t="str">
        <f t="shared" si="7"/>
        <v/>
      </c>
      <c r="X929" s="11" t="str">
        <f t="shared" si="8"/>
        <v/>
      </c>
      <c r="Y929" t="str">
        <f t="shared" si="9"/>
        <v/>
      </c>
      <c r="Z929" s="11" t="str">
        <f t="shared" si="10"/>
        <v/>
      </c>
    </row>
    <row r="930">
      <c r="F930" s="9" t="str">
        <f t="shared" si="1"/>
        <v/>
      </c>
      <c r="G930" s="9" t="str">
        <f t="shared" si="2"/>
        <v/>
      </c>
      <c r="H930" s="9" t="str">
        <f t="shared" si="3"/>
        <v/>
      </c>
      <c r="I930" s="9" t="str">
        <f t="shared" si="4"/>
        <v/>
      </c>
      <c r="J930" s="9" t="str">
        <f t="shared" si="5"/>
        <v/>
      </c>
      <c r="K930" s="11" t="str">
        <f t="shared" si="6"/>
        <v/>
      </c>
      <c r="L930" t="str">
        <f t="shared" si="7"/>
        <v/>
      </c>
      <c r="X930" s="11" t="str">
        <f t="shared" si="8"/>
        <v/>
      </c>
      <c r="Y930" t="str">
        <f t="shared" si="9"/>
        <v/>
      </c>
      <c r="Z930" s="11" t="str">
        <f t="shared" si="10"/>
        <v/>
      </c>
    </row>
    <row r="931">
      <c r="F931" s="9" t="str">
        <f t="shared" si="1"/>
        <v/>
      </c>
      <c r="G931" s="9" t="str">
        <f t="shared" si="2"/>
        <v/>
      </c>
      <c r="H931" s="9" t="str">
        <f t="shared" si="3"/>
        <v/>
      </c>
      <c r="I931" s="9" t="str">
        <f t="shared" si="4"/>
        <v/>
      </c>
      <c r="J931" s="9" t="str">
        <f t="shared" si="5"/>
        <v/>
      </c>
      <c r="K931" s="11" t="str">
        <f t="shared" si="6"/>
        <v/>
      </c>
      <c r="L931" t="str">
        <f t="shared" si="7"/>
        <v/>
      </c>
      <c r="X931" s="11" t="str">
        <f t="shared" si="8"/>
        <v/>
      </c>
      <c r="Y931" t="str">
        <f t="shared" si="9"/>
        <v/>
      </c>
      <c r="Z931" s="11" t="str">
        <f t="shared" si="10"/>
        <v/>
      </c>
    </row>
    <row r="932">
      <c r="F932" s="9" t="str">
        <f t="shared" si="1"/>
        <v/>
      </c>
      <c r="G932" s="9" t="str">
        <f t="shared" si="2"/>
        <v/>
      </c>
      <c r="H932" s="9" t="str">
        <f t="shared" si="3"/>
        <v/>
      </c>
      <c r="I932" s="9" t="str">
        <f t="shared" si="4"/>
        <v/>
      </c>
      <c r="J932" s="9" t="str">
        <f t="shared" si="5"/>
        <v/>
      </c>
      <c r="K932" s="11" t="str">
        <f t="shared" si="6"/>
        <v/>
      </c>
      <c r="L932" t="str">
        <f t="shared" si="7"/>
        <v/>
      </c>
      <c r="X932" s="11" t="str">
        <f t="shared" si="8"/>
        <v/>
      </c>
      <c r="Y932" t="str">
        <f t="shared" si="9"/>
        <v/>
      </c>
      <c r="Z932" s="11" t="str">
        <f t="shared" si="10"/>
        <v/>
      </c>
    </row>
    <row r="933">
      <c r="F933" s="9" t="str">
        <f t="shared" si="1"/>
        <v/>
      </c>
      <c r="G933" s="9" t="str">
        <f t="shared" si="2"/>
        <v/>
      </c>
      <c r="H933" s="9" t="str">
        <f t="shared" si="3"/>
        <v/>
      </c>
      <c r="I933" s="9" t="str">
        <f t="shared" si="4"/>
        <v/>
      </c>
      <c r="J933" s="9" t="str">
        <f t="shared" si="5"/>
        <v/>
      </c>
      <c r="K933" s="11" t="str">
        <f t="shared" si="6"/>
        <v/>
      </c>
      <c r="L933" t="str">
        <f t="shared" si="7"/>
        <v/>
      </c>
      <c r="X933" s="11" t="str">
        <f t="shared" si="8"/>
        <v/>
      </c>
      <c r="Y933" t="str">
        <f t="shared" si="9"/>
        <v/>
      </c>
      <c r="Z933" s="11" t="str">
        <f t="shared" si="10"/>
        <v/>
      </c>
    </row>
    <row r="934">
      <c r="F934" s="9" t="str">
        <f t="shared" si="1"/>
        <v/>
      </c>
      <c r="G934" s="9" t="str">
        <f t="shared" si="2"/>
        <v/>
      </c>
      <c r="H934" s="9" t="str">
        <f t="shared" si="3"/>
        <v/>
      </c>
      <c r="I934" s="9" t="str">
        <f t="shared" si="4"/>
        <v/>
      </c>
      <c r="J934" s="9" t="str">
        <f t="shared" si="5"/>
        <v/>
      </c>
      <c r="K934" s="11" t="str">
        <f t="shared" si="6"/>
        <v/>
      </c>
      <c r="L934" t="str">
        <f t="shared" si="7"/>
        <v/>
      </c>
      <c r="X934" s="11" t="str">
        <f t="shared" si="8"/>
        <v/>
      </c>
      <c r="Y934" t="str">
        <f t="shared" si="9"/>
        <v/>
      </c>
      <c r="Z934" s="11" t="str">
        <f t="shared" si="10"/>
        <v/>
      </c>
    </row>
    <row r="935">
      <c r="F935" s="9" t="str">
        <f t="shared" si="1"/>
        <v/>
      </c>
      <c r="G935" s="9" t="str">
        <f t="shared" si="2"/>
        <v/>
      </c>
      <c r="H935" s="9" t="str">
        <f t="shared" si="3"/>
        <v/>
      </c>
      <c r="I935" s="9" t="str">
        <f t="shared" si="4"/>
        <v/>
      </c>
      <c r="J935" s="9" t="str">
        <f t="shared" si="5"/>
        <v/>
      </c>
      <c r="K935" s="11" t="str">
        <f t="shared" si="6"/>
        <v/>
      </c>
      <c r="L935" t="str">
        <f t="shared" si="7"/>
        <v/>
      </c>
      <c r="X935" s="11" t="str">
        <f t="shared" si="8"/>
        <v/>
      </c>
      <c r="Y935" t="str">
        <f t="shared" si="9"/>
        <v/>
      </c>
      <c r="Z935" s="11" t="str">
        <f t="shared" si="10"/>
        <v/>
      </c>
    </row>
    <row r="936">
      <c r="F936" s="9" t="str">
        <f t="shared" si="1"/>
        <v/>
      </c>
      <c r="G936" s="9" t="str">
        <f t="shared" si="2"/>
        <v/>
      </c>
      <c r="H936" s="9" t="str">
        <f t="shared" si="3"/>
        <v/>
      </c>
      <c r="I936" s="9" t="str">
        <f t="shared" si="4"/>
        <v/>
      </c>
      <c r="J936" s="9" t="str">
        <f t="shared" si="5"/>
        <v/>
      </c>
      <c r="K936" s="11" t="str">
        <f t="shared" si="6"/>
        <v/>
      </c>
      <c r="L936" t="str">
        <f t="shared" si="7"/>
        <v/>
      </c>
      <c r="X936" s="11" t="str">
        <f t="shared" si="8"/>
        <v/>
      </c>
      <c r="Y936" t="str">
        <f t="shared" si="9"/>
        <v/>
      </c>
      <c r="Z936" s="11" t="str">
        <f t="shared" si="10"/>
        <v/>
      </c>
    </row>
    <row r="937">
      <c r="F937" s="9" t="str">
        <f t="shared" si="1"/>
        <v/>
      </c>
      <c r="G937" s="9" t="str">
        <f t="shared" si="2"/>
        <v/>
      </c>
      <c r="H937" s="9" t="str">
        <f t="shared" si="3"/>
        <v/>
      </c>
      <c r="I937" s="9" t="str">
        <f t="shared" si="4"/>
        <v/>
      </c>
      <c r="J937" s="9" t="str">
        <f t="shared" si="5"/>
        <v/>
      </c>
      <c r="K937" s="11" t="str">
        <f t="shared" si="6"/>
        <v/>
      </c>
      <c r="L937" t="str">
        <f t="shared" si="7"/>
        <v/>
      </c>
      <c r="X937" s="11" t="str">
        <f t="shared" si="8"/>
        <v/>
      </c>
      <c r="Y937" t="str">
        <f t="shared" si="9"/>
        <v/>
      </c>
      <c r="Z937" s="11" t="str">
        <f t="shared" si="10"/>
        <v/>
      </c>
    </row>
    <row r="938">
      <c r="F938" s="9" t="str">
        <f t="shared" si="1"/>
        <v/>
      </c>
      <c r="G938" s="9" t="str">
        <f t="shared" si="2"/>
        <v/>
      </c>
      <c r="H938" s="9" t="str">
        <f t="shared" si="3"/>
        <v/>
      </c>
      <c r="I938" s="9" t="str">
        <f t="shared" si="4"/>
        <v/>
      </c>
      <c r="J938" s="9" t="str">
        <f t="shared" si="5"/>
        <v/>
      </c>
      <c r="K938" s="11" t="str">
        <f t="shared" si="6"/>
        <v/>
      </c>
      <c r="L938" t="str">
        <f t="shared" si="7"/>
        <v/>
      </c>
      <c r="X938" s="11" t="str">
        <f t="shared" si="8"/>
        <v/>
      </c>
      <c r="Y938" t="str">
        <f t="shared" si="9"/>
        <v/>
      </c>
      <c r="Z938" s="11" t="str">
        <f t="shared" si="10"/>
        <v/>
      </c>
    </row>
    <row r="939">
      <c r="F939" s="9" t="str">
        <f t="shared" si="1"/>
        <v/>
      </c>
      <c r="G939" s="9" t="str">
        <f t="shared" si="2"/>
        <v/>
      </c>
      <c r="H939" s="9" t="str">
        <f t="shared" si="3"/>
        <v/>
      </c>
      <c r="I939" s="9" t="str">
        <f t="shared" si="4"/>
        <v/>
      </c>
      <c r="J939" s="9" t="str">
        <f t="shared" si="5"/>
        <v/>
      </c>
      <c r="K939" s="11" t="str">
        <f t="shared" si="6"/>
        <v/>
      </c>
      <c r="L939" t="str">
        <f t="shared" si="7"/>
        <v/>
      </c>
      <c r="X939" s="11" t="str">
        <f t="shared" si="8"/>
        <v/>
      </c>
      <c r="Y939" t="str">
        <f t="shared" si="9"/>
        <v/>
      </c>
      <c r="Z939" s="11" t="str">
        <f t="shared" si="10"/>
        <v/>
      </c>
    </row>
    <row r="940">
      <c r="F940" s="9" t="str">
        <f t="shared" si="1"/>
        <v/>
      </c>
      <c r="G940" s="9" t="str">
        <f t="shared" si="2"/>
        <v/>
      </c>
      <c r="H940" s="9" t="str">
        <f t="shared" si="3"/>
        <v/>
      </c>
      <c r="I940" s="9" t="str">
        <f t="shared" si="4"/>
        <v/>
      </c>
      <c r="J940" s="9" t="str">
        <f t="shared" si="5"/>
        <v/>
      </c>
      <c r="K940" s="11" t="str">
        <f t="shared" si="6"/>
        <v/>
      </c>
      <c r="L940" t="str">
        <f t="shared" si="7"/>
        <v/>
      </c>
      <c r="X940" s="11" t="str">
        <f t="shared" si="8"/>
        <v/>
      </c>
      <c r="Y940" t="str">
        <f t="shared" si="9"/>
        <v/>
      </c>
      <c r="Z940" s="11" t="str">
        <f t="shared" si="10"/>
        <v/>
      </c>
    </row>
    <row r="941">
      <c r="F941" s="9" t="str">
        <f t="shared" si="1"/>
        <v/>
      </c>
      <c r="G941" s="9" t="str">
        <f t="shared" si="2"/>
        <v/>
      </c>
      <c r="H941" s="9" t="str">
        <f t="shared" si="3"/>
        <v/>
      </c>
      <c r="I941" s="9" t="str">
        <f t="shared" si="4"/>
        <v/>
      </c>
      <c r="J941" s="9" t="str">
        <f t="shared" si="5"/>
        <v/>
      </c>
      <c r="K941" s="11" t="str">
        <f t="shared" si="6"/>
        <v/>
      </c>
      <c r="L941" t="str">
        <f t="shared" si="7"/>
        <v/>
      </c>
      <c r="X941" s="11" t="str">
        <f t="shared" si="8"/>
        <v/>
      </c>
      <c r="Y941" t="str">
        <f t="shared" si="9"/>
        <v/>
      </c>
      <c r="Z941" s="11" t="str">
        <f t="shared" si="10"/>
        <v/>
      </c>
    </row>
    <row r="942">
      <c r="F942" s="9" t="str">
        <f t="shared" si="1"/>
        <v/>
      </c>
      <c r="G942" s="9" t="str">
        <f t="shared" si="2"/>
        <v/>
      </c>
      <c r="H942" s="9" t="str">
        <f t="shared" si="3"/>
        <v/>
      </c>
      <c r="I942" s="9" t="str">
        <f t="shared" si="4"/>
        <v/>
      </c>
      <c r="J942" s="9" t="str">
        <f t="shared" si="5"/>
        <v/>
      </c>
      <c r="K942" s="11" t="str">
        <f t="shared" si="6"/>
        <v/>
      </c>
      <c r="L942" t="str">
        <f t="shared" si="7"/>
        <v/>
      </c>
      <c r="X942" s="11" t="str">
        <f t="shared" si="8"/>
        <v/>
      </c>
      <c r="Y942" t="str">
        <f t="shared" si="9"/>
        <v/>
      </c>
      <c r="Z942" s="11" t="str">
        <f t="shared" si="10"/>
        <v/>
      </c>
    </row>
    <row r="943">
      <c r="F943" s="9" t="str">
        <f t="shared" si="1"/>
        <v/>
      </c>
      <c r="G943" s="9" t="str">
        <f t="shared" si="2"/>
        <v/>
      </c>
      <c r="H943" s="9" t="str">
        <f t="shared" si="3"/>
        <v/>
      </c>
      <c r="I943" s="9" t="str">
        <f t="shared" si="4"/>
        <v/>
      </c>
      <c r="J943" s="9" t="str">
        <f t="shared" si="5"/>
        <v/>
      </c>
      <c r="K943" s="11" t="str">
        <f t="shared" si="6"/>
        <v/>
      </c>
      <c r="L943" t="str">
        <f t="shared" si="7"/>
        <v/>
      </c>
      <c r="X943" s="11" t="str">
        <f t="shared" si="8"/>
        <v/>
      </c>
      <c r="Y943" t="str">
        <f t="shared" si="9"/>
        <v/>
      </c>
      <c r="Z943" s="11" t="str">
        <f t="shared" si="10"/>
        <v/>
      </c>
    </row>
    <row r="944">
      <c r="F944" s="9" t="str">
        <f t="shared" si="1"/>
        <v/>
      </c>
      <c r="G944" s="9" t="str">
        <f t="shared" si="2"/>
        <v/>
      </c>
      <c r="H944" s="9" t="str">
        <f t="shared" si="3"/>
        <v/>
      </c>
      <c r="I944" s="9" t="str">
        <f t="shared" si="4"/>
        <v/>
      </c>
      <c r="J944" s="9" t="str">
        <f t="shared" si="5"/>
        <v/>
      </c>
      <c r="K944" s="11" t="str">
        <f t="shared" si="6"/>
        <v/>
      </c>
      <c r="L944" t="str">
        <f t="shared" si="7"/>
        <v/>
      </c>
      <c r="X944" s="11" t="str">
        <f t="shared" si="8"/>
        <v/>
      </c>
      <c r="Y944" t="str">
        <f t="shared" si="9"/>
        <v/>
      </c>
      <c r="Z944" s="11" t="str">
        <f t="shared" si="10"/>
        <v/>
      </c>
    </row>
    <row r="945">
      <c r="F945" s="9" t="str">
        <f t="shared" si="1"/>
        <v/>
      </c>
      <c r="G945" s="9" t="str">
        <f t="shared" si="2"/>
        <v/>
      </c>
      <c r="H945" s="9" t="str">
        <f t="shared" si="3"/>
        <v/>
      </c>
      <c r="I945" s="9" t="str">
        <f t="shared" si="4"/>
        <v/>
      </c>
      <c r="J945" s="9" t="str">
        <f t="shared" si="5"/>
        <v/>
      </c>
      <c r="K945" s="11" t="str">
        <f t="shared" si="6"/>
        <v/>
      </c>
      <c r="L945" t="str">
        <f t="shared" si="7"/>
        <v/>
      </c>
      <c r="X945" s="11" t="str">
        <f t="shared" si="8"/>
        <v/>
      </c>
      <c r="Y945" t="str">
        <f t="shared" si="9"/>
        <v/>
      </c>
      <c r="Z945" s="11" t="str">
        <f t="shared" si="10"/>
        <v/>
      </c>
    </row>
    <row r="946">
      <c r="F946" s="9" t="str">
        <f t="shared" si="1"/>
        <v/>
      </c>
      <c r="G946" s="9" t="str">
        <f t="shared" si="2"/>
        <v/>
      </c>
      <c r="H946" s="9" t="str">
        <f t="shared" si="3"/>
        <v/>
      </c>
      <c r="I946" s="9" t="str">
        <f t="shared" si="4"/>
        <v/>
      </c>
      <c r="J946" s="9" t="str">
        <f t="shared" si="5"/>
        <v/>
      </c>
      <c r="K946" s="11" t="str">
        <f t="shared" si="6"/>
        <v/>
      </c>
      <c r="L946" t="str">
        <f t="shared" si="7"/>
        <v/>
      </c>
      <c r="X946" s="11" t="str">
        <f t="shared" si="8"/>
        <v/>
      </c>
      <c r="Y946" t="str">
        <f t="shared" si="9"/>
        <v/>
      </c>
      <c r="Z946" s="11" t="str">
        <f t="shared" si="10"/>
        <v/>
      </c>
    </row>
    <row r="947">
      <c r="F947" s="9" t="str">
        <f t="shared" si="1"/>
        <v/>
      </c>
      <c r="G947" s="9" t="str">
        <f t="shared" si="2"/>
        <v/>
      </c>
      <c r="H947" s="9" t="str">
        <f t="shared" si="3"/>
        <v/>
      </c>
      <c r="I947" s="9" t="str">
        <f t="shared" si="4"/>
        <v/>
      </c>
      <c r="J947" s="9" t="str">
        <f t="shared" si="5"/>
        <v/>
      </c>
      <c r="K947" s="11" t="str">
        <f t="shared" si="6"/>
        <v/>
      </c>
      <c r="L947" t="str">
        <f t="shared" si="7"/>
        <v/>
      </c>
      <c r="X947" s="11" t="str">
        <f t="shared" si="8"/>
        <v/>
      </c>
      <c r="Y947" t="str">
        <f t="shared" si="9"/>
        <v/>
      </c>
      <c r="Z947" s="11" t="str">
        <f t="shared" si="10"/>
        <v/>
      </c>
    </row>
    <row r="948">
      <c r="F948" s="9" t="str">
        <f t="shared" si="1"/>
        <v/>
      </c>
      <c r="G948" s="9" t="str">
        <f t="shared" si="2"/>
        <v/>
      </c>
      <c r="H948" s="9" t="str">
        <f t="shared" si="3"/>
        <v/>
      </c>
      <c r="I948" s="9" t="str">
        <f t="shared" si="4"/>
        <v/>
      </c>
      <c r="J948" s="9" t="str">
        <f t="shared" si="5"/>
        <v/>
      </c>
      <c r="K948" s="11" t="str">
        <f t="shared" si="6"/>
        <v/>
      </c>
      <c r="L948" t="str">
        <f t="shared" si="7"/>
        <v/>
      </c>
      <c r="X948" s="11" t="str">
        <f t="shared" si="8"/>
        <v/>
      </c>
      <c r="Y948" t="str">
        <f t="shared" si="9"/>
        <v/>
      </c>
      <c r="Z948" s="11" t="str">
        <f t="shared" si="10"/>
        <v/>
      </c>
    </row>
    <row r="949">
      <c r="F949" s="9" t="str">
        <f t="shared" si="1"/>
        <v/>
      </c>
      <c r="G949" s="9" t="str">
        <f t="shared" si="2"/>
        <v/>
      </c>
      <c r="H949" s="9" t="str">
        <f t="shared" si="3"/>
        <v/>
      </c>
      <c r="I949" s="9" t="str">
        <f t="shared" si="4"/>
        <v/>
      </c>
      <c r="J949" s="9" t="str">
        <f t="shared" si="5"/>
        <v/>
      </c>
      <c r="K949" s="11" t="str">
        <f t="shared" si="6"/>
        <v/>
      </c>
      <c r="L949" t="str">
        <f t="shared" si="7"/>
        <v/>
      </c>
      <c r="X949" s="11" t="str">
        <f t="shared" si="8"/>
        <v/>
      </c>
      <c r="Y949" t="str">
        <f t="shared" si="9"/>
        <v/>
      </c>
      <c r="Z949" s="11" t="str">
        <f t="shared" si="10"/>
        <v/>
      </c>
    </row>
    <row r="950">
      <c r="F950" s="9" t="str">
        <f t="shared" si="1"/>
        <v/>
      </c>
      <c r="G950" s="9" t="str">
        <f t="shared" si="2"/>
        <v/>
      </c>
      <c r="H950" s="9" t="str">
        <f t="shared" si="3"/>
        <v/>
      </c>
      <c r="I950" s="9" t="str">
        <f t="shared" si="4"/>
        <v/>
      </c>
      <c r="J950" s="9" t="str">
        <f t="shared" si="5"/>
        <v/>
      </c>
      <c r="K950" s="11" t="str">
        <f t="shared" si="6"/>
        <v/>
      </c>
      <c r="L950" t="str">
        <f t="shared" si="7"/>
        <v/>
      </c>
      <c r="X950" s="11" t="str">
        <f t="shared" si="8"/>
        <v/>
      </c>
      <c r="Y950" t="str">
        <f t="shared" si="9"/>
        <v/>
      </c>
      <c r="Z950" s="11" t="str">
        <f t="shared" si="10"/>
        <v/>
      </c>
    </row>
    <row r="951">
      <c r="F951" s="9" t="str">
        <f t="shared" si="1"/>
        <v/>
      </c>
      <c r="G951" s="9" t="str">
        <f t="shared" si="2"/>
        <v/>
      </c>
      <c r="H951" s="9" t="str">
        <f t="shared" si="3"/>
        <v/>
      </c>
      <c r="I951" s="9" t="str">
        <f t="shared" si="4"/>
        <v/>
      </c>
      <c r="J951" s="9" t="str">
        <f t="shared" si="5"/>
        <v/>
      </c>
      <c r="K951" s="11" t="str">
        <f t="shared" si="6"/>
        <v/>
      </c>
      <c r="L951" t="str">
        <f t="shared" si="7"/>
        <v/>
      </c>
      <c r="X951" s="11" t="str">
        <f t="shared" si="8"/>
        <v/>
      </c>
      <c r="Y951" t="str">
        <f t="shared" si="9"/>
        <v/>
      </c>
      <c r="Z951" s="11" t="str">
        <f t="shared" si="10"/>
        <v/>
      </c>
    </row>
    <row r="952">
      <c r="F952" s="9" t="str">
        <f t="shared" si="1"/>
        <v/>
      </c>
      <c r="G952" s="9" t="str">
        <f t="shared" si="2"/>
        <v/>
      </c>
      <c r="H952" s="9" t="str">
        <f t="shared" si="3"/>
        <v/>
      </c>
      <c r="I952" s="9" t="str">
        <f t="shared" si="4"/>
        <v/>
      </c>
      <c r="J952" s="9" t="str">
        <f t="shared" si="5"/>
        <v/>
      </c>
      <c r="K952" s="11" t="str">
        <f t="shared" si="6"/>
        <v/>
      </c>
      <c r="L952" t="str">
        <f t="shared" si="7"/>
        <v/>
      </c>
      <c r="X952" s="11" t="str">
        <f t="shared" si="8"/>
        <v/>
      </c>
      <c r="Y952" t="str">
        <f t="shared" si="9"/>
        <v/>
      </c>
      <c r="Z952" s="11" t="str">
        <f t="shared" si="10"/>
        <v/>
      </c>
    </row>
    <row r="953">
      <c r="F953" s="9" t="str">
        <f t="shared" si="1"/>
        <v/>
      </c>
      <c r="G953" s="9" t="str">
        <f t="shared" si="2"/>
        <v/>
      </c>
      <c r="H953" s="9" t="str">
        <f t="shared" si="3"/>
        <v/>
      </c>
      <c r="I953" s="9" t="str">
        <f t="shared" si="4"/>
        <v/>
      </c>
      <c r="J953" s="9" t="str">
        <f t="shared" si="5"/>
        <v/>
      </c>
      <c r="K953" s="11" t="str">
        <f t="shared" si="6"/>
        <v/>
      </c>
      <c r="L953" t="str">
        <f t="shared" si="7"/>
        <v/>
      </c>
      <c r="X953" s="11" t="str">
        <f t="shared" si="8"/>
        <v/>
      </c>
      <c r="Y953" t="str">
        <f t="shared" si="9"/>
        <v/>
      </c>
      <c r="Z953" s="11" t="str">
        <f t="shared" si="10"/>
        <v/>
      </c>
    </row>
    <row r="954">
      <c r="F954" s="9" t="str">
        <f t="shared" si="1"/>
        <v/>
      </c>
      <c r="G954" s="9" t="str">
        <f t="shared" si="2"/>
        <v/>
      </c>
      <c r="H954" s="9" t="str">
        <f t="shared" si="3"/>
        <v/>
      </c>
      <c r="I954" s="9" t="str">
        <f t="shared" si="4"/>
        <v/>
      </c>
      <c r="J954" s="9" t="str">
        <f t="shared" si="5"/>
        <v/>
      </c>
      <c r="K954" s="11" t="str">
        <f t="shared" si="6"/>
        <v/>
      </c>
      <c r="L954" t="str">
        <f t="shared" si="7"/>
        <v/>
      </c>
      <c r="X954" s="11" t="str">
        <f t="shared" si="8"/>
        <v/>
      </c>
      <c r="Y954" t="str">
        <f t="shared" si="9"/>
        <v/>
      </c>
      <c r="Z954" s="11" t="str">
        <f t="shared" si="10"/>
        <v/>
      </c>
    </row>
    <row r="955">
      <c r="F955" s="9" t="str">
        <f t="shared" si="1"/>
        <v/>
      </c>
      <c r="G955" s="9" t="str">
        <f t="shared" si="2"/>
        <v/>
      </c>
      <c r="H955" s="9" t="str">
        <f t="shared" si="3"/>
        <v/>
      </c>
      <c r="I955" s="9" t="str">
        <f t="shared" si="4"/>
        <v/>
      </c>
      <c r="J955" s="9" t="str">
        <f t="shared" si="5"/>
        <v/>
      </c>
      <c r="K955" s="11" t="str">
        <f t="shared" si="6"/>
        <v/>
      </c>
      <c r="L955" t="str">
        <f t="shared" si="7"/>
        <v/>
      </c>
      <c r="X955" s="11" t="str">
        <f t="shared" si="8"/>
        <v/>
      </c>
      <c r="Y955" t="str">
        <f t="shared" si="9"/>
        <v/>
      </c>
      <c r="Z955" s="11" t="str">
        <f t="shared" si="10"/>
        <v/>
      </c>
    </row>
    <row r="956">
      <c r="F956" s="9" t="str">
        <f t="shared" si="1"/>
        <v/>
      </c>
      <c r="G956" s="9" t="str">
        <f t="shared" si="2"/>
        <v/>
      </c>
      <c r="H956" s="9" t="str">
        <f t="shared" si="3"/>
        <v/>
      </c>
      <c r="I956" s="9" t="str">
        <f t="shared" si="4"/>
        <v/>
      </c>
      <c r="J956" s="9" t="str">
        <f t="shared" si="5"/>
        <v/>
      </c>
      <c r="K956" s="11" t="str">
        <f t="shared" si="6"/>
        <v/>
      </c>
      <c r="L956" t="str">
        <f t="shared" si="7"/>
        <v/>
      </c>
      <c r="X956" s="11" t="str">
        <f t="shared" si="8"/>
        <v/>
      </c>
      <c r="Y956" t="str">
        <f t="shared" si="9"/>
        <v/>
      </c>
      <c r="Z956" s="11" t="str">
        <f t="shared" si="10"/>
        <v/>
      </c>
    </row>
    <row r="957">
      <c r="F957" s="9" t="str">
        <f t="shared" si="1"/>
        <v/>
      </c>
      <c r="G957" s="9" t="str">
        <f t="shared" si="2"/>
        <v/>
      </c>
      <c r="H957" s="9" t="str">
        <f t="shared" si="3"/>
        <v/>
      </c>
      <c r="I957" s="9" t="str">
        <f t="shared" si="4"/>
        <v/>
      </c>
      <c r="J957" s="9" t="str">
        <f t="shared" si="5"/>
        <v/>
      </c>
      <c r="K957" s="11" t="str">
        <f t="shared" si="6"/>
        <v/>
      </c>
      <c r="L957" t="str">
        <f t="shared" si="7"/>
        <v/>
      </c>
      <c r="X957" s="11" t="str">
        <f t="shared" si="8"/>
        <v/>
      </c>
      <c r="Y957" t="str">
        <f t="shared" si="9"/>
        <v/>
      </c>
      <c r="Z957" s="11" t="str">
        <f t="shared" si="10"/>
        <v/>
      </c>
    </row>
    <row r="958">
      <c r="F958" s="9" t="str">
        <f t="shared" si="1"/>
        <v/>
      </c>
      <c r="G958" s="9" t="str">
        <f t="shared" si="2"/>
        <v/>
      </c>
      <c r="H958" s="9" t="str">
        <f t="shared" si="3"/>
        <v/>
      </c>
      <c r="I958" s="9" t="str">
        <f t="shared" si="4"/>
        <v/>
      </c>
      <c r="J958" s="9" t="str">
        <f t="shared" si="5"/>
        <v/>
      </c>
      <c r="K958" s="11" t="str">
        <f t="shared" si="6"/>
        <v/>
      </c>
      <c r="L958" t="str">
        <f t="shared" si="7"/>
        <v/>
      </c>
      <c r="X958" s="11" t="str">
        <f t="shared" si="8"/>
        <v/>
      </c>
      <c r="Y958" t="str">
        <f t="shared" si="9"/>
        <v/>
      </c>
      <c r="Z958" s="11" t="str">
        <f t="shared" si="10"/>
        <v/>
      </c>
    </row>
    <row r="959">
      <c r="F959" s="9" t="str">
        <f t="shared" si="1"/>
        <v/>
      </c>
      <c r="G959" s="9" t="str">
        <f t="shared" si="2"/>
        <v/>
      </c>
      <c r="H959" s="9" t="str">
        <f t="shared" si="3"/>
        <v/>
      </c>
      <c r="I959" s="9" t="str">
        <f t="shared" si="4"/>
        <v/>
      </c>
      <c r="J959" s="9" t="str">
        <f t="shared" si="5"/>
        <v/>
      </c>
      <c r="K959" s="11" t="str">
        <f t="shared" si="6"/>
        <v/>
      </c>
      <c r="L959" t="str">
        <f t="shared" si="7"/>
        <v/>
      </c>
      <c r="X959" s="11" t="str">
        <f t="shared" si="8"/>
        <v/>
      </c>
      <c r="Y959" t="str">
        <f t="shared" si="9"/>
        <v/>
      </c>
      <c r="Z959" s="11" t="str">
        <f t="shared" si="10"/>
        <v/>
      </c>
    </row>
    <row r="960">
      <c r="F960" s="9" t="str">
        <f t="shared" si="1"/>
        <v/>
      </c>
      <c r="G960" s="9" t="str">
        <f t="shared" si="2"/>
        <v/>
      </c>
      <c r="H960" s="9" t="str">
        <f t="shared" si="3"/>
        <v/>
      </c>
      <c r="I960" s="9" t="str">
        <f t="shared" si="4"/>
        <v/>
      </c>
      <c r="J960" s="9" t="str">
        <f t="shared" si="5"/>
        <v/>
      </c>
      <c r="K960" s="11" t="str">
        <f t="shared" si="6"/>
        <v/>
      </c>
      <c r="L960" t="str">
        <f t="shared" si="7"/>
        <v/>
      </c>
      <c r="X960" s="11" t="str">
        <f t="shared" si="8"/>
        <v/>
      </c>
      <c r="Y960" t="str">
        <f t="shared" si="9"/>
        <v/>
      </c>
      <c r="Z960" s="11" t="str">
        <f t="shared" si="10"/>
        <v/>
      </c>
    </row>
    <row r="961">
      <c r="F961" s="9" t="str">
        <f t="shared" si="1"/>
        <v/>
      </c>
      <c r="G961" s="9" t="str">
        <f t="shared" si="2"/>
        <v/>
      </c>
      <c r="H961" s="9" t="str">
        <f t="shared" si="3"/>
        <v/>
      </c>
      <c r="I961" s="9" t="str">
        <f t="shared" si="4"/>
        <v/>
      </c>
      <c r="J961" s="9" t="str">
        <f t="shared" si="5"/>
        <v/>
      </c>
      <c r="K961" s="11" t="str">
        <f t="shared" si="6"/>
        <v/>
      </c>
      <c r="L961" t="str">
        <f t="shared" si="7"/>
        <v/>
      </c>
      <c r="X961" s="11" t="str">
        <f t="shared" si="8"/>
        <v/>
      </c>
      <c r="Y961" t="str">
        <f t="shared" si="9"/>
        <v/>
      </c>
      <c r="Z961" s="11" t="str">
        <f t="shared" si="10"/>
        <v/>
      </c>
    </row>
    <row r="962">
      <c r="F962" s="9" t="str">
        <f t="shared" si="1"/>
        <v/>
      </c>
      <c r="G962" s="9" t="str">
        <f t="shared" si="2"/>
        <v/>
      </c>
      <c r="H962" s="9" t="str">
        <f t="shared" si="3"/>
        <v/>
      </c>
      <c r="I962" s="9" t="str">
        <f t="shared" si="4"/>
        <v/>
      </c>
      <c r="J962" s="9" t="str">
        <f t="shared" si="5"/>
        <v/>
      </c>
      <c r="K962" s="11" t="str">
        <f t="shared" si="6"/>
        <v/>
      </c>
      <c r="L962" t="str">
        <f t="shared" si="7"/>
        <v/>
      </c>
      <c r="X962" s="11" t="str">
        <f t="shared" si="8"/>
        <v/>
      </c>
      <c r="Y962" t="str">
        <f t="shared" si="9"/>
        <v/>
      </c>
      <c r="Z962" s="11" t="str">
        <f t="shared" si="10"/>
        <v/>
      </c>
    </row>
    <row r="963">
      <c r="F963" s="9" t="str">
        <f t="shared" si="1"/>
        <v/>
      </c>
      <c r="G963" s="9" t="str">
        <f t="shared" si="2"/>
        <v/>
      </c>
      <c r="H963" s="9" t="str">
        <f t="shared" si="3"/>
        <v/>
      </c>
      <c r="I963" s="9" t="str">
        <f t="shared" si="4"/>
        <v/>
      </c>
      <c r="J963" s="9" t="str">
        <f t="shared" si="5"/>
        <v/>
      </c>
      <c r="K963" s="11" t="str">
        <f t="shared" si="6"/>
        <v/>
      </c>
      <c r="L963" t="str">
        <f t="shared" si="7"/>
        <v/>
      </c>
      <c r="X963" s="11" t="str">
        <f t="shared" si="8"/>
        <v/>
      </c>
      <c r="Y963" t="str">
        <f t="shared" si="9"/>
        <v/>
      </c>
      <c r="Z963" s="11" t="str">
        <f t="shared" si="10"/>
        <v/>
      </c>
    </row>
    <row r="964">
      <c r="F964" s="9" t="str">
        <f t="shared" si="1"/>
        <v/>
      </c>
      <c r="G964" s="9" t="str">
        <f t="shared" si="2"/>
        <v/>
      </c>
      <c r="H964" s="9" t="str">
        <f t="shared" si="3"/>
        <v/>
      </c>
      <c r="I964" s="9" t="str">
        <f t="shared" si="4"/>
        <v/>
      </c>
      <c r="J964" s="9" t="str">
        <f t="shared" si="5"/>
        <v/>
      </c>
      <c r="K964" s="11" t="str">
        <f t="shared" si="6"/>
        <v/>
      </c>
      <c r="L964" t="str">
        <f t="shared" si="7"/>
        <v/>
      </c>
      <c r="X964" s="11" t="str">
        <f t="shared" si="8"/>
        <v/>
      </c>
      <c r="Y964" t="str">
        <f t="shared" si="9"/>
        <v/>
      </c>
      <c r="Z964" s="11" t="str">
        <f t="shared" si="10"/>
        <v/>
      </c>
    </row>
    <row r="965">
      <c r="F965" s="9" t="str">
        <f t="shared" si="1"/>
        <v/>
      </c>
      <c r="G965" s="9" t="str">
        <f t="shared" si="2"/>
        <v/>
      </c>
      <c r="H965" s="9" t="str">
        <f t="shared" si="3"/>
        <v/>
      </c>
      <c r="I965" s="9" t="str">
        <f t="shared" si="4"/>
        <v/>
      </c>
      <c r="J965" s="9" t="str">
        <f t="shared" si="5"/>
        <v/>
      </c>
      <c r="K965" s="11" t="str">
        <f t="shared" si="6"/>
        <v/>
      </c>
      <c r="L965" t="str">
        <f t="shared" si="7"/>
        <v/>
      </c>
      <c r="X965" s="11" t="str">
        <f t="shared" si="8"/>
        <v/>
      </c>
      <c r="Y965" t="str">
        <f t="shared" si="9"/>
        <v/>
      </c>
      <c r="Z965" s="11" t="str">
        <f t="shared" si="10"/>
        <v/>
      </c>
    </row>
    <row r="966">
      <c r="F966" s="9" t="str">
        <f t="shared" si="1"/>
        <v/>
      </c>
      <c r="G966" s="9" t="str">
        <f t="shared" si="2"/>
        <v/>
      </c>
      <c r="H966" s="9" t="str">
        <f t="shared" si="3"/>
        <v/>
      </c>
      <c r="I966" s="9" t="str">
        <f t="shared" si="4"/>
        <v/>
      </c>
      <c r="J966" s="9" t="str">
        <f t="shared" si="5"/>
        <v/>
      </c>
      <c r="K966" s="11" t="str">
        <f t="shared" si="6"/>
        <v/>
      </c>
      <c r="L966" t="str">
        <f t="shared" si="7"/>
        <v/>
      </c>
      <c r="X966" s="11" t="str">
        <f t="shared" si="8"/>
        <v/>
      </c>
      <c r="Y966" t="str">
        <f t="shared" si="9"/>
        <v/>
      </c>
      <c r="Z966" s="11" t="str">
        <f t="shared" si="10"/>
        <v/>
      </c>
    </row>
    <row r="967">
      <c r="F967" s="9" t="str">
        <f t="shared" si="1"/>
        <v/>
      </c>
      <c r="G967" s="9" t="str">
        <f t="shared" si="2"/>
        <v/>
      </c>
      <c r="H967" s="9" t="str">
        <f t="shared" si="3"/>
        <v/>
      </c>
      <c r="I967" s="9" t="str">
        <f t="shared" si="4"/>
        <v/>
      </c>
      <c r="J967" s="9" t="str">
        <f t="shared" si="5"/>
        <v/>
      </c>
      <c r="K967" s="11" t="str">
        <f t="shared" si="6"/>
        <v/>
      </c>
      <c r="L967" t="str">
        <f t="shared" si="7"/>
        <v/>
      </c>
      <c r="X967" s="11" t="str">
        <f t="shared" si="8"/>
        <v/>
      </c>
      <c r="Y967" t="str">
        <f t="shared" si="9"/>
        <v/>
      </c>
      <c r="Z967" s="11" t="str">
        <f t="shared" si="10"/>
        <v/>
      </c>
    </row>
    <row r="968">
      <c r="F968" s="9" t="str">
        <f t="shared" si="1"/>
        <v/>
      </c>
      <c r="G968" s="9" t="str">
        <f t="shared" si="2"/>
        <v/>
      </c>
      <c r="H968" s="9" t="str">
        <f t="shared" si="3"/>
        <v/>
      </c>
      <c r="I968" s="9" t="str">
        <f t="shared" si="4"/>
        <v/>
      </c>
      <c r="J968" s="9" t="str">
        <f t="shared" si="5"/>
        <v/>
      </c>
      <c r="K968" s="11" t="str">
        <f t="shared" si="6"/>
        <v/>
      </c>
      <c r="L968" t="str">
        <f t="shared" si="7"/>
        <v/>
      </c>
      <c r="X968" s="11" t="str">
        <f t="shared" si="8"/>
        <v/>
      </c>
      <c r="Y968" t="str">
        <f t="shared" si="9"/>
        <v/>
      </c>
      <c r="Z968" s="11" t="str">
        <f t="shared" si="10"/>
        <v/>
      </c>
    </row>
    <row r="969">
      <c r="F969" s="9" t="str">
        <f t="shared" si="1"/>
        <v/>
      </c>
      <c r="G969" s="9" t="str">
        <f t="shared" si="2"/>
        <v/>
      </c>
      <c r="H969" s="9" t="str">
        <f t="shared" si="3"/>
        <v/>
      </c>
      <c r="I969" s="9" t="str">
        <f t="shared" si="4"/>
        <v/>
      </c>
      <c r="J969" s="9" t="str">
        <f t="shared" si="5"/>
        <v/>
      </c>
      <c r="K969" s="11" t="str">
        <f t="shared" si="6"/>
        <v/>
      </c>
      <c r="L969" t="str">
        <f t="shared" si="7"/>
        <v/>
      </c>
      <c r="X969" s="11" t="str">
        <f t="shared" si="8"/>
        <v/>
      </c>
      <c r="Y969" t="str">
        <f t="shared" si="9"/>
        <v/>
      </c>
      <c r="Z969" s="11" t="str">
        <f t="shared" si="10"/>
        <v/>
      </c>
    </row>
    <row r="970">
      <c r="F970" s="9" t="str">
        <f t="shared" si="1"/>
        <v/>
      </c>
      <c r="G970" s="9" t="str">
        <f t="shared" si="2"/>
        <v/>
      </c>
      <c r="H970" s="9" t="str">
        <f t="shared" si="3"/>
        <v/>
      </c>
      <c r="I970" s="9" t="str">
        <f t="shared" si="4"/>
        <v/>
      </c>
      <c r="J970" s="9" t="str">
        <f t="shared" si="5"/>
        <v/>
      </c>
      <c r="K970" s="11" t="str">
        <f t="shared" si="6"/>
        <v/>
      </c>
      <c r="L970" t="str">
        <f t="shared" si="7"/>
        <v/>
      </c>
      <c r="X970" s="11" t="str">
        <f t="shared" si="8"/>
        <v/>
      </c>
      <c r="Y970" t="str">
        <f t="shared" si="9"/>
        <v/>
      </c>
      <c r="Z970" s="11" t="str">
        <f t="shared" si="10"/>
        <v/>
      </c>
    </row>
    <row r="971">
      <c r="F971" s="9" t="str">
        <f t="shared" si="1"/>
        <v/>
      </c>
      <c r="G971" s="9" t="str">
        <f t="shared" si="2"/>
        <v/>
      </c>
      <c r="H971" s="9" t="str">
        <f t="shared" si="3"/>
        <v/>
      </c>
      <c r="I971" s="9" t="str">
        <f t="shared" si="4"/>
        <v/>
      </c>
      <c r="J971" s="9" t="str">
        <f t="shared" si="5"/>
        <v/>
      </c>
      <c r="K971" s="11" t="str">
        <f t="shared" si="6"/>
        <v/>
      </c>
      <c r="L971" t="str">
        <f t="shared" si="7"/>
        <v/>
      </c>
      <c r="X971" s="11" t="str">
        <f t="shared" si="8"/>
        <v/>
      </c>
      <c r="Y971" t="str">
        <f t="shared" si="9"/>
        <v/>
      </c>
      <c r="Z971" s="11" t="str">
        <f t="shared" si="10"/>
        <v/>
      </c>
    </row>
    <row r="972">
      <c r="F972" s="9" t="str">
        <f t="shared" si="1"/>
        <v/>
      </c>
      <c r="G972" s="9" t="str">
        <f t="shared" si="2"/>
        <v/>
      </c>
      <c r="H972" s="9" t="str">
        <f t="shared" si="3"/>
        <v/>
      </c>
      <c r="I972" s="9" t="str">
        <f t="shared" si="4"/>
        <v/>
      </c>
      <c r="J972" s="9" t="str">
        <f t="shared" si="5"/>
        <v/>
      </c>
      <c r="K972" s="11" t="str">
        <f t="shared" si="6"/>
        <v/>
      </c>
      <c r="L972" t="str">
        <f t="shared" si="7"/>
        <v/>
      </c>
      <c r="X972" s="11" t="str">
        <f t="shared" si="8"/>
        <v/>
      </c>
      <c r="Y972" t="str">
        <f t="shared" si="9"/>
        <v/>
      </c>
      <c r="Z972" s="11" t="str">
        <f t="shared" si="10"/>
        <v/>
      </c>
    </row>
    <row r="973">
      <c r="F973" s="9" t="str">
        <f t="shared" si="1"/>
        <v/>
      </c>
      <c r="G973" s="9" t="str">
        <f t="shared" si="2"/>
        <v/>
      </c>
      <c r="H973" s="9" t="str">
        <f t="shared" si="3"/>
        <v/>
      </c>
      <c r="I973" s="9" t="str">
        <f t="shared" si="4"/>
        <v/>
      </c>
      <c r="J973" s="9" t="str">
        <f t="shared" si="5"/>
        <v/>
      </c>
      <c r="K973" s="11" t="str">
        <f t="shared" si="6"/>
        <v/>
      </c>
      <c r="L973" t="str">
        <f t="shared" si="7"/>
        <v/>
      </c>
      <c r="X973" s="11" t="str">
        <f t="shared" si="8"/>
        <v/>
      </c>
      <c r="Y973" t="str">
        <f t="shared" si="9"/>
        <v/>
      </c>
      <c r="Z973" s="11" t="str">
        <f t="shared" si="10"/>
        <v/>
      </c>
    </row>
    <row r="974">
      <c r="F974" s="9" t="str">
        <f t="shared" si="1"/>
        <v/>
      </c>
      <c r="G974" s="9" t="str">
        <f t="shared" si="2"/>
        <v/>
      </c>
      <c r="H974" s="9" t="str">
        <f t="shared" si="3"/>
        <v/>
      </c>
      <c r="I974" s="9" t="str">
        <f t="shared" si="4"/>
        <v/>
      </c>
      <c r="J974" s="9" t="str">
        <f t="shared" si="5"/>
        <v/>
      </c>
      <c r="K974" s="11" t="str">
        <f t="shared" si="6"/>
        <v/>
      </c>
      <c r="L974" t="str">
        <f t="shared" si="7"/>
        <v/>
      </c>
      <c r="X974" s="11" t="str">
        <f t="shared" si="8"/>
        <v/>
      </c>
      <c r="Y974" t="str">
        <f t="shared" si="9"/>
        <v/>
      </c>
      <c r="Z974" s="11" t="str">
        <f t="shared" si="10"/>
        <v/>
      </c>
    </row>
    <row r="975">
      <c r="F975" s="9" t="str">
        <f t="shared" si="1"/>
        <v/>
      </c>
      <c r="G975" s="9" t="str">
        <f t="shared" si="2"/>
        <v/>
      </c>
      <c r="H975" s="9" t="str">
        <f t="shared" si="3"/>
        <v/>
      </c>
      <c r="I975" s="9" t="str">
        <f t="shared" si="4"/>
        <v/>
      </c>
      <c r="J975" s="9" t="str">
        <f t="shared" si="5"/>
        <v/>
      </c>
      <c r="K975" s="11" t="str">
        <f t="shared" si="6"/>
        <v/>
      </c>
      <c r="L975" t="str">
        <f t="shared" si="7"/>
        <v/>
      </c>
      <c r="X975" s="11" t="str">
        <f t="shared" si="8"/>
        <v/>
      </c>
      <c r="Y975" t="str">
        <f t="shared" si="9"/>
        <v/>
      </c>
      <c r="Z975" s="11" t="str">
        <f t="shared" si="10"/>
        <v/>
      </c>
    </row>
    <row r="976">
      <c r="F976" s="9" t="str">
        <f t="shared" si="1"/>
        <v/>
      </c>
      <c r="G976" s="9" t="str">
        <f t="shared" si="2"/>
        <v/>
      </c>
      <c r="H976" s="9" t="str">
        <f t="shared" si="3"/>
        <v/>
      </c>
      <c r="I976" s="9" t="str">
        <f t="shared" si="4"/>
        <v/>
      </c>
      <c r="J976" s="9" t="str">
        <f t="shared" si="5"/>
        <v/>
      </c>
      <c r="K976" s="11" t="str">
        <f t="shared" si="6"/>
        <v/>
      </c>
      <c r="L976" t="str">
        <f t="shared" si="7"/>
        <v/>
      </c>
      <c r="X976" s="11" t="str">
        <f t="shared" si="8"/>
        <v/>
      </c>
      <c r="Y976" t="str">
        <f t="shared" si="9"/>
        <v/>
      </c>
      <c r="Z976" s="11" t="str">
        <f t="shared" si="10"/>
        <v/>
      </c>
    </row>
    <row r="977">
      <c r="F977" s="9" t="str">
        <f t="shared" si="1"/>
        <v/>
      </c>
      <c r="G977" s="9" t="str">
        <f t="shared" si="2"/>
        <v/>
      </c>
      <c r="H977" s="9" t="str">
        <f t="shared" si="3"/>
        <v/>
      </c>
      <c r="I977" s="9" t="str">
        <f t="shared" si="4"/>
        <v/>
      </c>
      <c r="J977" s="9" t="str">
        <f t="shared" si="5"/>
        <v/>
      </c>
      <c r="K977" s="11" t="str">
        <f t="shared" si="6"/>
        <v/>
      </c>
      <c r="L977" t="str">
        <f t="shared" si="7"/>
        <v/>
      </c>
      <c r="X977" s="11" t="str">
        <f t="shared" si="8"/>
        <v/>
      </c>
      <c r="Y977" t="str">
        <f t="shared" si="9"/>
        <v/>
      </c>
      <c r="Z977" s="11" t="str">
        <f t="shared" si="10"/>
        <v/>
      </c>
    </row>
    <row r="978">
      <c r="F978" s="9" t="str">
        <f t="shared" si="1"/>
        <v/>
      </c>
      <c r="G978" s="9" t="str">
        <f t="shared" si="2"/>
        <v/>
      </c>
      <c r="H978" s="9" t="str">
        <f t="shared" si="3"/>
        <v/>
      </c>
      <c r="I978" s="9" t="str">
        <f t="shared" si="4"/>
        <v/>
      </c>
      <c r="J978" s="9" t="str">
        <f t="shared" si="5"/>
        <v/>
      </c>
      <c r="K978" s="11" t="str">
        <f t="shared" si="6"/>
        <v/>
      </c>
      <c r="L978" t="str">
        <f t="shared" si="7"/>
        <v/>
      </c>
      <c r="X978" s="11" t="str">
        <f t="shared" si="8"/>
        <v/>
      </c>
      <c r="Y978" t="str">
        <f t="shared" si="9"/>
        <v/>
      </c>
      <c r="Z978" s="11" t="str">
        <f t="shared" si="10"/>
        <v/>
      </c>
    </row>
    <row r="979">
      <c r="F979" s="9" t="str">
        <f t="shared" si="1"/>
        <v/>
      </c>
      <c r="G979" s="9" t="str">
        <f t="shared" si="2"/>
        <v/>
      </c>
      <c r="H979" s="9" t="str">
        <f t="shared" si="3"/>
        <v/>
      </c>
      <c r="I979" s="9" t="str">
        <f t="shared" si="4"/>
        <v/>
      </c>
      <c r="J979" s="9" t="str">
        <f t="shared" si="5"/>
        <v/>
      </c>
      <c r="K979" s="11" t="str">
        <f t="shared" si="6"/>
        <v/>
      </c>
      <c r="L979" t="str">
        <f t="shared" si="7"/>
        <v/>
      </c>
      <c r="X979" s="11" t="str">
        <f t="shared" si="8"/>
        <v/>
      </c>
      <c r="Y979" t="str">
        <f t="shared" si="9"/>
        <v/>
      </c>
      <c r="Z979" s="11" t="str">
        <f t="shared" si="10"/>
        <v/>
      </c>
    </row>
    <row r="980">
      <c r="F980" s="9" t="str">
        <f t="shared" si="1"/>
        <v/>
      </c>
      <c r="G980" s="9" t="str">
        <f t="shared" si="2"/>
        <v/>
      </c>
      <c r="H980" s="9" t="str">
        <f t="shared" si="3"/>
        <v/>
      </c>
      <c r="I980" s="9" t="str">
        <f t="shared" si="4"/>
        <v/>
      </c>
      <c r="J980" s="9" t="str">
        <f t="shared" si="5"/>
        <v/>
      </c>
      <c r="K980" s="11" t="str">
        <f t="shared" si="6"/>
        <v/>
      </c>
      <c r="L980" t="str">
        <f t="shared" si="7"/>
        <v/>
      </c>
      <c r="X980" s="11" t="str">
        <f t="shared" si="8"/>
        <v/>
      </c>
      <c r="Y980" t="str">
        <f t="shared" si="9"/>
        <v/>
      </c>
      <c r="Z980" s="11" t="str">
        <f t="shared" si="10"/>
        <v/>
      </c>
    </row>
    <row r="981">
      <c r="F981" s="9" t="str">
        <f t="shared" si="1"/>
        <v/>
      </c>
      <c r="G981" s="9" t="str">
        <f t="shared" si="2"/>
        <v/>
      </c>
      <c r="H981" s="9" t="str">
        <f t="shared" si="3"/>
        <v/>
      </c>
      <c r="I981" s="9" t="str">
        <f t="shared" si="4"/>
        <v/>
      </c>
      <c r="J981" s="9" t="str">
        <f t="shared" si="5"/>
        <v/>
      </c>
      <c r="K981" s="11" t="str">
        <f t="shared" si="6"/>
        <v/>
      </c>
      <c r="L981" t="str">
        <f t="shared" si="7"/>
        <v/>
      </c>
      <c r="X981" s="11" t="str">
        <f t="shared" si="8"/>
        <v/>
      </c>
      <c r="Y981" t="str">
        <f t="shared" si="9"/>
        <v/>
      </c>
      <c r="Z981" s="11" t="str">
        <f t="shared" si="10"/>
        <v/>
      </c>
    </row>
    <row r="982">
      <c r="F982" s="9" t="str">
        <f t="shared" si="1"/>
        <v/>
      </c>
      <c r="G982" s="9" t="str">
        <f t="shared" si="2"/>
        <v/>
      </c>
      <c r="H982" s="9" t="str">
        <f t="shared" si="3"/>
        <v/>
      </c>
      <c r="I982" s="9" t="str">
        <f t="shared" si="4"/>
        <v/>
      </c>
      <c r="J982" s="9" t="str">
        <f t="shared" si="5"/>
        <v/>
      </c>
      <c r="K982" s="11" t="str">
        <f t="shared" si="6"/>
        <v/>
      </c>
      <c r="L982" t="str">
        <f t="shared" si="7"/>
        <v/>
      </c>
      <c r="X982" s="11" t="str">
        <f t="shared" si="8"/>
        <v/>
      </c>
      <c r="Y982" t="str">
        <f t="shared" si="9"/>
        <v/>
      </c>
      <c r="Z982" s="11" t="str">
        <f t="shared" si="10"/>
        <v/>
      </c>
    </row>
    <row r="983">
      <c r="F983" s="9" t="str">
        <f t="shared" si="1"/>
        <v/>
      </c>
      <c r="G983" s="9" t="str">
        <f t="shared" si="2"/>
        <v/>
      </c>
      <c r="H983" s="9" t="str">
        <f t="shared" si="3"/>
        <v/>
      </c>
      <c r="I983" s="9" t="str">
        <f t="shared" si="4"/>
        <v/>
      </c>
      <c r="J983" s="9" t="str">
        <f t="shared" si="5"/>
        <v/>
      </c>
      <c r="K983" s="11" t="str">
        <f t="shared" si="6"/>
        <v/>
      </c>
      <c r="L983" t="str">
        <f t="shared" si="7"/>
        <v/>
      </c>
      <c r="X983" s="11" t="str">
        <f t="shared" si="8"/>
        <v/>
      </c>
      <c r="Y983" t="str">
        <f t="shared" si="9"/>
        <v/>
      </c>
      <c r="Z983" s="11" t="str">
        <f t="shared" si="10"/>
        <v/>
      </c>
    </row>
    <row r="984">
      <c r="F984" s="9" t="str">
        <f t="shared" si="1"/>
        <v/>
      </c>
      <c r="G984" s="9" t="str">
        <f t="shared" si="2"/>
        <v/>
      </c>
      <c r="H984" s="9" t="str">
        <f t="shared" si="3"/>
        <v/>
      </c>
      <c r="I984" s="9" t="str">
        <f t="shared" si="4"/>
        <v/>
      </c>
      <c r="J984" s="9" t="str">
        <f t="shared" si="5"/>
        <v/>
      </c>
      <c r="K984" s="11" t="str">
        <f t="shared" si="6"/>
        <v/>
      </c>
      <c r="L984" t="str">
        <f t="shared" si="7"/>
        <v/>
      </c>
      <c r="X984" s="11" t="str">
        <f t="shared" si="8"/>
        <v/>
      </c>
      <c r="Y984" t="str">
        <f t="shared" si="9"/>
        <v/>
      </c>
      <c r="Z984" s="11" t="str">
        <f t="shared" si="10"/>
        <v/>
      </c>
    </row>
    <row r="985">
      <c r="F985" s="9" t="str">
        <f t="shared" si="1"/>
        <v/>
      </c>
      <c r="G985" s="9" t="str">
        <f t="shared" si="2"/>
        <v/>
      </c>
      <c r="H985" s="9" t="str">
        <f t="shared" si="3"/>
        <v/>
      </c>
      <c r="I985" s="9" t="str">
        <f t="shared" si="4"/>
        <v/>
      </c>
      <c r="J985" s="9" t="str">
        <f t="shared" si="5"/>
        <v/>
      </c>
      <c r="K985" s="11" t="str">
        <f t="shared" si="6"/>
        <v/>
      </c>
      <c r="L985" t="str">
        <f t="shared" si="7"/>
        <v/>
      </c>
      <c r="X985" s="11" t="str">
        <f t="shared" si="8"/>
        <v/>
      </c>
      <c r="Y985" t="str">
        <f t="shared" si="9"/>
        <v/>
      </c>
      <c r="Z985" s="11" t="str">
        <f t="shared" si="10"/>
        <v/>
      </c>
    </row>
    <row r="986">
      <c r="F986" s="9" t="str">
        <f t="shared" si="1"/>
        <v/>
      </c>
      <c r="G986" s="9" t="str">
        <f t="shared" si="2"/>
        <v/>
      </c>
      <c r="H986" s="9" t="str">
        <f t="shared" si="3"/>
        <v/>
      </c>
      <c r="I986" s="9" t="str">
        <f t="shared" si="4"/>
        <v/>
      </c>
      <c r="J986" s="9" t="str">
        <f t="shared" si="5"/>
        <v/>
      </c>
      <c r="K986" s="11" t="str">
        <f t="shared" si="6"/>
        <v/>
      </c>
      <c r="L986" t="str">
        <f t="shared" si="7"/>
        <v/>
      </c>
      <c r="X986" s="11" t="str">
        <f t="shared" si="8"/>
        <v/>
      </c>
      <c r="Y986" t="str">
        <f t="shared" si="9"/>
        <v/>
      </c>
      <c r="Z986" s="11" t="str">
        <f t="shared" si="10"/>
        <v/>
      </c>
    </row>
    <row r="987">
      <c r="F987" s="9" t="str">
        <f t="shared" si="1"/>
        <v/>
      </c>
      <c r="G987" s="9" t="str">
        <f t="shared" si="2"/>
        <v/>
      </c>
      <c r="H987" s="9" t="str">
        <f t="shared" si="3"/>
        <v/>
      </c>
      <c r="I987" s="9" t="str">
        <f t="shared" si="4"/>
        <v/>
      </c>
      <c r="J987" s="9" t="str">
        <f t="shared" si="5"/>
        <v/>
      </c>
      <c r="K987" s="11" t="str">
        <f t="shared" si="6"/>
        <v/>
      </c>
      <c r="L987" t="str">
        <f t="shared" si="7"/>
        <v/>
      </c>
      <c r="X987" s="11" t="str">
        <f t="shared" si="8"/>
        <v/>
      </c>
      <c r="Y987" t="str">
        <f t="shared" si="9"/>
        <v/>
      </c>
      <c r="Z987" s="11" t="str">
        <f t="shared" si="10"/>
        <v/>
      </c>
    </row>
    <row r="988">
      <c r="F988" s="9" t="str">
        <f t="shared" si="1"/>
        <v/>
      </c>
      <c r="G988" s="9" t="str">
        <f t="shared" si="2"/>
        <v/>
      </c>
      <c r="H988" s="9" t="str">
        <f t="shared" si="3"/>
        <v/>
      </c>
      <c r="I988" s="9" t="str">
        <f t="shared" si="4"/>
        <v/>
      </c>
      <c r="J988" s="9" t="str">
        <f t="shared" si="5"/>
        <v/>
      </c>
      <c r="K988" s="11" t="str">
        <f t="shared" si="6"/>
        <v/>
      </c>
      <c r="L988" t="str">
        <f t="shared" si="7"/>
        <v/>
      </c>
      <c r="X988" s="11" t="str">
        <f t="shared" si="8"/>
        <v/>
      </c>
      <c r="Y988" t="str">
        <f t="shared" si="9"/>
        <v/>
      </c>
      <c r="Z988" s="11" t="str">
        <f t="shared" si="10"/>
        <v/>
      </c>
    </row>
    <row r="989">
      <c r="F989" s="9" t="str">
        <f t="shared" si="1"/>
        <v/>
      </c>
      <c r="G989" s="9" t="str">
        <f t="shared" si="2"/>
        <v/>
      </c>
      <c r="H989" s="9" t="str">
        <f t="shared" si="3"/>
        <v/>
      </c>
      <c r="I989" s="9" t="str">
        <f t="shared" si="4"/>
        <v/>
      </c>
      <c r="J989" s="9" t="str">
        <f t="shared" si="5"/>
        <v/>
      </c>
      <c r="K989" s="11" t="str">
        <f t="shared" si="6"/>
        <v/>
      </c>
      <c r="L989" t="str">
        <f t="shared" si="7"/>
        <v/>
      </c>
      <c r="X989" s="11" t="str">
        <f t="shared" si="8"/>
        <v/>
      </c>
      <c r="Y989" t="str">
        <f t="shared" si="9"/>
        <v/>
      </c>
      <c r="Z989" s="11" t="str">
        <f t="shared" si="10"/>
        <v/>
      </c>
    </row>
    <row r="990">
      <c r="F990" s="9" t="str">
        <f t="shared" si="1"/>
        <v/>
      </c>
      <c r="G990" s="9" t="str">
        <f t="shared" si="2"/>
        <v/>
      </c>
      <c r="H990" s="9" t="str">
        <f t="shared" si="3"/>
        <v/>
      </c>
      <c r="I990" s="9" t="str">
        <f t="shared" si="4"/>
        <v/>
      </c>
      <c r="J990" s="9" t="str">
        <f t="shared" si="5"/>
        <v/>
      </c>
      <c r="K990" s="11" t="str">
        <f t="shared" si="6"/>
        <v/>
      </c>
      <c r="L990" t="str">
        <f t="shared" si="7"/>
        <v/>
      </c>
      <c r="X990" s="11" t="str">
        <f t="shared" si="8"/>
        <v/>
      </c>
      <c r="Y990" t="str">
        <f t="shared" si="9"/>
        <v/>
      </c>
      <c r="Z990" s="11" t="str">
        <f t="shared" si="10"/>
        <v/>
      </c>
    </row>
    <row r="991">
      <c r="F991" s="9" t="str">
        <f t="shared" si="1"/>
        <v/>
      </c>
      <c r="G991" s="9" t="str">
        <f t="shared" si="2"/>
        <v/>
      </c>
      <c r="H991" s="9" t="str">
        <f t="shared" si="3"/>
        <v/>
      </c>
      <c r="I991" s="9" t="str">
        <f t="shared" si="4"/>
        <v/>
      </c>
      <c r="J991" s="9" t="str">
        <f t="shared" si="5"/>
        <v/>
      </c>
      <c r="K991" s="11" t="str">
        <f t="shared" si="6"/>
        <v/>
      </c>
      <c r="L991" t="str">
        <f t="shared" si="7"/>
        <v/>
      </c>
      <c r="X991" s="11" t="str">
        <f t="shared" si="8"/>
        <v/>
      </c>
      <c r="Y991" t="str">
        <f t="shared" si="9"/>
        <v/>
      </c>
      <c r="Z991" s="11" t="str">
        <f t="shared" si="10"/>
        <v/>
      </c>
    </row>
    <row r="992">
      <c r="F992" s="9" t="str">
        <f t="shared" si="1"/>
        <v/>
      </c>
      <c r="G992" s="9" t="str">
        <f t="shared" si="2"/>
        <v/>
      </c>
      <c r="H992" s="9" t="str">
        <f t="shared" si="3"/>
        <v/>
      </c>
      <c r="I992" s="9" t="str">
        <f t="shared" si="4"/>
        <v/>
      </c>
      <c r="J992" s="9" t="str">
        <f t="shared" si="5"/>
        <v/>
      </c>
      <c r="K992" s="11" t="str">
        <f t="shared" si="6"/>
        <v/>
      </c>
      <c r="L992" t="str">
        <f t="shared" si="7"/>
        <v/>
      </c>
      <c r="X992" s="11" t="str">
        <f t="shared" si="8"/>
        <v/>
      </c>
      <c r="Y992" t="str">
        <f t="shared" si="9"/>
        <v/>
      </c>
      <c r="Z992" s="11" t="str">
        <f t="shared" si="10"/>
        <v/>
      </c>
    </row>
    <row r="993">
      <c r="F993" s="9" t="str">
        <f t="shared" si="1"/>
        <v/>
      </c>
      <c r="G993" s="9" t="str">
        <f t="shared" si="2"/>
        <v/>
      </c>
      <c r="H993" s="9" t="str">
        <f t="shared" si="3"/>
        <v/>
      </c>
      <c r="I993" s="9" t="str">
        <f t="shared" si="4"/>
        <v/>
      </c>
      <c r="J993" s="9" t="str">
        <f t="shared" si="5"/>
        <v/>
      </c>
      <c r="K993" s="11" t="str">
        <f t="shared" si="6"/>
        <v/>
      </c>
      <c r="L993" t="str">
        <f t="shared" si="7"/>
        <v/>
      </c>
      <c r="X993" s="11" t="str">
        <f t="shared" si="8"/>
        <v/>
      </c>
      <c r="Y993" t="str">
        <f t="shared" si="9"/>
        <v/>
      </c>
      <c r="Z993" s="11" t="str">
        <f t="shared" si="10"/>
        <v/>
      </c>
    </row>
    <row r="994">
      <c r="F994" s="9" t="str">
        <f t="shared" si="1"/>
        <v/>
      </c>
      <c r="G994" s="9" t="str">
        <f t="shared" si="2"/>
        <v/>
      </c>
      <c r="H994" s="9" t="str">
        <f t="shared" si="3"/>
        <v/>
      </c>
      <c r="I994" s="9" t="str">
        <f t="shared" si="4"/>
        <v/>
      </c>
      <c r="J994" s="9" t="str">
        <f t="shared" si="5"/>
        <v/>
      </c>
      <c r="K994" s="11" t="str">
        <f t="shared" si="6"/>
        <v/>
      </c>
      <c r="L994" t="str">
        <f t="shared" si="7"/>
        <v/>
      </c>
      <c r="X994" s="11" t="str">
        <f t="shared" si="8"/>
        <v/>
      </c>
      <c r="Y994" t="str">
        <f t="shared" si="9"/>
        <v/>
      </c>
      <c r="Z994" s="11" t="str">
        <f t="shared" si="10"/>
        <v/>
      </c>
    </row>
    <row r="995">
      <c r="F995" s="9" t="str">
        <f t="shared" si="1"/>
        <v/>
      </c>
      <c r="G995" s="9" t="str">
        <f t="shared" si="2"/>
        <v/>
      </c>
      <c r="H995" s="9" t="str">
        <f t="shared" si="3"/>
        <v/>
      </c>
      <c r="I995" s="9" t="str">
        <f t="shared" si="4"/>
        <v/>
      </c>
      <c r="J995" s="9" t="str">
        <f t="shared" si="5"/>
        <v/>
      </c>
      <c r="K995" s="11" t="str">
        <f t="shared" si="6"/>
        <v/>
      </c>
      <c r="L995" t="str">
        <f t="shared" si="7"/>
        <v/>
      </c>
      <c r="X995" s="11" t="str">
        <f t="shared" si="8"/>
        <v/>
      </c>
      <c r="Y995" t="str">
        <f t="shared" si="9"/>
        <v/>
      </c>
      <c r="Z995" s="11" t="str">
        <f t="shared" si="10"/>
        <v/>
      </c>
    </row>
    <row r="996">
      <c r="F996" s="9" t="str">
        <f t="shared" si="1"/>
        <v/>
      </c>
      <c r="G996" s="9" t="str">
        <f t="shared" si="2"/>
        <v/>
      </c>
      <c r="H996" s="9" t="str">
        <f t="shared" si="3"/>
        <v/>
      </c>
      <c r="I996" s="9" t="str">
        <f t="shared" si="4"/>
        <v/>
      </c>
      <c r="J996" s="9" t="str">
        <f t="shared" si="5"/>
        <v/>
      </c>
      <c r="K996" s="11" t="str">
        <f t="shared" si="6"/>
        <v/>
      </c>
      <c r="L996" t="str">
        <f t="shared" si="7"/>
        <v/>
      </c>
      <c r="X996" s="11" t="str">
        <f t="shared" si="8"/>
        <v/>
      </c>
      <c r="Y996" t="str">
        <f t="shared" si="9"/>
        <v/>
      </c>
      <c r="Z996" s="11" t="str">
        <f t="shared" si="10"/>
        <v/>
      </c>
    </row>
    <row r="997">
      <c r="F997" s="9" t="str">
        <f t="shared" si="1"/>
        <v/>
      </c>
      <c r="G997" s="9" t="str">
        <f t="shared" si="2"/>
        <v/>
      </c>
      <c r="H997" s="9" t="str">
        <f t="shared" si="3"/>
        <v/>
      </c>
      <c r="I997" s="9" t="str">
        <f t="shared" si="4"/>
        <v/>
      </c>
      <c r="J997" s="9" t="str">
        <f t="shared" si="5"/>
        <v/>
      </c>
      <c r="K997" s="11" t="str">
        <f t="shared" si="6"/>
        <v/>
      </c>
      <c r="L997" t="str">
        <f t="shared" si="7"/>
        <v/>
      </c>
      <c r="X997" s="11" t="str">
        <f t="shared" si="8"/>
        <v/>
      </c>
      <c r="Y997" t="str">
        <f t="shared" si="9"/>
        <v/>
      </c>
      <c r="Z997" s="11" t="str">
        <f t="shared" si="10"/>
        <v/>
      </c>
    </row>
    <row r="998">
      <c r="F998" s="9" t="str">
        <f t="shared" si="1"/>
        <v/>
      </c>
      <c r="G998" s="9" t="str">
        <f t="shared" si="2"/>
        <v/>
      </c>
      <c r="H998" s="9" t="str">
        <f t="shared" si="3"/>
        <v/>
      </c>
      <c r="I998" s="9" t="str">
        <f t="shared" si="4"/>
        <v/>
      </c>
      <c r="J998" s="9" t="str">
        <f t="shared" si="5"/>
        <v/>
      </c>
      <c r="K998" s="11" t="str">
        <f t="shared" si="6"/>
        <v/>
      </c>
      <c r="L998" t="str">
        <f t="shared" si="7"/>
        <v/>
      </c>
      <c r="X998" s="11" t="str">
        <f t="shared" si="8"/>
        <v/>
      </c>
      <c r="Y998" t="str">
        <f t="shared" si="9"/>
        <v/>
      </c>
      <c r="Z998" s="11" t="str">
        <f t="shared" si="10"/>
        <v/>
      </c>
    </row>
    <row r="999">
      <c r="F999" s="9" t="str">
        <f t="shared" si="1"/>
        <v/>
      </c>
      <c r="G999" s="9" t="str">
        <f t="shared" si="2"/>
        <v/>
      </c>
      <c r="H999" s="9" t="str">
        <f t="shared" si="3"/>
        <v/>
      </c>
      <c r="I999" s="9" t="str">
        <f t="shared" si="4"/>
        <v/>
      </c>
      <c r="J999" s="9" t="str">
        <f t="shared" si="5"/>
        <v/>
      </c>
      <c r="K999" s="11" t="str">
        <f t="shared" si="6"/>
        <v/>
      </c>
      <c r="L999" t="str">
        <f t="shared" si="7"/>
        <v/>
      </c>
      <c r="X999" s="11" t="str">
        <f t="shared" si="8"/>
        <v/>
      </c>
      <c r="Y999" t="str">
        <f t="shared" si="9"/>
        <v/>
      </c>
      <c r="Z999" s="11" t="str">
        <f t="shared" si="10"/>
        <v/>
      </c>
    </row>
    <row r="1000">
      <c r="F1000" s="9" t="str">
        <f t="shared" si="1"/>
        <v/>
      </c>
      <c r="G1000" s="9" t="str">
        <f t="shared" si="2"/>
        <v/>
      </c>
      <c r="H1000" s="9" t="str">
        <f t="shared" si="3"/>
        <v/>
      </c>
      <c r="I1000" s="9" t="str">
        <f t="shared" si="4"/>
        <v/>
      </c>
      <c r="J1000" s="9" t="str">
        <f t="shared" si="5"/>
        <v/>
      </c>
      <c r="K1000" s="11" t="str">
        <f t="shared" si="6"/>
        <v/>
      </c>
      <c r="L1000" t="str">
        <f t="shared" si="7"/>
        <v/>
      </c>
      <c r="X1000" s="11" t="str">
        <f t="shared" si="8"/>
        <v/>
      </c>
      <c r="Y1000" t="str">
        <f t="shared" si="9"/>
        <v/>
      </c>
      <c r="Z1000" s="11" t="str">
        <f t="shared" si="10"/>
        <v/>
      </c>
    </row>
    <row r="1001">
      <c r="F1001" s="9" t="str">
        <f t="shared" si="1"/>
        <v/>
      </c>
      <c r="G1001" s="9" t="str">
        <f t="shared" si="2"/>
        <v/>
      </c>
      <c r="H1001" s="9" t="str">
        <f t="shared" si="3"/>
        <v/>
      </c>
      <c r="I1001" s="9" t="str">
        <f t="shared" si="4"/>
        <v/>
      </c>
      <c r="J1001" s="9" t="str">
        <f t="shared" si="5"/>
        <v/>
      </c>
      <c r="K1001" s="11" t="str">
        <f t="shared" si="6"/>
        <v/>
      </c>
      <c r="L1001" t="str">
        <f t="shared" si="7"/>
        <v/>
      </c>
      <c r="X1001" s="11" t="str">
        <f t="shared" si="8"/>
        <v/>
      </c>
      <c r="Y1001" t="str">
        <f t="shared" si="9"/>
        <v/>
      </c>
      <c r="Z1001" s="11" t="str">
        <f t="shared" si="10"/>
        <v/>
      </c>
    </row>
    <row r="1002">
      <c r="F1002" s="9" t="str">
        <f t="shared" si="1"/>
        <v/>
      </c>
      <c r="G1002" s="9" t="str">
        <f t="shared" si="2"/>
        <v/>
      </c>
      <c r="H1002" s="9" t="str">
        <f t="shared" si="3"/>
        <v/>
      </c>
      <c r="I1002" s="9" t="str">
        <f t="shared" si="4"/>
        <v/>
      </c>
      <c r="J1002" s="9" t="str">
        <f t="shared" si="5"/>
        <v/>
      </c>
      <c r="K1002" s="11" t="str">
        <f t="shared" si="6"/>
        <v/>
      </c>
      <c r="L1002" t="str">
        <f t="shared" si="7"/>
        <v/>
      </c>
      <c r="X1002" s="11" t="str">
        <f t="shared" si="8"/>
        <v/>
      </c>
      <c r="Y1002" t="str">
        <f t="shared" si="9"/>
        <v/>
      </c>
      <c r="Z1002" s="11" t="str">
        <f t="shared" si="10"/>
        <v/>
      </c>
    </row>
    <row r="1003">
      <c r="F1003" s="9" t="str">
        <f t="shared" si="1"/>
        <v/>
      </c>
      <c r="G1003" s="9" t="str">
        <f t="shared" si="2"/>
        <v/>
      </c>
      <c r="H1003" s="9" t="str">
        <f t="shared" si="3"/>
        <v/>
      </c>
      <c r="I1003" s="9" t="str">
        <f t="shared" si="4"/>
        <v/>
      </c>
      <c r="J1003" s="9" t="str">
        <f t="shared" si="5"/>
        <v/>
      </c>
      <c r="K1003" s="11" t="str">
        <f t="shared" si="6"/>
        <v/>
      </c>
      <c r="L1003" t="str">
        <f t="shared" si="7"/>
        <v/>
      </c>
      <c r="X1003" s="11" t="str">
        <f t="shared" si="8"/>
        <v/>
      </c>
      <c r="Y1003" t="str">
        <f t="shared" si="9"/>
        <v/>
      </c>
      <c r="Z1003" s="11" t="str">
        <f t="shared" si="10"/>
        <v/>
      </c>
    </row>
    <row r="1004">
      <c r="F1004" s="9" t="str">
        <f t="shared" si="1"/>
        <v/>
      </c>
      <c r="G1004" s="9" t="str">
        <f t="shared" si="2"/>
        <v/>
      </c>
      <c r="H1004" s="9" t="str">
        <f t="shared" si="3"/>
        <v/>
      </c>
      <c r="I1004" s="9" t="str">
        <f t="shared" si="4"/>
        <v/>
      </c>
      <c r="J1004" s="9" t="str">
        <f t="shared" si="5"/>
        <v/>
      </c>
      <c r="K1004" s="11" t="str">
        <f t="shared" si="6"/>
        <v/>
      </c>
      <c r="L1004" t="str">
        <f t="shared" si="7"/>
        <v/>
      </c>
      <c r="X1004" s="11" t="str">
        <f t="shared" si="8"/>
        <v/>
      </c>
      <c r="Y1004" t="str">
        <f t="shared" si="9"/>
        <v/>
      </c>
      <c r="Z1004" s="11" t="str">
        <f t="shared" si="10"/>
        <v/>
      </c>
    </row>
    <row r="1005">
      <c r="F1005" s="9" t="str">
        <f t="shared" si="1"/>
        <v/>
      </c>
      <c r="G1005" s="9" t="str">
        <f t="shared" si="2"/>
        <v/>
      </c>
      <c r="H1005" s="9" t="str">
        <f t="shared" si="3"/>
        <v/>
      </c>
      <c r="I1005" s="9" t="str">
        <f t="shared" si="4"/>
        <v/>
      </c>
      <c r="J1005" s="9" t="str">
        <f t="shared" si="5"/>
        <v/>
      </c>
      <c r="K1005" s="11" t="str">
        <f t="shared" si="6"/>
        <v/>
      </c>
      <c r="L1005" t="str">
        <f t="shared" si="7"/>
        <v/>
      </c>
      <c r="X1005" s="11" t="str">
        <f t="shared" si="8"/>
        <v/>
      </c>
      <c r="Y1005" t="str">
        <f t="shared" si="9"/>
        <v/>
      </c>
      <c r="Z1005" s="11" t="str">
        <f t="shared" si="10"/>
        <v/>
      </c>
    </row>
    <row r="1006">
      <c r="F1006" s="9" t="str">
        <f t="shared" si="1"/>
        <v/>
      </c>
      <c r="G1006" s="9" t="str">
        <f t="shared" si="2"/>
        <v/>
      </c>
      <c r="H1006" s="9" t="str">
        <f t="shared" si="3"/>
        <v/>
      </c>
      <c r="I1006" s="9" t="str">
        <f t="shared" si="4"/>
        <v/>
      </c>
      <c r="J1006" s="9" t="str">
        <f t="shared" si="5"/>
        <v/>
      </c>
      <c r="K1006" s="11" t="str">
        <f t="shared" si="6"/>
        <v/>
      </c>
      <c r="L1006" t="str">
        <f t="shared" si="7"/>
        <v/>
      </c>
      <c r="X1006" s="11" t="str">
        <f t="shared" si="8"/>
        <v/>
      </c>
      <c r="Y1006" t="str">
        <f t="shared" si="9"/>
        <v/>
      </c>
      <c r="Z1006" s="11" t="str">
        <f t="shared" si="10"/>
        <v/>
      </c>
    </row>
    <row r="1007">
      <c r="F1007" s="9" t="str">
        <f t="shared" si="1"/>
        <v/>
      </c>
      <c r="G1007" s="9" t="str">
        <f t="shared" si="2"/>
        <v/>
      </c>
      <c r="H1007" s="9" t="str">
        <f t="shared" si="3"/>
        <v/>
      </c>
      <c r="I1007" s="9" t="str">
        <f t="shared" si="4"/>
        <v/>
      </c>
      <c r="J1007" s="9" t="str">
        <f t="shared" si="5"/>
        <v/>
      </c>
      <c r="K1007" s="11" t="str">
        <f t="shared" si="6"/>
        <v/>
      </c>
      <c r="L1007" t="str">
        <f t="shared" si="7"/>
        <v/>
      </c>
      <c r="X1007" s="11" t="str">
        <f t="shared" si="8"/>
        <v/>
      </c>
      <c r="Y1007" t="str">
        <f t="shared" si="9"/>
        <v/>
      </c>
      <c r="Z1007" s="11" t="str">
        <f t="shared" si="10"/>
        <v/>
      </c>
    </row>
    <row r="1008">
      <c r="F1008" s="9" t="str">
        <f t="shared" si="1"/>
        <v/>
      </c>
      <c r="G1008" s="9" t="str">
        <f t="shared" si="2"/>
        <v/>
      </c>
      <c r="H1008" s="9" t="str">
        <f t="shared" si="3"/>
        <v/>
      </c>
      <c r="I1008" s="9" t="str">
        <f t="shared" si="4"/>
        <v/>
      </c>
      <c r="J1008" s="9" t="str">
        <f t="shared" si="5"/>
        <v/>
      </c>
      <c r="K1008" s="11" t="str">
        <f t="shared" si="6"/>
        <v/>
      </c>
      <c r="L1008" t="str">
        <f t="shared" si="7"/>
        <v/>
      </c>
      <c r="X1008" s="11" t="str">
        <f t="shared" si="8"/>
        <v/>
      </c>
      <c r="Y1008" t="str">
        <f t="shared" si="9"/>
        <v/>
      </c>
      <c r="Z1008" s="11" t="str">
        <f t="shared" si="10"/>
        <v/>
      </c>
    </row>
    <row r="1009">
      <c r="F1009" s="9" t="str">
        <f t="shared" si="1"/>
        <v/>
      </c>
      <c r="G1009" s="9" t="str">
        <f t="shared" si="2"/>
        <v/>
      </c>
      <c r="H1009" s="9" t="str">
        <f t="shared" si="3"/>
        <v/>
      </c>
      <c r="I1009" s="9" t="str">
        <f t="shared" si="4"/>
        <v/>
      </c>
      <c r="J1009" s="9" t="str">
        <f t="shared" si="5"/>
        <v/>
      </c>
      <c r="K1009" s="11" t="str">
        <f t="shared" si="6"/>
        <v/>
      </c>
      <c r="L1009" t="str">
        <f t="shared" si="7"/>
        <v/>
      </c>
      <c r="X1009" s="11" t="str">
        <f t="shared" si="8"/>
        <v/>
      </c>
      <c r="Y1009" t="str">
        <f t="shared" si="9"/>
        <v/>
      </c>
      <c r="Z1009" s="11" t="str">
        <f t="shared" si="10"/>
        <v/>
      </c>
    </row>
    <row r="1010">
      <c r="F1010" s="9" t="str">
        <f t="shared" si="1"/>
        <v/>
      </c>
      <c r="G1010" s="9" t="str">
        <f t="shared" si="2"/>
        <v/>
      </c>
      <c r="H1010" s="9" t="str">
        <f t="shared" si="3"/>
        <v/>
      </c>
      <c r="I1010" s="9" t="str">
        <f t="shared" si="4"/>
        <v/>
      </c>
      <c r="J1010" s="9" t="str">
        <f t="shared" si="5"/>
        <v/>
      </c>
      <c r="K1010" s="11" t="str">
        <f t="shared" si="6"/>
        <v/>
      </c>
      <c r="L1010" t="str">
        <f t="shared" si="7"/>
        <v/>
      </c>
      <c r="X1010" s="11" t="str">
        <f t="shared" si="8"/>
        <v/>
      </c>
      <c r="Y1010" t="str">
        <f t="shared" si="9"/>
        <v/>
      </c>
      <c r="Z1010" s="11" t="str">
        <f t="shared" si="10"/>
        <v/>
      </c>
    </row>
    <row r="1011">
      <c r="F1011" s="9" t="str">
        <f t="shared" si="1"/>
        <v/>
      </c>
      <c r="G1011" s="9" t="str">
        <f t="shared" si="2"/>
        <v/>
      </c>
      <c r="H1011" s="9" t="str">
        <f t="shared" si="3"/>
        <v/>
      </c>
      <c r="I1011" s="9" t="str">
        <f t="shared" si="4"/>
        <v/>
      </c>
      <c r="J1011" s="9" t="str">
        <f t="shared" si="5"/>
        <v/>
      </c>
      <c r="K1011" s="11" t="str">
        <f t="shared" si="6"/>
        <v/>
      </c>
      <c r="L1011" t="str">
        <f t="shared" si="7"/>
        <v/>
      </c>
      <c r="X1011" s="11" t="str">
        <f t="shared" si="8"/>
        <v/>
      </c>
      <c r="Y1011" t="str">
        <f t="shared" si="9"/>
        <v/>
      </c>
      <c r="Z1011" s="11" t="str">
        <f t="shared" si="10"/>
        <v/>
      </c>
    </row>
    <row r="1012">
      <c r="F1012" s="9" t="str">
        <f t="shared" si="1"/>
        <v/>
      </c>
      <c r="G1012" s="9" t="str">
        <f t="shared" si="2"/>
        <v/>
      </c>
      <c r="H1012" s="9" t="str">
        <f t="shared" si="3"/>
        <v/>
      </c>
      <c r="I1012" s="9" t="str">
        <f t="shared" si="4"/>
        <v/>
      </c>
      <c r="J1012" s="9" t="str">
        <f t="shared" si="5"/>
        <v/>
      </c>
      <c r="K1012" s="11" t="str">
        <f t="shared" si="6"/>
        <v/>
      </c>
      <c r="L1012" t="str">
        <f t="shared" si="7"/>
        <v/>
      </c>
      <c r="X1012" s="11" t="str">
        <f t="shared" si="8"/>
        <v/>
      </c>
      <c r="Y1012" t="str">
        <f t="shared" si="9"/>
        <v/>
      </c>
      <c r="Z1012" s="11" t="str">
        <f t="shared" si="10"/>
        <v/>
      </c>
    </row>
    <row r="1013">
      <c r="F1013" s="9" t="str">
        <f t="shared" si="1"/>
        <v/>
      </c>
      <c r="G1013" s="9" t="str">
        <f t="shared" si="2"/>
        <v/>
      </c>
      <c r="H1013" s="9" t="str">
        <f t="shared" si="3"/>
        <v/>
      </c>
      <c r="I1013" s="9" t="str">
        <f t="shared" si="4"/>
        <v/>
      </c>
      <c r="J1013" s="9" t="str">
        <f t="shared" si="5"/>
        <v/>
      </c>
      <c r="K1013" s="11" t="str">
        <f t="shared" si="6"/>
        <v/>
      </c>
      <c r="L1013" t="str">
        <f t="shared" si="7"/>
        <v/>
      </c>
      <c r="X1013" s="11" t="str">
        <f t="shared" si="8"/>
        <v/>
      </c>
      <c r="Y1013" t="str">
        <f t="shared" si="9"/>
        <v/>
      </c>
      <c r="Z1013" s="11" t="str">
        <f t="shared" si="10"/>
        <v/>
      </c>
    </row>
    <row r="1014">
      <c r="F1014" s="9" t="str">
        <f t="shared" si="1"/>
        <v/>
      </c>
      <c r="G1014" s="9" t="str">
        <f t="shared" si="2"/>
        <v/>
      </c>
      <c r="H1014" s="9" t="str">
        <f t="shared" si="3"/>
        <v/>
      </c>
      <c r="I1014" s="9" t="str">
        <f t="shared" si="4"/>
        <v/>
      </c>
      <c r="J1014" s="9" t="str">
        <f t="shared" si="5"/>
        <v/>
      </c>
      <c r="K1014" s="11" t="str">
        <f t="shared" si="6"/>
        <v/>
      </c>
      <c r="L1014" t="str">
        <f t="shared" si="7"/>
        <v/>
      </c>
      <c r="X1014" s="11" t="str">
        <f t="shared" si="8"/>
        <v/>
      </c>
      <c r="Y1014" t="str">
        <f t="shared" si="9"/>
        <v/>
      </c>
      <c r="Z1014" s="11" t="str">
        <f t="shared" si="10"/>
        <v/>
      </c>
    </row>
    <row r="1015">
      <c r="F1015" s="9" t="str">
        <f t="shared" si="1"/>
        <v/>
      </c>
      <c r="G1015" s="9" t="str">
        <f t="shared" si="2"/>
        <v/>
      </c>
      <c r="H1015" s="9" t="str">
        <f t="shared" si="3"/>
        <v/>
      </c>
      <c r="I1015" s="9" t="str">
        <f t="shared" si="4"/>
        <v/>
      </c>
      <c r="J1015" s="9" t="str">
        <f t="shared" si="5"/>
        <v/>
      </c>
      <c r="K1015" s="11" t="str">
        <f t="shared" si="6"/>
        <v/>
      </c>
      <c r="L1015" t="str">
        <f t="shared" si="7"/>
        <v/>
      </c>
      <c r="X1015" s="11" t="str">
        <f t="shared" si="8"/>
        <v/>
      </c>
      <c r="Y1015" t="str">
        <f t="shared" si="9"/>
        <v/>
      </c>
      <c r="Z1015" s="11" t="str">
        <f t="shared" si="10"/>
        <v/>
      </c>
    </row>
  </sheetData>
  <conditionalFormatting sqref="L18:L1015">
    <cfRule type="containsText" dxfId="0" priority="1" operator="containsText" text="Anomaly">
      <formula>NOT(ISERROR(SEARCH(("Anomaly"),(L18))))</formula>
    </cfRule>
  </conditionalFormatting>
  <drawing r:id="rId4"/>
  <legacy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showGridLines="0" workbookViewId="0"/>
  </sheetViews>
  <sheetFormatPr customHeight="1" defaultColWidth="14.43" defaultRowHeight="15.75"/>
  <cols>
    <col customWidth="1" min="2" max="2" width="8.57"/>
    <col customWidth="1" min="3" max="3" width="18.86"/>
    <col customWidth="1" min="4" max="4" width="25.71"/>
    <col customWidth="1" min="5" max="5" width="19.43"/>
    <col customWidth="1" min="7" max="7" width="18.57"/>
  </cols>
  <sheetData>
    <row r="16"/>
    <row r="17">
      <c r="F17" s="1" t="s">
        <v>7</v>
      </c>
      <c r="G17" s="1" t="s">
        <v>179</v>
      </c>
      <c r="H17" s="1" t="s">
        <v>9</v>
      </c>
      <c r="I17" s="2" t="s">
        <v>10</v>
      </c>
      <c r="J17" s="3" t="s">
        <v>11</v>
      </c>
      <c r="L17" s="4" t="s">
        <v>12</v>
      </c>
      <c r="M17" s="4" t="s">
        <v>10</v>
      </c>
      <c r="S17" s="4" t="s">
        <v>15</v>
      </c>
      <c r="T17" s="5">
        <f>SLOPE($Q$18:$Q$101,$P$18:$P$101)</f>
        <v>0.2237324081</v>
      </c>
      <c r="V17" s="6" t="s">
        <v>16</v>
      </c>
      <c r="W17" s="7" t="s">
        <v>17</v>
      </c>
      <c r="X17" s="1" t="s">
        <v>18</v>
      </c>
    </row>
    <row r="18">
      <c r="F18" s="10">
        <f t="shared" ref="F18:F1015" si="1">if(A18="","",A18)</f>
        <v>43215</v>
      </c>
      <c r="G18" s="11">
        <f t="shared" ref="G18:G1015" si="2">if(A18="","",B18-D18-E18)</f>
        <v>1004</v>
      </c>
      <c r="H18" s="11">
        <f t="shared" ref="H18:H1015" si="3">if(A18="","",D18+E18)</f>
        <v>568</v>
      </c>
      <c r="I18" s="11">
        <f t="shared" ref="I18:I1015" si="4">if(A18="","",H18/G18)</f>
        <v>0.5657370518</v>
      </c>
      <c r="J18" t="str">
        <f t="shared" ref="J18:J1015" si="5">if(A18="","",IF(OR(I18&gt;$M$21,I18&lt;$M$22),"Anomaly","Nominal"))</f>
        <v>Nominal</v>
      </c>
      <c r="L18" s="12" t="s">
        <v>19</v>
      </c>
      <c r="M18" s="11">
        <f>QUARTILE($I$18:$I$107,3)</f>
        <v>0.7437595915</v>
      </c>
      <c r="S18" s="4" t="s">
        <v>20</v>
      </c>
      <c r="T18" s="11">
        <f>INTERCEPT($Q$18:$Q$101,$P$18:$P$101)</f>
        <v>407.9384655</v>
      </c>
      <c r="V18" s="11">
        <f t="shared" ref="V18:V101" si="6">$T$17*P18+$T$18</f>
        <v>632.5658032</v>
      </c>
      <c r="W18" s="11">
        <f t="shared" ref="W18:W101" si="7">Q18-V18</f>
        <v>-64.56580325</v>
      </c>
      <c r="X18" s="11">
        <f t="shared" ref="X18:X101" si="8">W18/$T$20</f>
        <v>-0.7039934369</v>
      </c>
    </row>
    <row r="19">
      <c r="F19" s="10">
        <f t="shared" si="1"/>
        <v>43216</v>
      </c>
      <c r="G19" s="11">
        <f t="shared" si="2"/>
        <v>916</v>
      </c>
      <c r="H19" s="11">
        <f t="shared" si="3"/>
        <v>577</v>
      </c>
      <c r="I19" s="11">
        <f t="shared" si="4"/>
        <v>0.6299126638</v>
      </c>
      <c r="J19" t="str">
        <f t="shared" si="5"/>
        <v>Nominal</v>
      </c>
      <c r="L19" s="12" t="s">
        <v>21</v>
      </c>
      <c r="M19" s="11">
        <f>QUARTILE($I$18:$I$107,1)</f>
        <v>0.5747157701</v>
      </c>
      <c r="S19" s="4" t="s">
        <v>22</v>
      </c>
      <c r="T19" s="13">
        <f>RSQ($Q$18:$Q$101,$P$18:$P$101)</f>
        <v>0.1548642794</v>
      </c>
      <c r="V19" s="11">
        <f t="shared" si="6"/>
        <v>612.8773513</v>
      </c>
      <c r="W19" s="11">
        <f t="shared" si="7"/>
        <v>-35.87735133</v>
      </c>
      <c r="X19" s="11">
        <f t="shared" si="8"/>
        <v>-0.391188812</v>
      </c>
    </row>
    <row r="20">
      <c r="F20" s="10">
        <f t="shared" si="1"/>
        <v>43217</v>
      </c>
      <c r="G20" s="11">
        <f t="shared" si="2"/>
        <v>987</v>
      </c>
      <c r="H20" s="11">
        <f t="shared" si="3"/>
        <v>593</v>
      </c>
      <c r="I20" s="11">
        <f t="shared" si="4"/>
        <v>0.600810537</v>
      </c>
      <c r="J20" t="str">
        <f t="shared" si="5"/>
        <v>Nominal</v>
      </c>
      <c r="L20" s="12" t="s">
        <v>23</v>
      </c>
      <c r="M20" s="11">
        <f>M18-M19</f>
        <v>0.1690438214</v>
      </c>
      <c r="S20" s="4" t="s">
        <v>24</v>
      </c>
      <c r="T20" s="11">
        <f>_xlfn.STDEV.P($W$18:$W$101)</f>
        <v>91.71364371</v>
      </c>
      <c r="V20" s="11">
        <f t="shared" si="6"/>
        <v>628.7623523</v>
      </c>
      <c r="W20" s="11">
        <f t="shared" si="7"/>
        <v>-35.76235231</v>
      </c>
      <c r="X20" s="11">
        <f t="shared" si="8"/>
        <v>-0.3899349198</v>
      </c>
    </row>
    <row r="21">
      <c r="F21" s="10">
        <f t="shared" si="1"/>
        <v>43218</v>
      </c>
      <c r="G21" s="11">
        <f t="shared" si="2"/>
        <v>1129</v>
      </c>
      <c r="H21" s="11">
        <f t="shared" si="3"/>
        <v>869</v>
      </c>
      <c r="I21" s="11">
        <f t="shared" si="4"/>
        <v>0.7697077059</v>
      </c>
      <c r="J21" t="str">
        <f t="shared" si="5"/>
        <v>Nominal</v>
      </c>
      <c r="L21" s="14" t="s">
        <v>25</v>
      </c>
      <c r="M21" s="13">
        <f>M18+M20</f>
        <v>0.9128034128</v>
      </c>
      <c r="V21" s="11">
        <f t="shared" si="6"/>
        <v>660.5323543</v>
      </c>
      <c r="W21" s="11">
        <f t="shared" si="7"/>
        <v>208.4676457</v>
      </c>
      <c r="X21" s="11">
        <f t="shared" si="8"/>
        <v>2.273027625</v>
      </c>
    </row>
    <row r="22">
      <c r="F22" s="10">
        <f t="shared" si="1"/>
        <v>43219</v>
      </c>
      <c r="G22" s="11">
        <f t="shared" si="2"/>
        <v>1145</v>
      </c>
      <c r="H22" s="11">
        <f t="shared" si="3"/>
        <v>774</v>
      </c>
      <c r="I22" s="11">
        <f t="shared" si="4"/>
        <v>0.6759825328</v>
      </c>
      <c r="J22" t="str">
        <f t="shared" si="5"/>
        <v>Nominal</v>
      </c>
      <c r="L22" s="15" t="s">
        <v>26</v>
      </c>
      <c r="M22" s="5">
        <f>M19-M20</f>
        <v>0.4056719488</v>
      </c>
      <c r="V22" s="11">
        <f t="shared" si="6"/>
        <v>664.1120728</v>
      </c>
      <c r="W22" s="11">
        <f t="shared" si="7"/>
        <v>109.8879272</v>
      </c>
      <c r="X22" s="11">
        <f t="shared" si="8"/>
        <v>1.198163357</v>
      </c>
    </row>
    <row r="23">
      <c r="F23" s="10">
        <f t="shared" si="1"/>
        <v>43220</v>
      </c>
      <c r="G23" s="11">
        <f t="shared" si="2"/>
        <v>877</v>
      </c>
      <c r="H23" s="11">
        <f t="shared" si="3"/>
        <v>671</v>
      </c>
      <c r="I23" s="11">
        <f t="shared" si="4"/>
        <v>0.7651083238</v>
      </c>
      <c r="J23" t="str">
        <f t="shared" si="5"/>
        <v>Nominal</v>
      </c>
      <c r="V23" s="11">
        <f t="shared" si="6"/>
        <v>604.1517874</v>
      </c>
      <c r="W23" s="11">
        <f t="shared" si="7"/>
        <v>66.84821258</v>
      </c>
      <c r="X23" s="11">
        <f t="shared" si="8"/>
        <v>0.7288796942</v>
      </c>
    </row>
    <row r="24">
      <c r="F24" s="10">
        <f t="shared" si="1"/>
        <v>43221</v>
      </c>
      <c r="G24" s="11">
        <f t="shared" si="2"/>
        <v>987</v>
      </c>
      <c r="H24" s="11">
        <f t="shared" si="3"/>
        <v>616</v>
      </c>
      <c r="I24" s="11">
        <f t="shared" si="4"/>
        <v>0.6241134752</v>
      </c>
      <c r="J24" t="str">
        <f t="shared" si="5"/>
        <v>Nominal</v>
      </c>
      <c r="V24" s="11">
        <f t="shared" si="6"/>
        <v>628.7623523</v>
      </c>
      <c r="W24" s="11">
        <f t="shared" si="7"/>
        <v>-12.76235231</v>
      </c>
      <c r="X24" s="11">
        <f t="shared" si="8"/>
        <v>-0.1391543482</v>
      </c>
    </row>
    <row r="25">
      <c r="F25" s="10">
        <f t="shared" si="1"/>
        <v>43222</v>
      </c>
      <c r="G25" s="11">
        <f t="shared" si="2"/>
        <v>868</v>
      </c>
      <c r="H25" s="11">
        <f t="shared" si="3"/>
        <v>672</v>
      </c>
      <c r="I25" s="11">
        <f t="shared" si="4"/>
        <v>0.7741935484</v>
      </c>
      <c r="J25" t="str">
        <f t="shared" si="5"/>
        <v>Nominal</v>
      </c>
      <c r="V25" s="11">
        <f t="shared" si="6"/>
        <v>602.1381957</v>
      </c>
      <c r="W25" s="11">
        <f t="shared" si="7"/>
        <v>69.86180426</v>
      </c>
      <c r="X25" s="11">
        <f t="shared" si="8"/>
        <v>0.7617384004</v>
      </c>
    </row>
    <row r="26">
      <c r="F26" s="10">
        <f t="shared" si="1"/>
        <v>43223</v>
      </c>
      <c r="G26" s="11">
        <f t="shared" si="2"/>
        <v>972</v>
      </c>
      <c r="H26" s="11">
        <f t="shared" si="3"/>
        <v>608</v>
      </c>
      <c r="I26" s="11">
        <f t="shared" si="4"/>
        <v>0.6255144033</v>
      </c>
      <c r="J26" t="str">
        <f t="shared" si="5"/>
        <v>Nominal</v>
      </c>
      <c r="V26" s="11">
        <f t="shared" si="6"/>
        <v>625.4063662</v>
      </c>
      <c r="W26" s="11">
        <f t="shared" si="7"/>
        <v>-17.40636619</v>
      </c>
      <c r="X26" s="11">
        <f t="shared" si="8"/>
        <v>-0.1897903679</v>
      </c>
    </row>
    <row r="27">
      <c r="F27" s="10">
        <f t="shared" si="1"/>
        <v>43224</v>
      </c>
      <c r="G27" s="11">
        <f t="shared" si="2"/>
        <v>885</v>
      </c>
      <c r="H27" s="11">
        <f t="shared" si="3"/>
        <v>545</v>
      </c>
      <c r="I27" s="11">
        <f t="shared" si="4"/>
        <v>0.615819209</v>
      </c>
      <c r="J27" t="str">
        <f t="shared" si="5"/>
        <v>Nominal</v>
      </c>
      <c r="V27" s="11">
        <f t="shared" si="6"/>
        <v>605.9416467</v>
      </c>
      <c r="W27" s="11">
        <f t="shared" si="7"/>
        <v>-60.94164668</v>
      </c>
      <c r="X27" s="11">
        <f t="shared" si="8"/>
        <v>-0.6644774345</v>
      </c>
    </row>
    <row r="28">
      <c r="F28" s="10">
        <f t="shared" si="1"/>
        <v>43225</v>
      </c>
      <c r="G28" s="11">
        <f t="shared" si="2"/>
        <v>1098</v>
      </c>
      <c r="H28" s="11">
        <f t="shared" si="3"/>
        <v>735</v>
      </c>
      <c r="I28" s="11">
        <f t="shared" si="4"/>
        <v>0.6693989071</v>
      </c>
      <c r="J28" t="str">
        <f t="shared" si="5"/>
        <v>Nominal</v>
      </c>
      <c r="V28" s="11">
        <f t="shared" si="6"/>
        <v>653.5966496</v>
      </c>
      <c r="W28" s="11">
        <f t="shared" si="7"/>
        <v>81.40335039</v>
      </c>
      <c r="X28" s="11">
        <f t="shared" si="8"/>
        <v>0.8875816846</v>
      </c>
    </row>
    <row r="29">
      <c r="F29" s="10">
        <f t="shared" si="1"/>
        <v>43226</v>
      </c>
      <c r="G29" s="11">
        <f t="shared" si="2"/>
        <v>932</v>
      </c>
      <c r="H29" s="11">
        <f t="shared" si="3"/>
        <v>592</v>
      </c>
      <c r="I29" s="11">
        <f t="shared" si="4"/>
        <v>0.635193133</v>
      </c>
      <c r="J29" t="str">
        <f t="shared" si="5"/>
        <v>Nominal</v>
      </c>
      <c r="V29" s="11">
        <f t="shared" si="6"/>
        <v>616.4570699</v>
      </c>
      <c r="W29" s="11">
        <f t="shared" si="7"/>
        <v>-24.45706986</v>
      </c>
      <c r="X29" s="11">
        <f t="shared" si="8"/>
        <v>-0.2666677374</v>
      </c>
    </row>
    <row r="30">
      <c r="F30" s="10">
        <f t="shared" si="1"/>
        <v>43227</v>
      </c>
      <c r="G30" s="11">
        <f t="shared" si="2"/>
        <v>1177</v>
      </c>
      <c r="H30" s="11">
        <f t="shared" si="3"/>
        <v>537</v>
      </c>
      <c r="I30" s="11">
        <f t="shared" si="4"/>
        <v>0.4562446899</v>
      </c>
      <c r="J30" t="str">
        <f t="shared" si="5"/>
        <v>Nominal</v>
      </c>
      <c r="V30" s="11">
        <f t="shared" si="6"/>
        <v>671.2715098</v>
      </c>
      <c r="W30" s="11">
        <f t="shared" si="7"/>
        <v>-134.2715098</v>
      </c>
      <c r="X30" s="11">
        <f t="shared" si="8"/>
        <v>-1.464029826</v>
      </c>
    </row>
    <row r="31">
      <c r="F31" s="10">
        <f t="shared" si="1"/>
        <v>43228</v>
      </c>
      <c r="G31" s="11">
        <f t="shared" si="2"/>
        <v>1050</v>
      </c>
      <c r="H31" s="11">
        <f t="shared" si="3"/>
        <v>585</v>
      </c>
      <c r="I31" s="11">
        <f t="shared" si="4"/>
        <v>0.5571428571</v>
      </c>
      <c r="J31" t="str">
        <f t="shared" si="5"/>
        <v>Nominal</v>
      </c>
      <c r="V31" s="11">
        <f t="shared" si="6"/>
        <v>642.857494</v>
      </c>
      <c r="W31" s="11">
        <f t="shared" si="7"/>
        <v>-57.85749402</v>
      </c>
      <c r="X31" s="11">
        <f t="shared" si="8"/>
        <v>-0.6308493663</v>
      </c>
    </row>
    <row r="32">
      <c r="F32" s="10">
        <f t="shared" si="1"/>
        <v>43229</v>
      </c>
      <c r="G32" s="11">
        <f t="shared" si="2"/>
        <v>964</v>
      </c>
      <c r="H32" s="11">
        <f t="shared" si="3"/>
        <v>600</v>
      </c>
      <c r="I32" s="11">
        <f t="shared" si="4"/>
        <v>0.622406639</v>
      </c>
      <c r="J32" t="str">
        <f t="shared" si="5"/>
        <v>Nominal</v>
      </c>
      <c r="V32" s="11">
        <f t="shared" si="6"/>
        <v>623.6165069</v>
      </c>
      <c r="W32" s="11">
        <f t="shared" si="7"/>
        <v>-23.61650692</v>
      </c>
      <c r="X32" s="11">
        <f t="shared" si="8"/>
        <v>-0.2575026568</v>
      </c>
    </row>
    <row r="33">
      <c r="F33" s="10">
        <f t="shared" si="1"/>
        <v>43230</v>
      </c>
      <c r="G33" s="11">
        <f t="shared" si="2"/>
        <v>1034</v>
      </c>
      <c r="H33" s="11">
        <f t="shared" si="3"/>
        <v>522</v>
      </c>
      <c r="I33" s="11">
        <f t="shared" si="4"/>
        <v>0.5048355899</v>
      </c>
      <c r="J33" t="str">
        <f t="shared" si="5"/>
        <v>Nominal</v>
      </c>
      <c r="V33" s="11">
        <f t="shared" si="6"/>
        <v>639.2777755</v>
      </c>
      <c r="W33" s="11">
        <f t="shared" si="7"/>
        <v>-117.2777755</v>
      </c>
      <c r="X33" s="11">
        <f t="shared" si="8"/>
        <v>-1.27873859</v>
      </c>
    </row>
    <row r="34">
      <c r="F34" s="10">
        <f t="shared" si="1"/>
        <v>43231</v>
      </c>
      <c r="G34" s="11">
        <f t="shared" si="2"/>
        <v>1098</v>
      </c>
      <c r="H34" s="11">
        <f t="shared" si="3"/>
        <v>608</v>
      </c>
      <c r="I34" s="11">
        <f t="shared" si="4"/>
        <v>0.5537340619</v>
      </c>
      <c r="J34" t="str">
        <f t="shared" si="5"/>
        <v>Nominal</v>
      </c>
      <c r="V34" s="11">
        <f t="shared" si="6"/>
        <v>653.5966496</v>
      </c>
      <c r="W34" s="11">
        <f t="shared" si="7"/>
        <v>-45.59664961</v>
      </c>
      <c r="X34" s="11">
        <f t="shared" si="8"/>
        <v>-0.4971632111</v>
      </c>
    </row>
    <row r="35">
      <c r="F35" s="10">
        <f t="shared" si="1"/>
        <v>43232</v>
      </c>
      <c r="G35" s="11">
        <f t="shared" si="2"/>
        <v>1121</v>
      </c>
      <c r="H35" s="11">
        <f t="shared" si="3"/>
        <v>727</v>
      </c>
      <c r="I35" s="11">
        <f t="shared" si="4"/>
        <v>0.6485280999</v>
      </c>
      <c r="J35" t="str">
        <f t="shared" si="5"/>
        <v>Nominal</v>
      </c>
      <c r="V35" s="11">
        <f t="shared" si="6"/>
        <v>658.742495</v>
      </c>
      <c r="W35" s="11">
        <f t="shared" si="7"/>
        <v>68.25750501</v>
      </c>
      <c r="X35" s="11">
        <f t="shared" si="8"/>
        <v>0.7442459185</v>
      </c>
    </row>
    <row r="36">
      <c r="F36" s="10">
        <f t="shared" si="1"/>
        <v>43233</v>
      </c>
      <c r="G36" s="11">
        <f t="shared" si="2"/>
        <v>1011</v>
      </c>
      <c r="H36" s="11">
        <f t="shared" si="3"/>
        <v>687</v>
      </c>
      <c r="I36" s="11">
        <f t="shared" si="4"/>
        <v>0.6795252226</v>
      </c>
      <c r="J36" t="str">
        <f t="shared" si="5"/>
        <v>Nominal</v>
      </c>
      <c r="V36" s="11">
        <f t="shared" si="6"/>
        <v>634.1319301</v>
      </c>
      <c r="W36" s="11">
        <f t="shared" si="7"/>
        <v>52.8680699</v>
      </c>
      <c r="X36" s="11">
        <f t="shared" si="8"/>
        <v>0.5764471649</v>
      </c>
    </row>
    <row r="37">
      <c r="F37" s="10">
        <f t="shared" si="1"/>
        <v>43234</v>
      </c>
      <c r="G37" s="11">
        <f t="shared" si="2"/>
        <v>1051</v>
      </c>
      <c r="H37" s="11">
        <f t="shared" si="3"/>
        <v>687</v>
      </c>
      <c r="I37" s="11">
        <f t="shared" si="4"/>
        <v>0.6536631779</v>
      </c>
      <c r="J37" t="str">
        <f t="shared" si="5"/>
        <v>Nominal</v>
      </c>
      <c r="V37" s="11">
        <f t="shared" si="6"/>
        <v>643.0812264</v>
      </c>
      <c r="W37" s="11">
        <f t="shared" si="7"/>
        <v>43.91877357</v>
      </c>
      <c r="X37" s="11">
        <f t="shared" si="8"/>
        <v>0.4788684845</v>
      </c>
    </row>
    <row r="38">
      <c r="F38" s="10">
        <f t="shared" si="1"/>
        <v>43235</v>
      </c>
      <c r="G38" s="11">
        <f t="shared" si="2"/>
        <v>1098</v>
      </c>
      <c r="H38" s="11">
        <f t="shared" si="3"/>
        <v>498</v>
      </c>
      <c r="I38" s="11">
        <f t="shared" si="4"/>
        <v>0.4535519126</v>
      </c>
      <c r="J38" t="str">
        <f t="shared" si="5"/>
        <v>Nominal</v>
      </c>
      <c r="V38" s="11">
        <f t="shared" si="6"/>
        <v>653.5966496</v>
      </c>
      <c r="W38" s="11">
        <f t="shared" si="7"/>
        <v>-155.5966496</v>
      </c>
      <c r="X38" s="11">
        <f t="shared" si="8"/>
        <v>-1.696548554</v>
      </c>
    </row>
    <row r="39">
      <c r="F39" s="10">
        <f t="shared" si="1"/>
        <v>43236</v>
      </c>
      <c r="G39" s="11">
        <f t="shared" si="2"/>
        <v>964</v>
      </c>
      <c r="H39" s="11">
        <f t="shared" si="3"/>
        <v>703</v>
      </c>
      <c r="I39" s="11">
        <f t="shared" si="4"/>
        <v>0.729253112</v>
      </c>
      <c r="J39" t="str">
        <f t="shared" si="5"/>
        <v>Nominal</v>
      </c>
      <c r="V39" s="11">
        <f t="shared" si="6"/>
        <v>623.6165069</v>
      </c>
      <c r="W39" s="11">
        <f t="shared" si="7"/>
        <v>79.38349308</v>
      </c>
      <c r="X39" s="11">
        <f t="shared" si="8"/>
        <v>0.8655581641</v>
      </c>
    </row>
    <row r="40">
      <c r="F40" s="10">
        <f t="shared" si="1"/>
        <v>43237</v>
      </c>
      <c r="G40" s="11">
        <f t="shared" si="2"/>
        <v>1500</v>
      </c>
      <c r="H40" s="11">
        <f t="shared" si="3"/>
        <v>585</v>
      </c>
      <c r="I40" s="11">
        <f t="shared" si="4"/>
        <v>0.39</v>
      </c>
      <c r="J40" t="str">
        <f t="shared" si="5"/>
        <v>Anomaly</v>
      </c>
      <c r="V40" s="11">
        <f t="shared" si="6"/>
        <v>635.698057</v>
      </c>
      <c r="W40" s="11">
        <f t="shared" si="7"/>
        <v>-50.69805696</v>
      </c>
      <c r="X40" s="11">
        <f t="shared" si="8"/>
        <v>-0.552786422</v>
      </c>
    </row>
    <row r="41">
      <c r="F41" s="10">
        <f t="shared" si="1"/>
        <v>43238</v>
      </c>
      <c r="G41" s="11">
        <f t="shared" si="2"/>
        <v>1018</v>
      </c>
      <c r="H41" s="11">
        <f t="shared" si="3"/>
        <v>585</v>
      </c>
      <c r="I41" s="11">
        <f t="shared" si="4"/>
        <v>0.5746561886</v>
      </c>
      <c r="J41" t="str">
        <f t="shared" si="5"/>
        <v>Nominal</v>
      </c>
      <c r="V41" s="11">
        <f t="shared" si="6"/>
        <v>775.530812</v>
      </c>
      <c r="W41" s="11">
        <f t="shared" si="7"/>
        <v>53.46918797</v>
      </c>
      <c r="X41" s="11">
        <f t="shared" si="8"/>
        <v>0.5830014577</v>
      </c>
    </row>
    <row r="42">
      <c r="F42" s="10">
        <f t="shared" si="1"/>
        <v>43239</v>
      </c>
      <c r="G42" s="11">
        <f t="shared" si="2"/>
        <v>1643</v>
      </c>
      <c r="H42" s="11">
        <f t="shared" si="3"/>
        <v>829</v>
      </c>
      <c r="I42" s="11">
        <f t="shared" si="4"/>
        <v>0.5045648205</v>
      </c>
      <c r="J42" t="str">
        <f t="shared" si="5"/>
        <v>Nominal</v>
      </c>
      <c r="V42" s="11">
        <f t="shared" si="6"/>
        <v>754.2762333</v>
      </c>
      <c r="W42" s="11">
        <f t="shared" si="7"/>
        <v>-75.27623326</v>
      </c>
      <c r="X42" s="11">
        <f t="shared" si="8"/>
        <v>-0.8207746439</v>
      </c>
    </row>
    <row r="43">
      <c r="F43" s="10">
        <f t="shared" si="1"/>
        <v>43240</v>
      </c>
      <c r="G43" s="11">
        <f t="shared" si="2"/>
        <v>1548</v>
      </c>
      <c r="H43" s="11">
        <f t="shared" si="3"/>
        <v>679</v>
      </c>
      <c r="I43" s="11">
        <f t="shared" si="4"/>
        <v>0.438630491</v>
      </c>
      <c r="J43" t="str">
        <f t="shared" si="5"/>
        <v>Nominal</v>
      </c>
      <c r="V43" s="11">
        <f t="shared" si="6"/>
        <v>687.1565108</v>
      </c>
      <c r="W43" s="11">
        <f t="shared" si="7"/>
        <v>-8.156510824</v>
      </c>
      <c r="X43" s="11">
        <f t="shared" si="8"/>
        <v>-0.08893454118</v>
      </c>
    </row>
    <row r="44">
      <c r="F44" s="10">
        <f t="shared" si="1"/>
        <v>43241</v>
      </c>
      <c r="G44" s="11">
        <f t="shared" si="2"/>
        <v>1248</v>
      </c>
      <c r="H44" s="11">
        <f t="shared" si="3"/>
        <v>679</v>
      </c>
      <c r="I44" s="11">
        <f t="shared" si="4"/>
        <v>0.5440705128</v>
      </c>
      <c r="J44" t="str">
        <f t="shared" si="5"/>
        <v>Nominal</v>
      </c>
      <c r="V44" s="11">
        <f t="shared" si="6"/>
        <v>701.2516525</v>
      </c>
      <c r="W44" s="11">
        <f t="shared" si="7"/>
        <v>-14.25165253</v>
      </c>
      <c r="X44" s="11">
        <f t="shared" si="8"/>
        <v>-0.1553929378</v>
      </c>
    </row>
    <row r="45">
      <c r="F45" s="10">
        <f t="shared" si="1"/>
        <v>43242</v>
      </c>
      <c r="G45" s="11">
        <f t="shared" si="2"/>
        <v>1311</v>
      </c>
      <c r="H45" s="11">
        <f t="shared" si="3"/>
        <v>687</v>
      </c>
      <c r="I45" s="11">
        <f t="shared" si="4"/>
        <v>0.52402746</v>
      </c>
      <c r="J45" t="str">
        <f t="shared" si="5"/>
        <v>Nominal</v>
      </c>
      <c r="V45" s="11">
        <f t="shared" si="6"/>
        <v>741.9709508</v>
      </c>
      <c r="W45" s="11">
        <f t="shared" si="7"/>
        <v>-93.97095081</v>
      </c>
      <c r="X45" s="11">
        <f t="shared" si="8"/>
        <v>-1.024612555</v>
      </c>
    </row>
    <row r="46">
      <c r="F46" s="10">
        <f t="shared" si="1"/>
        <v>43243</v>
      </c>
      <c r="G46" s="11">
        <f t="shared" si="2"/>
        <v>1493</v>
      </c>
      <c r="H46" s="11">
        <f t="shared" si="3"/>
        <v>648</v>
      </c>
      <c r="I46" s="11">
        <f t="shared" si="4"/>
        <v>0.4340254521</v>
      </c>
      <c r="J46" t="str">
        <f t="shared" si="5"/>
        <v>Nominal</v>
      </c>
      <c r="V46" s="11">
        <f t="shared" si="6"/>
        <v>704.8313711</v>
      </c>
      <c r="W46" s="11">
        <f t="shared" si="7"/>
        <v>132.1686289</v>
      </c>
      <c r="X46" s="11">
        <f t="shared" si="8"/>
        <v>1.441101057</v>
      </c>
    </row>
    <row r="47">
      <c r="F47" s="10">
        <f t="shared" si="1"/>
        <v>43244</v>
      </c>
      <c r="G47" s="11">
        <f t="shared" si="2"/>
        <v>1327</v>
      </c>
      <c r="H47" s="11">
        <f t="shared" si="3"/>
        <v>837</v>
      </c>
      <c r="I47" s="11">
        <f t="shared" si="4"/>
        <v>0.6307460437</v>
      </c>
      <c r="J47" t="str">
        <f t="shared" si="5"/>
        <v>Nominal</v>
      </c>
      <c r="V47" s="11">
        <f t="shared" si="6"/>
        <v>642.857494</v>
      </c>
      <c r="W47" s="11">
        <f t="shared" si="7"/>
        <v>68.14250598</v>
      </c>
      <c r="X47" s="11">
        <f t="shared" si="8"/>
        <v>0.7429920263</v>
      </c>
    </row>
    <row r="48">
      <c r="F48" s="10">
        <f t="shared" si="1"/>
        <v>43245</v>
      </c>
      <c r="G48" s="11">
        <f t="shared" si="2"/>
        <v>1050</v>
      </c>
      <c r="H48" s="11">
        <f t="shared" si="3"/>
        <v>711</v>
      </c>
      <c r="I48" s="11">
        <f t="shared" si="4"/>
        <v>0.6771428571</v>
      </c>
      <c r="J48" t="str">
        <f t="shared" si="5"/>
        <v>Nominal</v>
      </c>
      <c r="V48" s="11">
        <f t="shared" si="6"/>
        <v>738.3912323</v>
      </c>
      <c r="W48" s="11">
        <f t="shared" si="7"/>
        <v>122.6087677</v>
      </c>
      <c r="X48" s="11">
        <f t="shared" si="8"/>
        <v>1.336865081</v>
      </c>
    </row>
    <row r="49">
      <c r="F49" s="10">
        <f t="shared" si="1"/>
        <v>43246</v>
      </c>
      <c r="G49" s="11">
        <f t="shared" si="2"/>
        <v>1477</v>
      </c>
      <c r="H49" s="11">
        <f t="shared" si="3"/>
        <v>861</v>
      </c>
      <c r="I49" s="11">
        <f t="shared" si="4"/>
        <v>0.5829383886</v>
      </c>
      <c r="J49" t="str">
        <f t="shared" si="5"/>
        <v>Nominal</v>
      </c>
      <c r="V49" s="11">
        <f t="shared" si="6"/>
        <v>642.857494</v>
      </c>
      <c r="W49" s="11">
        <f t="shared" si="7"/>
        <v>250.142506</v>
      </c>
      <c r="X49" s="11">
        <f t="shared" si="8"/>
        <v>2.727429593</v>
      </c>
    </row>
    <row r="50">
      <c r="F50" s="10">
        <f t="shared" si="1"/>
        <v>43247</v>
      </c>
      <c r="G50" s="11">
        <f t="shared" si="2"/>
        <v>1050</v>
      </c>
      <c r="H50" s="11">
        <f t="shared" si="3"/>
        <v>893</v>
      </c>
      <c r="I50" s="11">
        <f t="shared" si="4"/>
        <v>0.8504761905</v>
      </c>
      <c r="J50" t="str">
        <f t="shared" si="5"/>
        <v>Nominal</v>
      </c>
      <c r="V50" s="11">
        <f t="shared" si="6"/>
        <v>674.8512284</v>
      </c>
      <c r="W50" s="11">
        <f t="shared" si="7"/>
        <v>170.1487716</v>
      </c>
      <c r="X50" s="11">
        <f t="shared" si="8"/>
        <v>1.855217662</v>
      </c>
    </row>
    <row r="51">
      <c r="F51" s="10">
        <f t="shared" si="1"/>
        <v>43248</v>
      </c>
      <c r="G51" s="11">
        <f t="shared" si="2"/>
        <v>1193</v>
      </c>
      <c r="H51" s="11">
        <f t="shared" si="3"/>
        <v>845</v>
      </c>
      <c r="I51" s="11">
        <f t="shared" si="4"/>
        <v>0.7082984074</v>
      </c>
      <c r="J51" t="str">
        <f t="shared" si="5"/>
        <v>Nominal</v>
      </c>
      <c r="V51" s="11">
        <f t="shared" si="6"/>
        <v>662.3222135</v>
      </c>
      <c r="W51" s="11">
        <f t="shared" si="7"/>
        <v>-6.322213524</v>
      </c>
      <c r="X51" s="11">
        <f t="shared" si="8"/>
        <v>-0.06893427486</v>
      </c>
    </row>
    <row r="52">
      <c r="F52" s="10">
        <f t="shared" si="1"/>
        <v>43249</v>
      </c>
      <c r="G52" s="11">
        <f t="shared" si="2"/>
        <v>1137</v>
      </c>
      <c r="H52" s="11">
        <f t="shared" si="3"/>
        <v>656</v>
      </c>
      <c r="I52" s="11">
        <f t="shared" si="4"/>
        <v>0.5769569041</v>
      </c>
      <c r="J52" t="str">
        <f t="shared" si="5"/>
        <v>Nominal</v>
      </c>
      <c r="V52" s="11">
        <f t="shared" si="6"/>
        <v>612.8773513</v>
      </c>
      <c r="W52" s="11">
        <f t="shared" si="7"/>
        <v>90.12264867</v>
      </c>
      <c r="X52" s="11">
        <f t="shared" si="8"/>
        <v>0.9826525806</v>
      </c>
    </row>
    <row r="53">
      <c r="F53" s="10">
        <f t="shared" si="1"/>
        <v>43250</v>
      </c>
      <c r="G53" s="11">
        <f t="shared" si="2"/>
        <v>916</v>
      </c>
      <c r="H53" s="11">
        <f t="shared" si="3"/>
        <v>703</v>
      </c>
      <c r="I53" s="11">
        <f t="shared" si="4"/>
        <v>0.7674672489</v>
      </c>
      <c r="J53" t="str">
        <f t="shared" si="5"/>
        <v>Nominal</v>
      </c>
      <c r="V53" s="11">
        <f t="shared" si="6"/>
        <v>623.6165069</v>
      </c>
      <c r="W53" s="11">
        <f t="shared" si="7"/>
        <v>-47.61650692</v>
      </c>
      <c r="X53" s="11">
        <f t="shared" si="8"/>
        <v>-0.5191867316</v>
      </c>
    </row>
    <row r="54">
      <c r="F54" s="10">
        <f t="shared" si="1"/>
        <v>43251</v>
      </c>
      <c r="G54" s="11">
        <f t="shared" si="2"/>
        <v>964</v>
      </c>
      <c r="H54" s="11">
        <f t="shared" si="3"/>
        <v>576</v>
      </c>
      <c r="I54" s="11">
        <f t="shared" si="4"/>
        <v>0.5975103734</v>
      </c>
      <c r="J54" t="str">
        <f t="shared" si="5"/>
        <v>Nominal</v>
      </c>
      <c r="V54" s="11">
        <f t="shared" si="6"/>
        <v>628.9860847</v>
      </c>
      <c r="W54" s="11">
        <f t="shared" si="7"/>
        <v>-147.9860847</v>
      </c>
      <c r="X54" s="11">
        <f t="shared" si="8"/>
        <v>-1.613566736</v>
      </c>
    </row>
    <row r="55">
      <c r="F55" s="10">
        <f t="shared" si="1"/>
        <v>43252</v>
      </c>
      <c r="G55" s="11">
        <f t="shared" si="2"/>
        <v>988</v>
      </c>
      <c r="H55" s="11">
        <f t="shared" si="3"/>
        <v>481</v>
      </c>
      <c r="I55" s="11">
        <f t="shared" si="4"/>
        <v>0.4868421053</v>
      </c>
      <c r="J55" t="str">
        <f t="shared" si="5"/>
        <v>Nominal</v>
      </c>
      <c r="V55" s="11">
        <f t="shared" si="6"/>
        <v>673.2851015</v>
      </c>
      <c r="W55" s="11">
        <f t="shared" si="7"/>
        <v>-26.28510152</v>
      </c>
      <c r="X55" s="11">
        <f t="shared" si="8"/>
        <v>-0.2865996863</v>
      </c>
    </row>
    <row r="56">
      <c r="F56" s="10">
        <f t="shared" si="1"/>
        <v>43253</v>
      </c>
      <c r="G56" s="11">
        <f t="shared" si="2"/>
        <v>1186</v>
      </c>
      <c r="H56" s="11">
        <f t="shared" si="3"/>
        <v>647</v>
      </c>
      <c r="I56" s="11">
        <f t="shared" si="4"/>
        <v>0.5455311973</v>
      </c>
      <c r="J56" t="str">
        <f t="shared" si="5"/>
        <v>Nominal</v>
      </c>
      <c r="V56" s="11">
        <f t="shared" si="6"/>
        <v>632.5658032</v>
      </c>
      <c r="W56" s="11">
        <f t="shared" si="7"/>
        <v>117.4341968</v>
      </c>
      <c r="X56" s="11">
        <f t="shared" si="8"/>
        <v>1.28044413</v>
      </c>
    </row>
    <row r="57">
      <c r="F57" s="10">
        <f t="shared" si="1"/>
        <v>43254</v>
      </c>
      <c r="G57" s="11">
        <f t="shared" si="2"/>
        <v>1004</v>
      </c>
      <c r="H57" s="11">
        <f t="shared" si="3"/>
        <v>750</v>
      </c>
      <c r="I57" s="11">
        <f t="shared" si="4"/>
        <v>0.7470119522</v>
      </c>
      <c r="J57" t="str">
        <f t="shared" si="5"/>
        <v>Nominal</v>
      </c>
      <c r="V57" s="11">
        <f t="shared" si="6"/>
        <v>650.0169311</v>
      </c>
      <c r="W57" s="11">
        <f t="shared" si="7"/>
        <v>28.98306892</v>
      </c>
      <c r="X57" s="11">
        <f t="shared" si="8"/>
        <v>0.3160169823</v>
      </c>
    </row>
    <row r="58">
      <c r="F58" s="10">
        <f t="shared" si="1"/>
        <v>43255</v>
      </c>
      <c r="G58" s="11">
        <f t="shared" si="2"/>
        <v>1082</v>
      </c>
      <c r="H58" s="11">
        <f t="shared" si="3"/>
        <v>679</v>
      </c>
      <c r="I58" s="11">
        <f t="shared" si="4"/>
        <v>0.6275415896</v>
      </c>
      <c r="J58" t="str">
        <f t="shared" si="5"/>
        <v>Nominal</v>
      </c>
      <c r="V58" s="11">
        <f t="shared" si="6"/>
        <v>604.1517874</v>
      </c>
      <c r="W58" s="11">
        <f t="shared" si="7"/>
        <v>27.84821258</v>
      </c>
      <c r="X58" s="11">
        <f t="shared" si="8"/>
        <v>0.3036430727</v>
      </c>
    </row>
    <row r="59">
      <c r="F59" s="10">
        <f t="shared" si="1"/>
        <v>43256</v>
      </c>
      <c r="G59" s="11">
        <f t="shared" si="2"/>
        <v>877</v>
      </c>
      <c r="H59" s="11">
        <f t="shared" si="3"/>
        <v>632</v>
      </c>
      <c r="I59" s="11">
        <f t="shared" si="4"/>
        <v>0.7206385405</v>
      </c>
      <c r="J59" t="str">
        <f t="shared" si="5"/>
        <v>Nominal</v>
      </c>
      <c r="V59" s="11">
        <f t="shared" si="6"/>
        <v>607.7315059</v>
      </c>
      <c r="W59" s="11">
        <f t="shared" si="7"/>
        <v>-39.73150595</v>
      </c>
      <c r="X59" s="11">
        <f t="shared" si="8"/>
        <v>-0.4332125989</v>
      </c>
    </row>
    <row r="60">
      <c r="F60" s="10">
        <f t="shared" si="1"/>
        <v>43257</v>
      </c>
      <c r="G60" s="11">
        <f t="shared" si="2"/>
        <v>893</v>
      </c>
      <c r="H60" s="11">
        <f t="shared" si="3"/>
        <v>568</v>
      </c>
      <c r="I60" s="11">
        <f t="shared" si="4"/>
        <v>0.6360582307</v>
      </c>
      <c r="J60" t="str">
        <f t="shared" si="5"/>
        <v>Nominal</v>
      </c>
      <c r="V60" s="11">
        <f t="shared" si="6"/>
        <v>586.4769272</v>
      </c>
      <c r="W60" s="11">
        <f t="shared" si="7"/>
        <v>45.52307282</v>
      </c>
      <c r="X60" s="11">
        <f t="shared" si="8"/>
        <v>0.4963609664</v>
      </c>
    </row>
    <row r="61">
      <c r="F61" s="10">
        <f t="shared" si="1"/>
        <v>43258</v>
      </c>
      <c r="G61" s="11">
        <f t="shared" si="2"/>
        <v>798</v>
      </c>
      <c r="H61" s="11">
        <f t="shared" si="3"/>
        <v>632</v>
      </c>
      <c r="I61" s="11">
        <f t="shared" si="4"/>
        <v>0.7919799499</v>
      </c>
      <c r="J61" t="str">
        <f t="shared" si="5"/>
        <v>Nominal</v>
      </c>
      <c r="V61" s="11">
        <f t="shared" si="6"/>
        <v>602.3619282</v>
      </c>
      <c r="W61" s="11">
        <f t="shared" si="7"/>
        <v>-81.36192815</v>
      </c>
      <c r="X61" s="11">
        <f t="shared" si="8"/>
        <v>-0.8871300371</v>
      </c>
    </row>
    <row r="62">
      <c r="F62" s="10">
        <f t="shared" si="1"/>
        <v>43259</v>
      </c>
      <c r="G62" s="11">
        <f t="shared" si="2"/>
        <v>869</v>
      </c>
      <c r="H62" s="11">
        <f t="shared" si="3"/>
        <v>521</v>
      </c>
      <c r="I62" s="11">
        <f t="shared" si="4"/>
        <v>0.5995397008</v>
      </c>
      <c r="J62" t="str">
        <f t="shared" si="5"/>
        <v>Nominal</v>
      </c>
      <c r="V62" s="11">
        <f t="shared" si="6"/>
        <v>634.3556625</v>
      </c>
      <c r="W62" s="11">
        <f t="shared" si="7"/>
        <v>-74.35566251</v>
      </c>
      <c r="X62" s="11">
        <f t="shared" si="8"/>
        <v>-0.8107371979</v>
      </c>
    </row>
    <row r="63">
      <c r="F63" s="10">
        <f t="shared" si="1"/>
        <v>43260</v>
      </c>
      <c r="G63" s="11">
        <f t="shared" si="2"/>
        <v>1012</v>
      </c>
      <c r="H63" s="11">
        <f t="shared" si="3"/>
        <v>560</v>
      </c>
      <c r="I63" s="11">
        <f t="shared" si="4"/>
        <v>0.5533596838</v>
      </c>
      <c r="J63" t="str">
        <f t="shared" si="5"/>
        <v>Nominal</v>
      </c>
      <c r="V63" s="11">
        <f t="shared" si="6"/>
        <v>620.0367884</v>
      </c>
      <c r="W63" s="11">
        <f t="shared" si="7"/>
        <v>-75.03678839</v>
      </c>
      <c r="X63" s="11">
        <f t="shared" si="8"/>
        <v>-0.818163856</v>
      </c>
    </row>
    <row r="64">
      <c r="F64" s="10">
        <f t="shared" si="1"/>
        <v>43261</v>
      </c>
      <c r="G64" s="11">
        <f t="shared" si="2"/>
        <v>948</v>
      </c>
      <c r="H64" s="11">
        <f t="shared" si="3"/>
        <v>545</v>
      </c>
      <c r="I64" s="11">
        <f t="shared" si="4"/>
        <v>0.5748945148</v>
      </c>
      <c r="J64" t="str">
        <f t="shared" si="5"/>
        <v>Nominal</v>
      </c>
      <c r="V64" s="11">
        <f t="shared" si="6"/>
        <v>628.7623523</v>
      </c>
      <c r="W64" s="11">
        <f t="shared" si="7"/>
        <v>-27.76235231</v>
      </c>
      <c r="X64" s="11">
        <f t="shared" si="8"/>
        <v>-0.3027068949</v>
      </c>
    </row>
    <row r="65">
      <c r="F65" s="10">
        <f t="shared" si="1"/>
        <v>43262</v>
      </c>
      <c r="G65" s="11">
        <f t="shared" si="2"/>
        <v>987</v>
      </c>
      <c r="H65" s="11">
        <f t="shared" si="3"/>
        <v>601</v>
      </c>
      <c r="I65" s="11">
        <f t="shared" si="4"/>
        <v>0.6089159068</v>
      </c>
      <c r="J65" t="str">
        <f t="shared" si="5"/>
        <v>Nominal</v>
      </c>
      <c r="V65" s="11">
        <f t="shared" si="6"/>
        <v>614.6672106</v>
      </c>
      <c r="W65" s="11">
        <f t="shared" si="7"/>
        <v>1.332789403</v>
      </c>
      <c r="X65" s="11">
        <f t="shared" si="8"/>
        <v>0.01453207341</v>
      </c>
    </row>
    <row r="66">
      <c r="F66" s="10">
        <f t="shared" si="1"/>
        <v>43263</v>
      </c>
      <c r="G66" s="11">
        <f t="shared" si="2"/>
        <v>924</v>
      </c>
      <c r="H66" s="11">
        <f t="shared" si="3"/>
        <v>616</v>
      </c>
      <c r="I66" s="11">
        <f t="shared" si="4"/>
        <v>0.6666666667</v>
      </c>
      <c r="J66" t="str">
        <f t="shared" si="5"/>
        <v>Nominal</v>
      </c>
      <c r="V66" s="11">
        <f t="shared" si="6"/>
        <v>590.0566457</v>
      </c>
      <c r="W66" s="11">
        <f t="shared" si="7"/>
        <v>56.9433543</v>
      </c>
      <c r="X66" s="11">
        <f t="shared" si="8"/>
        <v>0.620882041</v>
      </c>
    </row>
    <row r="67">
      <c r="F67" s="10">
        <f t="shared" si="1"/>
        <v>43264</v>
      </c>
      <c r="G67" s="11">
        <f t="shared" si="2"/>
        <v>814</v>
      </c>
      <c r="H67" s="11">
        <f t="shared" si="3"/>
        <v>647</v>
      </c>
      <c r="I67" s="11">
        <f t="shared" si="4"/>
        <v>0.7948402948</v>
      </c>
      <c r="J67" t="str">
        <f t="shared" si="5"/>
        <v>Nominal</v>
      </c>
      <c r="V67" s="11">
        <f t="shared" si="6"/>
        <v>589.8329133</v>
      </c>
      <c r="W67" s="11">
        <f t="shared" si="7"/>
        <v>58.1670867</v>
      </c>
      <c r="X67" s="11">
        <f t="shared" si="8"/>
        <v>0.6342250111</v>
      </c>
    </row>
    <row r="68">
      <c r="F68" s="10">
        <f t="shared" si="1"/>
        <v>43265</v>
      </c>
      <c r="G68" s="11">
        <f t="shared" si="2"/>
        <v>813</v>
      </c>
      <c r="H68" s="11">
        <f t="shared" si="3"/>
        <v>648</v>
      </c>
      <c r="I68" s="11">
        <f t="shared" si="4"/>
        <v>0.7970479705</v>
      </c>
      <c r="J68" t="str">
        <f t="shared" si="5"/>
        <v>Nominal</v>
      </c>
      <c r="V68" s="11">
        <f t="shared" si="6"/>
        <v>568.5783345</v>
      </c>
      <c r="W68" s="11">
        <f t="shared" si="7"/>
        <v>-30.57833453</v>
      </c>
      <c r="X68" s="11">
        <f t="shared" si="8"/>
        <v>-0.3334109658</v>
      </c>
    </row>
    <row r="69">
      <c r="F69" s="10">
        <f t="shared" si="1"/>
        <v>43266</v>
      </c>
      <c r="G69" s="11">
        <f t="shared" si="2"/>
        <v>718</v>
      </c>
      <c r="H69" s="11">
        <f t="shared" si="3"/>
        <v>538</v>
      </c>
      <c r="I69" s="11">
        <f t="shared" si="4"/>
        <v>0.7493036212</v>
      </c>
      <c r="J69" t="str">
        <f t="shared" si="5"/>
        <v>Nominal</v>
      </c>
      <c r="V69" s="11">
        <f t="shared" si="6"/>
        <v>580.883617</v>
      </c>
      <c r="W69" s="11">
        <f t="shared" si="7"/>
        <v>36.11638303</v>
      </c>
      <c r="X69" s="11">
        <f t="shared" si="8"/>
        <v>0.3937950949</v>
      </c>
    </row>
    <row r="70">
      <c r="F70" s="10">
        <f t="shared" si="1"/>
        <v>43267</v>
      </c>
      <c r="G70" s="11">
        <f t="shared" si="2"/>
        <v>773</v>
      </c>
      <c r="H70" s="11">
        <f t="shared" si="3"/>
        <v>617</v>
      </c>
      <c r="I70" s="11">
        <f t="shared" si="4"/>
        <v>0.7981888745</v>
      </c>
      <c r="J70" t="str">
        <f t="shared" si="5"/>
        <v>Nominal</v>
      </c>
      <c r="V70" s="11">
        <f t="shared" si="6"/>
        <v>625.4063662</v>
      </c>
      <c r="W70" s="11">
        <f t="shared" si="7"/>
        <v>-9.406366186</v>
      </c>
      <c r="X70" s="11">
        <f t="shared" si="8"/>
        <v>-0.102562343</v>
      </c>
    </row>
    <row r="71">
      <c r="F71" s="10">
        <f t="shared" si="1"/>
        <v>43268</v>
      </c>
      <c r="G71" s="11">
        <f t="shared" si="2"/>
        <v>624</v>
      </c>
      <c r="H71" s="11">
        <f t="shared" si="3"/>
        <v>695</v>
      </c>
      <c r="I71" s="11">
        <f t="shared" si="4"/>
        <v>1.113782051</v>
      </c>
      <c r="J71" t="str">
        <f t="shared" si="5"/>
        <v>Anomaly</v>
      </c>
      <c r="V71" s="11">
        <f t="shared" si="6"/>
        <v>589.8329133</v>
      </c>
      <c r="W71" s="11">
        <f t="shared" si="7"/>
        <v>129.1670867</v>
      </c>
      <c r="X71" s="11">
        <f t="shared" si="8"/>
        <v>1.408373732</v>
      </c>
    </row>
    <row r="72">
      <c r="F72" s="10">
        <f t="shared" si="1"/>
        <v>43269</v>
      </c>
      <c r="G72" s="11">
        <f t="shared" si="2"/>
        <v>972</v>
      </c>
      <c r="H72" s="11">
        <f t="shared" si="3"/>
        <v>616</v>
      </c>
      <c r="I72" s="11">
        <f t="shared" si="4"/>
        <v>0.633744856</v>
      </c>
      <c r="J72" t="str">
        <f t="shared" si="5"/>
        <v>Nominal</v>
      </c>
      <c r="V72" s="11">
        <f t="shared" si="6"/>
        <v>577.5276309</v>
      </c>
      <c r="W72" s="11">
        <f t="shared" si="7"/>
        <v>7.472369149</v>
      </c>
      <c r="X72" s="11">
        <f t="shared" si="8"/>
        <v>0.0814750003</v>
      </c>
    </row>
    <row r="73">
      <c r="F73" s="10">
        <f t="shared" si="1"/>
        <v>43270</v>
      </c>
      <c r="G73" s="11">
        <f t="shared" si="2"/>
        <v>813</v>
      </c>
      <c r="H73" s="11">
        <f t="shared" si="3"/>
        <v>719</v>
      </c>
      <c r="I73" s="11">
        <f t="shared" si="4"/>
        <v>0.8843788438</v>
      </c>
      <c r="J73" t="str">
        <f t="shared" si="5"/>
        <v>Nominal</v>
      </c>
      <c r="V73" s="11">
        <f t="shared" si="6"/>
        <v>602.3619282</v>
      </c>
      <c r="W73" s="11">
        <f t="shared" si="7"/>
        <v>-65.36192815</v>
      </c>
      <c r="X73" s="11">
        <f t="shared" si="8"/>
        <v>-0.7126739872</v>
      </c>
    </row>
    <row r="74">
      <c r="F74" s="10">
        <f t="shared" si="1"/>
        <v>43271</v>
      </c>
      <c r="G74" s="11">
        <f t="shared" si="2"/>
        <v>758</v>
      </c>
      <c r="H74" s="11">
        <f t="shared" si="3"/>
        <v>585</v>
      </c>
      <c r="I74" s="11">
        <f t="shared" si="4"/>
        <v>0.77176781</v>
      </c>
      <c r="J74" t="str">
        <f t="shared" si="5"/>
        <v>Nominal</v>
      </c>
      <c r="V74" s="11">
        <f t="shared" si="6"/>
        <v>573.9479123</v>
      </c>
      <c r="W74" s="11">
        <f t="shared" si="7"/>
        <v>58.05208768</v>
      </c>
      <c r="X74" s="11">
        <f t="shared" si="8"/>
        <v>0.6329711189</v>
      </c>
    </row>
    <row r="75">
      <c r="F75" s="10">
        <f t="shared" si="1"/>
        <v>43272</v>
      </c>
      <c r="G75" s="11">
        <f t="shared" si="2"/>
        <v>869</v>
      </c>
      <c r="H75" s="11">
        <f t="shared" si="3"/>
        <v>537</v>
      </c>
      <c r="I75" s="11">
        <f t="shared" si="4"/>
        <v>0.6179516686</v>
      </c>
      <c r="J75" t="str">
        <f t="shared" si="5"/>
        <v>Nominal</v>
      </c>
      <c r="V75" s="11">
        <f t="shared" si="6"/>
        <v>612.8773513</v>
      </c>
      <c r="W75" s="11">
        <f t="shared" si="7"/>
        <v>169.1226487</v>
      </c>
      <c r="X75" s="11">
        <f t="shared" si="8"/>
        <v>1.844029327</v>
      </c>
    </row>
    <row r="76">
      <c r="F76" s="10">
        <f t="shared" si="1"/>
        <v>43273</v>
      </c>
      <c r="G76" s="11">
        <f t="shared" si="2"/>
        <v>742</v>
      </c>
      <c r="H76" s="11">
        <f t="shared" si="3"/>
        <v>632</v>
      </c>
      <c r="I76" s="11">
        <f t="shared" si="4"/>
        <v>0.8517520216</v>
      </c>
      <c r="J76" t="str">
        <f t="shared" si="5"/>
        <v>Nominal</v>
      </c>
      <c r="V76" s="11">
        <f t="shared" si="6"/>
        <v>611.0874921</v>
      </c>
      <c r="W76" s="11">
        <f t="shared" si="7"/>
        <v>194.9125079</v>
      </c>
      <c r="X76" s="11">
        <f t="shared" si="8"/>
        <v>2.125229138</v>
      </c>
    </row>
    <row r="77">
      <c r="F77" s="10">
        <f t="shared" si="1"/>
        <v>43274</v>
      </c>
      <c r="G77" s="11">
        <f t="shared" si="2"/>
        <v>916</v>
      </c>
      <c r="H77" s="11">
        <f t="shared" si="3"/>
        <v>782</v>
      </c>
      <c r="I77" s="11">
        <f t="shared" si="4"/>
        <v>0.8537117904</v>
      </c>
      <c r="J77" t="str">
        <f t="shared" si="5"/>
        <v>Nominal</v>
      </c>
      <c r="V77" s="11">
        <f t="shared" si="6"/>
        <v>646.4372125</v>
      </c>
      <c r="W77" s="11">
        <f t="shared" si="7"/>
        <v>-172.4372125</v>
      </c>
      <c r="X77" s="11">
        <f t="shared" si="8"/>
        <v>-1.880169684</v>
      </c>
    </row>
    <row r="78">
      <c r="F78" s="10">
        <f t="shared" si="1"/>
        <v>43275</v>
      </c>
      <c r="G78" s="11">
        <f t="shared" si="2"/>
        <v>758</v>
      </c>
      <c r="H78" s="11">
        <f t="shared" si="3"/>
        <v>719</v>
      </c>
      <c r="I78" s="11">
        <f t="shared" si="4"/>
        <v>0.9485488127</v>
      </c>
      <c r="J78" t="str">
        <f t="shared" si="5"/>
        <v>Anomaly</v>
      </c>
      <c r="V78" s="11">
        <f t="shared" si="6"/>
        <v>586.7006596</v>
      </c>
      <c r="W78" s="11">
        <f t="shared" si="7"/>
        <v>-105.7006596</v>
      </c>
      <c r="X78" s="11">
        <f t="shared" si="8"/>
        <v>-1.152507471</v>
      </c>
    </row>
    <row r="79">
      <c r="F79" s="10">
        <f t="shared" si="1"/>
        <v>43276</v>
      </c>
      <c r="G79" s="11">
        <f t="shared" si="2"/>
        <v>908</v>
      </c>
      <c r="H79" s="11">
        <f t="shared" si="3"/>
        <v>806</v>
      </c>
      <c r="I79" s="11">
        <f t="shared" si="4"/>
        <v>0.8876651982</v>
      </c>
      <c r="J79" t="str">
        <f t="shared" si="5"/>
        <v>Nominal</v>
      </c>
      <c r="V79" s="11">
        <f t="shared" si="6"/>
        <v>616.4570699</v>
      </c>
      <c r="W79" s="11">
        <f t="shared" si="7"/>
        <v>-189.4570699</v>
      </c>
      <c r="X79" s="11">
        <f t="shared" si="8"/>
        <v>-2.065745752</v>
      </c>
    </row>
    <row r="80">
      <c r="F80" s="10">
        <f t="shared" si="1"/>
        <v>43277</v>
      </c>
      <c r="G80" s="11">
        <f t="shared" si="2"/>
        <v>774</v>
      </c>
      <c r="H80" s="11">
        <f t="shared" si="3"/>
        <v>766</v>
      </c>
      <c r="I80" s="11">
        <f t="shared" si="4"/>
        <v>0.9896640827</v>
      </c>
      <c r="J80" t="str">
        <f t="shared" si="5"/>
        <v>Anomaly</v>
      </c>
      <c r="V80" s="11">
        <f t="shared" si="6"/>
        <v>619.813056</v>
      </c>
      <c r="W80" s="11">
        <f t="shared" si="7"/>
        <v>-121.813056</v>
      </c>
      <c r="X80" s="11">
        <f t="shared" si="8"/>
        <v>-1.328189035</v>
      </c>
    </row>
    <row r="81">
      <c r="F81" s="10">
        <f t="shared" si="1"/>
        <v>43278</v>
      </c>
      <c r="G81" s="11">
        <f t="shared" si="2"/>
        <v>1066</v>
      </c>
      <c r="H81" s="11">
        <f t="shared" si="3"/>
        <v>474</v>
      </c>
      <c r="I81" s="11">
        <f t="shared" si="4"/>
        <v>0.4446529081</v>
      </c>
      <c r="J81" t="str">
        <f t="shared" si="5"/>
        <v>Nominal</v>
      </c>
      <c r="V81" s="11">
        <f t="shared" si="6"/>
        <v>612.8773513</v>
      </c>
      <c r="W81" s="11">
        <f t="shared" si="7"/>
        <v>11.12264867</v>
      </c>
      <c r="X81" s="11">
        <f t="shared" si="8"/>
        <v>0.1212758344</v>
      </c>
    </row>
    <row r="82">
      <c r="F82" s="10">
        <f t="shared" si="1"/>
        <v>43279</v>
      </c>
      <c r="G82" s="11">
        <f t="shared" si="2"/>
        <v>799</v>
      </c>
      <c r="H82" s="11">
        <f t="shared" si="3"/>
        <v>481</v>
      </c>
      <c r="I82" s="11">
        <f t="shared" si="4"/>
        <v>0.6020025031</v>
      </c>
      <c r="J82" t="str">
        <f t="shared" si="5"/>
        <v>Nominal</v>
      </c>
      <c r="V82" s="11">
        <f t="shared" si="6"/>
        <v>636.1455218</v>
      </c>
      <c r="W82" s="11">
        <f t="shared" si="7"/>
        <v>2.854478225</v>
      </c>
      <c r="X82" s="11">
        <f t="shared" si="8"/>
        <v>0.03112381222</v>
      </c>
    </row>
    <row r="83">
      <c r="F83" s="10">
        <f t="shared" si="1"/>
        <v>43280</v>
      </c>
      <c r="G83" s="11">
        <f t="shared" si="2"/>
        <v>932</v>
      </c>
      <c r="H83" s="11">
        <f t="shared" si="3"/>
        <v>427</v>
      </c>
      <c r="I83" s="11">
        <f t="shared" si="4"/>
        <v>0.4581545064</v>
      </c>
      <c r="J83" t="str">
        <f t="shared" si="5"/>
        <v>Nominal</v>
      </c>
      <c r="V83" s="11">
        <f t="shared" si="6"/>
        <v>618.4706615</v>
      </c>
      <c r="W83" s="11">
        <f t="shared" si="7"/>
        <v>107.5293385</v>
      </c>
      <c r="X83" s="11">
        <f t="shared" si="8"/>
        <v>1.172446477</v>
      </c>
    </row>
    <row r="84">
      <c r="F84" s="10">
        <f t="shared" si="1"/>
        <v>43281</v>
      </c>
      <c r="G84" s="11">
        <f t="shared" si="2"/>
        <v>947</v>
      </c>
      <c r="H84" s="11">
        <f t="shared" si="3"/>
        <v>498</v>
      </c>
      <c r="I84" s="11">
        <f t="shared" si="4"/>
        <v>0.5258711721</v>
      </c>
      <c r="J84" t="str">
        <f t="shared" si="5"/>
        <v>Nominal</v>
      </c>
      <c r="V84" s="11">
        <f t="shared" si="6"/>
        <v>639.5015079</v>
      </c>
      <c r="W84" s="11">
        <f t="shared" si="7"/>
        <v>71.4984921</v>
      </c>
      <c r="X84" s="11">
        <f t="shared" si="8"/>
        <v>0.7795840314</v>
      </c>
    </row>
    <row r="85">
      <c r="F85" s="10">
        <f t="shared" si="1"/>
        <v>43282</v>
      </c>
      <c r="G85" s="11">
        <f t="shared" si="2"/>
        <v>916</v>
      </c>
      <c r="H85" s="11">
        <f t="shared" si="3"/>
        <v>624</v>
      </c>
      <c r="I85" s="11">
        <f t="shared" si="4"/>
        <v>0.6812227074</v>
      </c>
      <c r="J85" t="str">
        <f t="shared" si="5"/>
        <v>Nominal</v>
      </c>
      <c r="V85" s="11">
        <f t="shared" si="6"/>
        <v>612.8773513</v>
      </c>
      <c r="W85" s="11">
        <f t="shared" si="7"/>
        <v>19.12264867</v>
      </c>
      <c r="X85" s="11">
        <f t="shared" si="8"/>
        <v>0.2085038593</v>
      </c>
    </row>
    <row r="86">
      <c r="F86" s="10">
        <f t="shared" si="1"/>
        <v>43283</v>
      </c>
      <c r="G86" s="11">
        <f t="shared" si="2"/>
        <v>1020</v>
      </c>
      <c r="H86" s="11">
        <f t="shared" si="3"/>
        <v>639</v>
      </c>
      <c r="I86" s="11">
        <f t="shared" si="4"/>
        <v>0.6264705882</v>
      </c>
      <c r="J86" t="str">
        <f t="shared" si="5"/>
        <v>Nominal</v>
      </c>
      <c r="V86" s="11">
        <f t="shared" si="6"/>
        <v>595.4262235</v>
      </c>
      <c r="W86" s="11">
        <f t="shared" si="7"/>
        <v>-106.4262235</v>
      </c>
      <c r="X86" s="11">
        <f t="shared" si="8"/>
        <v>-1.16041866</v>
      </c>
    </row>
    <row r="87">
      <c r="F87" s="10">
        <f t="shared" si="1"/>
        <v>43284</v>
      </c>
      <c r="G87" s="11">
        <f t="shared" si="2"/>
        <v>941</v>
      </c>
      <c r="H87" s="11">
        <f t="shared" si="3"/>
        <v>726</v>
      </c>
      <c r="I87" s="11">
        <f t="shared" si="4"/>
        <v>0.7715196599</v>
      </c>
      <c r="J87" t="str">
        <f t="shared" si="5"/>
        <v>Nominal</v>
      </c>
      <c r="V87" s="11">
        <f t="shared" si="6"/>
        <v>607.7315059</v>
      </c>
      <c r="W87" s="11">
        <f t="shared" si="7"/>
        <v>95.26849405</v>
      </c>
      <c r="X87" s="11">
        <f t="shared" si="8"/>
        <v>1.038760322</v>
      </c>
    </row>
    <row r="88">
      <c r="F88" s="10">
        <f t="shared" si="1"/>
        <v>43285</v>
      </c>
      <c r="G88" s="11">
        <f t="shared" si="2"/>
        <v>1035</v>
      </c>
      <c r="H88" s="11">
        <f t="shared" si="3"/>
        <v>711</v>
      </c>
      <c r="I88" s="11">
        <f t="shared" si="4"/>
        <v>0.6869565217</v>
      </c>
      <c r="J88" t="str">
        <f t="shared" si="5"/>
        <v>Nominal</v>
      </c>
      <c r="V88" s="11">
        <f t="shared" si="6"/>
        <v>683.5767923</v>
      </c>
      <c r="W88" s="11">
        <f t="shared" si="7"/>
        <v>-177.5767923</v>
      </c>
      <c r="X88" s="11">
        <f t="shared" si="8"/>
        <v>-1.936209108</v>
      </c>
    </row>
    <row r="89">
      <c r="F89" s="10">
        <f t="shared" si="1"/>
        <v>43286</v>
      </c>
      <c r="G89" s="11">
        <f t="shared" si="2"/>
        <v>916</v>
      </c>
      <c r="H89" s="11">
        <f t="shared" si="3"/>
        <v>632</v>
      </c>
      <c r="I89" s="11">
        <f t="shared" si="4"/>
        <v>0.6899563319</v>
      </c>
      <c r="J89" t="str">
        <f t="shared" si="5"/>
        <v>Nominal</v>
      </c>
      <c r="V89" s="11">
        <f t="shared" si="6"/>
        <v>648.4508042</v>
      </c>
      <c r="W89" s="11">
        <f t="shared" si="7"/>
        <v>-48.45080422</v>
      </c>
      <c r="X89" s="11">
        <f t="shared" si="8"/>
        <v>-0.5282834948</v>
      </c>
    </row>
    <row r="90">
      <c r="F90" s="10">
        <f t="shared" si="1"/>
        <v>43287</v>
      </c>
      <c r="G90" s="11">
        <f t="shared" si="2"/>
        <v>838</v>
      </c>
      <c r="H90" s="11">
        <f t="shared" si="3"/>
        <v>489</v>
      </c>
      <c r="I90" s="11">
        <f t="shared" si="4"/>
        <v>0.5835322196</v>
      </c>
      <c r="J90" t="str">
        <f t="shared" si="5"/>
        <v>Nominal</v>
      </c>
      <c r="V90" s="11">
        <f t="shared" si="6"/>
        <v>596.9923504</v>
      </c>
      <c r="W90" s="11">
        <f t="shared" si="7"/>
        <v>-11.99235036</v>
      </c>
      <c r="X90" s="11">
        <f t="shared" si="8"/>
        <v>-0.1307586295</v>
      </c>
    </row>
    <row r="91">
      <c r="F91" s="10">
        <f t="shared" si="1"/>
        <v>43288</v>
      </c>
      <c r="G91" s="11">
        <f t="shared" si="2"/>
        <v>893</v>
      </c>
      <c r="H91" s="11">
        <f t="shared" si="3"/>
        <v>703</v>
      </c>
      <c r="I91" s="11">
        <f t="shared" si="4"/>
        <v>0.7872340426</v>
      </c>
      <c r="J91" t="str">
        <f t="shared" si="5"/>
        <v>Nominal</v>
      </c>
      <c r="V91" s="11">
        <f t="shared" si="6"/>
        <v>584.6870679</v>
      </c>
      <c r="W91" s="11">
        <f t="shared" si="7"/>
        <v>31.31293209</v>
      </c>
      <c r="X91" s="11">
        <f t="shared" si="8"/>
        <v>0.3414206526</v>
      </c>
    </row>
    <row r="92">
      <c r="F92" s="10">
        <f t="shared" si="1"/>
        <v>43289</v>
      </c>
      <c r="G92" s="11">
        <f t="shared" si="2"/>
        <v>1232</v>
      </c>
      <c r="H92" s="11">
        <f t="shared" si="3"/>
        <v>506</v>
      </c>
      <c r="I92" s="11">
        <f t="shared" si="4"/>
        <v>0.4107142857</v>
      </c>
      <c r="J92" t="str">
        <f t="shared" si="5"/>
        <v>Nominal</v>
      </c>
      <c r="V92" s="11">
        <f t="shared" si="6"/>
        <v>586.2531948</v>
      </c>
      <c r="W92" s="11">
        <f t="shared" si="7"/>
        <v>-1.253194767</v>
      </c>
      <c r="X92" s="11">
        <f t="shared" si="8"/>
        <v>-0.01366421305</v>
      </c>
    </row>
    <row r="93">
      <c r="F93" s="10">
        <f t="shared" si="1"/>
        <v>43290</v>
      </c>
      <c r="G93" s="11">
        <f t="shared" si="2"/>
        <v>1075</v>
      </c>
      <c r="H93" s="11">
        <f t="shared" si="3"/>
        <v>600</v>
      </c>
      <c r="I93" s="11">
        <f t="shared" si="4"/>
        <v>0.5581395349</v>
      </c>
      <c r="J93" t="str">
        <f t="shared" si="5"/>
        <v>Nominal</v>
      </c>
      <c r="V93" s="11">
        <f t="shared" si="6"/>
        <v>628.7623523</v>
      </c>
      <c r="W93" s="11">
        <f t="shared" si="7"/>
        <v>-59.76235231</v>
      </c>
      <c r="X93" s="11">
        <f t="shared" si="8"/>
        <v>-0.6516189946</v>
      </c>
    </row>
    <row r="94">
      <c r="F94" s="10">
        <f t="shared" si="1"/>
        <v>43291</v>
      </c>
      <c r="G94" s="11">
        <f t="shared" si="2"/>
        <v>845</v>
      </c>
      <c r="H94" s="11">
        <f t="shared" si="3"/>
        <v>585</v>
      </c>
      <c r="I94" s="11">
        <f t="shared" si="4"/>
        <v>0.6923076923</v>
      </c>
      <c r="J94" t="str">
        <f t="shared" si="5"/>
        <v>Nominal</v>
      </c>
      <c r="V94" s="11">
        <f t="shared" si="6"/>
        <v>609.2976328</v>
      </c>
      <c r="W94" s="11">
        <f t="shared" si="7"/>
        <v>117.7023672</v>
      </c>
      <c r="X94" s="11">
        <f t="shared" si="8"/>
        <v>1.283368127</v>
      </c>
    </row>
    <row r="95">
      <c r="F95" s="10">
        <f t="shared" si="1"/>
        <v>43292</v>
      </c>
      <c r="G95" s="11">
        <f t="shared" si="2"/>
        <v>790</v>
      </c>
      <c r="H95" s="11">
        <f t="shared" si="3"/>
        <v>616</v>
      </c>
      <c r="I95" s="11">
        <f t="shared" si="4"/>
        <v>0.7797468354</v>
      </c>
      <c r="J95" t="str">
        <f t="shared" si="5"/>
        <v>Nominal</v>
      </c>
      <c r="V95" s="11">
        <f t="shared" si="6"/>
        <v>630.775944</v>
      </c>
      <c r="W95" s="11">
        <f t="shared" si="7"/>
        <v>-117.775944</v>
      </c>
      <c r="X95" s="11">
        <f t="shared" si="8"/>
        <v>-1.284170372</v>
      </c>
    </row>
    <row r="96">
      <c r="F96" s="10">
        <f t="shared" si="1"/>
        <v>43293</v>
      </c>
      <c r="G96" s="11">
        <f t="shared" si="2"/>
        <v>797</v>
      </c>
      <c r="H96" s="11">
        <f t="shared" si="3"/>
        <v>585</v>
      </c>
      <c r="I96" s="11">
        <f t="shared" si="4"/>
        <v>0.7340025094</v>
      </c>
      <c r="J96" t="str">
        <f t="shared" si="5"/>
        <v>Nominal</v>
      </c>
      <c r="V96" s="11">
        <f t="shared" si="6"/>
        <v>628.7623523</v>
      </c>
      <c r="W96" s="11">
        <f t="shared" si="7"/>
        <v>-138.7623523</v>
      </c>
      <c r="X96" s="11">
        <f t="shared" si="8"/>
        <v>-1.512995741</v>
      </c>
    </row>
    <row r="97">
      <c r="F97" s="10">
        <f t="shared" si="1"/>
        <v>43294</v>
      </c>
      <c r="G97" s="11">
        <f t="shared" si="2"/>
        <v>987</v>
      </c>
      <c r="H97" s="11">
        <f t="shared" si="3"/>
        <v>569</v>
      </c>
      <c r="I97" s="11">
        <f t="shared" si="4"/>
        <v>0.5764944276</v>
      </c>
      <c r="J97" t="str">
        <f t="shared" si="5"/>
        <v>Nominal</v>
      </c>
      <c r="V97" s="11">
        <f t="shared" si="6"/>
        <v>618.0231967</v>
      </c>
      <c r="W97" s="11">
        <f t="shared" si="7"/>
        <v>-33.02319672</v>
      </c>
      <c r="X97" s="11">
        <f t="shared" si="8"/>
        <v>-0.3600685283</v>
      </c>
    </row>
    <row r="98">
      <c r="F98" s="10">
        <f t="shared" si="1"/>
        <v>43295</v>
      </c>
      <c r="G98" s="11">
        <f t="shared" si="2"/>
        <v>900</v>
      </c>
      <c r="H98" s="11">
        <f t="shared" si="3"/>
        <v>727</v>
      </c>
      <c r="I98" s="11">
        <f t="shared" si="4"/>
        <v>0.8077777778</v>
      </c>
      <c r="J98" t="str">
        <f t="shared" si="5"/>
        <v>Nominal</v>
      </c>
      <c r="V98" s="11">
        <f t="shared" si="6"/>
        <v>593.4126318</v>
      </c>
      <c r="W98" s="11">
        <f t="shared" si="7"/>
        <v>-40.41263183</v>
      </c>
      <c r="X98" s="11">
        <f t="shared" si="8"/>
        <v>-0.440639257</v>
      </c>
    </row>
    <row r="99">
      <c r="F99" s="10">
        <f t="shared" si="1"/>
        <v>43296</v>
      </c>
      <c r="G99" s="11">
        <f t="shared" si="2"/>
        <v>996</v>
      </c>
      <c r="H99" s="11">
        <f t="shared" si="3"/>
        <v>513</v>
      </c>
      <c r="I99" s="11">
        <f t="shared" si="4"/>
        <v>0.515060241</v>
      </c>
      <c r="J99" t="str">
        <f t="shared" si="5"/>
        <v>Nominal</v>
      </c>
      <c r="V99" s="11">
        <f t="shared" si="6"/>
        <v>600.7958013</v>
      </c>
      <c r="W99" s="11">
        <f t="shared" si="7"/>
        <v>-24.79580129</v>
      </c>
      <c r="X99" s="11">
        <f t="shared" si="8"/>
        <v>-0.2703610967</v>
      </c>
    </row>
    <row r="100">
      <c r="F100" s="10">
        <f t="shared" si="1"/>
        <v>43297</v>
      </c>
      <c r="G100" s="11">
        <f t="shared" si="2"/>
        <v>987</v>
      </c>
      <c r="H100" s="11">
        <f t="shared" si="3"/>
        <v>490</v>
      </c>
      <c r="I100" s="11">
        <f t="shared" si="4"/>
        <v>0.4964539007</v>
      </c>
      <c r="J100" t="str">
        <f t="shared" si="5"/>
        <v>Nominal</v>
      </c>
      <c r="V100" s="11">
        <f t="shared" si="6"/>
        <v>604.1517874</v>
      </c>
      <c r="W100" s="11">
        <f t="shared" si="7"/>
        <v>-83.15178742</v>
      </c>
      <c r="X100" s="11">
        <f t="shared" si="8"/>
        <v>-0.9066457732</v>
      </c>
    </row>
    <row r="101">
      <c r="F101" s="10">
        <f t="shared" si="1"/>
        <v>43298</v>
      </c>
      <c r="G101" s="11">
        <f t="shared" si="2"/>
        <v>939</v>
      </c>
      <c r="H101" s="11">
        <f t="shared" si="3"/>
        <v>585</v>
      </c>
      <c r="I101" s="11">
        <f t="shared" si="4"/>
        <v>0.6230031949</v>
      </c>
      <c r="J101" t="str">
        <f t="shared" si="5"/>
        <v>Nominal</v>
      </c>
      <c r="V101" s="11">
        <f t="shared" si="6"/>
        <v>618.2469291</v>
      </c>
      <c r="W101" s="11">
        <f t="shared" si="7"/>
        <v>37.75307087</v>
      </c>
      <c r="X101" s="11">
        <f t="shared" si="8"/>
        <v>0.4116407259</v>
      </c>
    </row>
    <row r="102">
      <c r="F102" s="10">
        <f t="shared" si="1"/>
        <v>43299</v>
      </c>
      <c r="G102" s="11">
        <f t="shared" si="2"/>
        <v>829</v>
      </c>
      <c r="H102" s="11">
        <f t="shared" si="3"/>
        <v>553</v>
      </c>
      <c r="I102" s="11">
        <f t="shared" si="4"/>
        <v>0.6670687575</v>
      </c>
      <c r="J102" t="str">
        <f t="shared" si="5"/>
        <v>Nominal</v>
      </c>
    </row>
    <row r="103">
      <c r="F103" s="10">
        <f t="shared" si="1"/>
        <v>43300</v>
      </c>
      <c r="G103" s="11">
        <f t="shared" si="2"/>
        <v>862</v>
      </c>
      <c r="H103" s="11">
        <f t="shared" si="3"/>
        <v>576</v>
      </c>
      <c r="I103" s="11">
        <f t="shared" si="4"/>
        <v>0.6682134571</v>
      </c>
      <c r="J103" t="str">
        <f t="shared" si="5"/>
        <v>Nominal</v>
      </c>
    </row>
    <row r="104">
      <c r="F104" s="10">
        <f t="shared" si="1"/>
        <v>43301</v>
      </c>
      <c r="G104" s="11">
        <f t="shared" si="2"/>
        <v>877</v>
      </c>
      <c r="H104" s="11">
        <f t="shared" si="3"/>
        <v>521</v>
      </c>
      <c r="I104" s="11">
        <f t="shared" si="4"/>
        <v>0.5940706956</v>
      </c>
      <c r="J104" t="str">
        <f t="shared" si="5"/>
        <v>Nominal</v>
      </c>
    </row>
    <row r="105">
      <c r="F105" s="10">
        <f t="shared" si="1"/>
        <v>43302</v>
      </c>
      <c r="G105" s="11">
        <f t="shared" si="2"/>
        <v>940</v>
      </c>
      <c r="H105" s="11">
        <f t="shared" si="3"/>
        <v>656</v>
      </c>
      <c r="I105" s="11">
        <f t="shared" si="4"/>
        <v>0.6978723404</v>
      </c>
      <c r="J105" t="str">
        <f t="shared" si="5"/>
        <v>Nominal</v>
      </c>
    </row>
    <row r="106">
      <c r="F106" s="10">
        <f t="shared" si="1"/>
        <v>43303</v>
      </c>
      <c r="G106" s="11">
        <f t="shared" si="2"/>
        <v>924</v>
      </c>
      <c r="H106" s="11">
        <f t="shared" si="3"/>
        <v>616</v>
      </c>
      <c r="I106" s="11">
        <f t="shared" si="4"/>
        <v>0.6666666667</v>
      </c>
      <c r="J106" t="str">
        <f t="shared" si="5"/>
        <v>Nominal</v>
      </c>
    </row>
    <row r="107">
      <c r="F107" s="10">
        <f t="shared" si="1"/>
        <v>43304</v>
      </c>
      <c r="G107" s="11">
        <f t="shared" si="2"/>
        <v>925</v>
      </c>
      <c r="H107" s="11">
        <f t="shared" si="3"/>
        <v>584</v>
      </c>
      <c r="I107" s="11">
        <f t="shared" si="4"/>
        <v>0.6313513514</v>
      </c>
      <c r="J107" t="str">
        <f t="shared" si="5"/>
        <v>Nominal</v>
      </c>
    </row>
    <row r="108">
      <c r="F108" s="10">
        <f t="shared" si="1"/>
        <v>43305</v>
      </c>
      <c r="G108" s="11">
        <f t="shared" si="2"/>
        <v>963</v>
      </c>
      <c r="H108" s="11">
        <f t="shared" si="3"/>
        <v>569</v>
      </c>
      <c r="I108" s="11">
        <f t="shared" si="4"/>
        <v>0.5908618899</v>
      </c>
      <c r="J108" t="str">
        <f t="shared" si="5"/>
        <v>Nominal</v>
      </c>
    </row>
    <row r="109">
      <c r="F109" s="10">
        <f t="shared" si="1"/>
        <v>43306</v>
      </c>
      <c r="G109" s="11">
        <f t="shared" si="2"/>
        <v>845</v>
      </c>
      <c r="H109" s="11">
        <f t="shared" si="3"/>
        <v>529</v>
      </c>
      <c r="I109" s="11">
        <f t="shared" si="4"/>
        <v>0.626035503</v>
      </c>
      <c r="J109" t="str">
        <f t="shared" si="5"/>
        <v>Nominal</v>
      </c>
    </row>
    <row r="110">
      <c r="F110" s="10">
        <f t="shared" si="1"/>
        <v>43307</v>
      </c>
      <c r="G110" s="11">
        <f t="shared" si="2"/>
        <v>790</v>
      </c>
      <c r="H110" s="11">
        <f t="shared" si="3"/>
        <v>640</v>
      </c>
      <c r="I110" s="11">
        <f t="shared" si="4"/>
        <v>0.8101265823</v>
      </c>
      <c r="J110" t="str">
        <f t="shared" si="5"/>
        <v>Nominal</v>
      </c>
    </row>
    <row r="111">
      <c r="F111" s="10">
        <f t="shared" si="1"/>
        <v>43308</v>
      </c>
      <c r="G111" s="11">
        <f t="shared" si="2"/>
        <v>901</v>
      </c>
      <c r="H111" s="11">
        <f t="shared" si="3"/>
        <v>513</v>
      </c>
      <c r="I111" s="11">
        <f t="shared" si="4"/>
        <v>0.5693673696</v>
      </c>
      <c r="J111" t="str">
        <f t="shared" si="5"/>
        <v>Nominal</v>
      </c>
    </row>
    <row r="112">
      <c r="F112" s="10">
        <f t="shared" si="1"/>
        <v>43309</v>
      </c>
      <c r="G112" s="11">
        <f t="shared" si="2"/>
        <v>885</v>
      </c>
      <c r="H112" s="11">
        <f t="shared" si="3"/>
        <v>695</v>
      </c>
      <c r="I112" s="11">
        <f t="shared" si="4"/>
        <v>0.7853107345</v>
      </c>
      <c r="J112" t="str">
        <f t="shared" si="5"/>
        <v>Nominal</v>
      </c>
    </row>
    <row r="113">
      <c r="F113" s="10">
        <f t="shared" si="1"/>
        <v>43310</v>
      </c>
      <c r="G113" s="11">
        <f t="shared" si="2"/>
        <v>822</v>
      </c>
      <c r="H113" s="11">
        <f t="shared" si="3"/>
        <v>560</v>
      </c>
      <c r="I113" s="11">
        <f t="shared" si="4"/>
        <v>0.6812652068</v>
      </c>
      <c r="J113" t="str">
        <f t="shared" si="5"/>
        <v>Nominal</v>
      </c>
    </row>
    <row r="114">
      <c r="F114" s="10">
        <f t="shared" si="1"/>
        <v>43311</v>
      </c>
      <c r="G114" s="11">
        <f t="shared" si="2"/>
        <v>861</v>
      </c>
      <c r="H114" s="11">
        <f t="shared" si="3"/>
        <v>695</v>
      </c>
      <c r="I114" s="11">
        <f t="shared" si="4"/>
        <v>0.8072009292</v>
      </c>
      <c r="J114" t="str">
        <f t="shared" si="5"/>
        <v>Nominal</v>
      </c>
    </row>
    <row r="115">
      <c r="F115" s="10">
        <f t="shared" si="1"/>
        <v>43312</v>
      </c>
      <c r="G115" s="11">
        <f t="shared" si="2"/>
        <v>940</v>
      </c>
      <c r="H115" s="11">
        <f t="shared" si="3"/>
        <v>584</v>
      </c>
      <c r="I115" s="11">
        <f t="shared" si="4"/>
        <v>0.6212765957</v>
      </c>
      <c r="J115" t="str">
        <f t="shared" si="5"/>
        <v>Nominal</v>
      </c>
    </row>
    <row r="116">
      <c r="F116" s="10">
        <f t="shared" si="1"/>
        <v>43313</v>
      </c>
      <c r="G116" s="11">
        <f t="shared" si="2"/>
        <v>782</v>
      </c>
      <c r="H116" s="11">
        <f t="shared" si="3"/>
        <v>687</v>
      </c>
      <c r="I116" s="11">
        <f t="shared" si="4"/>
        <v>0.878516624</v>
      </c>
      <c r="J116" t="str">
        <f t="shared" si="5"/>
        <v>Nominal</v>
      </c>
    </row>
    <row r="117">
      <c r="F117" s="10">
        <f t="shared" si="1"/>
        <v>43314</v>
      </c>
      <c r="G117" s="11">
        <f t="shared" si="2"/>
        <v>727</v>
      </c>
      <c r="H117" s="11">
        <f t="shared" si="3"/>
        <v>497</v>
      </c>
      <c r="I117" s="11">
        <f t="shared" si="4"/>
        <v>0.6836313618</v>
      </c>
      <c r="J117" t="str">
        <f t="shared" si="5"/>
        <v>Nominal</v>
      </c>
    </row>
    <row r="118">
      <c r="F118" s="10">
        <f t="shared" si="1"/>
        <v>43315</v>
      </c>
      <c r="G118" s="11">
        <f t="shared" si="2"/>
        <v>695</v>
      </c>
      <c r="H118" s="11">
        <f t="shared" si="3"/>
        <v>521</v>
      </c>
      <c r="I118" s="11">
        <f t="shared" si="4"/>
        <v>0.7496402878</v>
      </c>
      <c r="J118" t="str">
        <f t="shared" si="5"/>
        <v>Nominal</v>
      </c>
    </row>
    <row r="119">
      <c r="F119" s="10">
        <f t="shared" si="1"/>
        <v>43316</v>
      </c>
      <c r="G119" s="11">
        <f t="shared" si="2"/>
        <v>790</v>
      </c>
      <c r="H119" s="11">
        <f t="shared" si="3"/>
        <v>671</v>
      </c>
      <c r="I119" s="11">
        <f t="shared" si="4"/>
        <v>0.8493670886</v>
      </c>
      <c r="J119" t="str">
        <f t="shared" si="5"/>
        <v>Nominal</v>
      </c>
    </row>
    <row r="120">
      <c r="F120" s="10">
        <f t="shared" si="1"/>
        <v>43317</v>
      </c>
      <c r="G120" s="11">
        <f t="shared" si="2"/>
        <v>806</v>
      </c>
      <c r="H120" s="11">
        <f t="shared" si="3"/>
        <v>624</v>
      </c>
      <c r="I120" s="11">
        <f t="shared" si="4"/>
        <v>0.7741935484</v>
      </c>
      <c r="J120" t="str">
        <f t="shared" si="5"/>
        <v>Nominal</v>
      </c>
    </row>
    <row r="121">
      <c r="F121" s="10">
        <f t="shared" si="1"/>
        <v>43318</v>
      </c>
      <c r="G121" s="11">
        <f t="shared" si="2"/>
        <v>846</v>
      </c>
      <c r="H121" s="11">
        <f t="shared" si="3"/>
        <v>568</v>
      </c>
      <c r="I121" s="11">
        <f t="shared" si="4"/>
        <v>0.6713947991</v>
      </c>
      <c r="J121" t="str">
        <f t="shared" si="5"/>
        <v>Nominal</v>
      </c>
    </row>
    <row r="122">
      <c r="F122" s="10">
        <f t="shared" si="1"/>
        <v>43319</v>
      </c>
      <c r="G122" s="11">
        <f t="shared" si="2"/>
        <v>814</v>
      </c>
      <c r="H122" s="11">
        <f t="shared" si="3"/>
        <v>568</v>
      </c>
      <c r="I122" s="11">
        <f t="shared" si="4"/>
        <v>0.6977886978</v>
      </c>
      <c r="J122" t="str">
        <f t="shared" si="5"/>
        <v>Nominal</v>
      </c>
    </row>
    <row r="123">
      <c r="F123" s="10">
        <f t="shared" si="1"/>
        <v>43320</v>
      </c>
      <c r="G123" s="11">
        <f t="shared" si="2"/>
        <v>718</v>
      </c>
      <c r="H123" s="11">
        <f t="shared" si="3"/>
        <v>601</v>
      </c>
      <c r="I123" s="11">
        <f t="shared" si="4"/>
        <v>0.8370473538</v>
      </c>
      <c r="J123" t="str">
        <f t="shared" si="5"/>
        <v>Nominal</v>
      </c>
    </row>
    <row r="124">
      <c r="F124" s="10">
        <f t="shared" si="1"/>
        <v>43321</v>
      </c>
      <c r="G124" s="11">
        <f t="shared" si="2"/>
        <v>656</v>
      </c>
      <c r="H124" s="11">
        <f t="shared" si="3"/>
        <v>458</v>
      </c>
      <c r="I124" s="11">
        <f t="shared" si="4"/>
        <v>0.6981707317</v>
      </c>
      <c r="J124" t="str">
        <f t="shared" si="5"/>
        <v>Nominal</v>
      </c>
    </row>
    <row r="125">
      <c r="F125" s="10">
        <f t="shared" si="1"/>
        <v>43322</v>
      </c>
      <c r="G125" s="11">
        <f t="shared" si="2"/>
        <v>569</v>
      </c>
      <c r="H125" s="11">
        <f t="shared" si="3"/>
        <v>489</v>
      </c>
      <c r="I125" s="11">
        <f t="shared" si="4"/>
        <v>0.8594024605</v>
      </c>
      <c r="J125" t="str">
        <f t="shared" si="5"/>
        <v>Nominal</v>
      </c>
    </row>
    <row r="126">
      <c r="F126" s="10">
        <f t="shared" si="1"/>
        <v>43323</v>
      </c>
      <c r="G126" s="11">
        <f t="shared" si="2"/>
        <v>711</v>
      </c>
      <c r="H126" s="11">
        <f t="shared" si="3"/>
        <v>592</v>
      </c>
      <c r="I126" s="11">
        <f t="shared" si="4"/>
        <v>0.8326300985</v>
      </c>
      <c r="J126" t="str">
        <f t="shared" si="5"/>
        <v>Nominal</v>
      </c>
    </row>
    <row r="127">
      <c r="F127" s="10">
        <f t="shared" si="1"/>
        <v>43324</v>
      </c>
      <c r="G127" s="11">
        <f t="shared" si="2"/>
        <v>742</v>
      </c>
      <c r="H127" s="11">
        <f t="shared" si="3"/>
        <v>553</v>
      </c>
      <c r="I127" s="11">
        <f t="shared" si="4"/>
        <v>0.7452830189</v>
      </c>
      <c r="J127" t="str">
        <f t="shared" si="5"/>
        <v>Nominal</v>
      </c>
    </row>
    <row r="128">
      <c r="F128" s="10">
        <f t="shared" si="1"/>
        <v>43325</v>
      </c>
      <c r="G128" s="11">
        <f t="shared" si="2"/>
        <v>631</v>
      </c>
      <c r="H128" s="11">
        <f t="shared" si="3"/>
        <v>522</v>
      </c>
      <c r="I128" s="11">
        <f t="shared" si="4"/>
        <v>0.8272583201</v>
      </c>
      <c r="J128" t="str">
        <f t="shared" si="5"/>
        <v>Nominal</v>
      </c>
    </row>
    <row r="129">
      <c r="F129" s="10">
        <f t="shared" si="1"/>
        <v>43326</v>
      </c>
      <c r="G129" s="11">
        <f t="shared" si="2"/>
        <v>617</v>
      </c>
      <c r="H129" s="11">
        <f t="shared" si="3"/>
        <v>481</v>
      </c>
      <c r="I129" s="11">
        <f t="shared" si="4"/>
        <v>0.7795786062</v>
      </c>
      <c r="J129" t="str">
        <f t="shared" si="5"/>
        <v>Nominal</v>
      </c>
    </row>
    <row r="130">
      <c r="F130" s="10">
        <f t="shared" si="1"/>
        <v>43327</v>
      </c>
      <c r="G130" s="11">
        <f t="shared" si="2"/>
        <v>656</v>
      </c>
      <c r="H130" s="11">
        <f t="shared" si="3"/>
        <v>537</v>
      </c>
      <c r="I130" s="11">
        <f t="shared" si="4"/>
        <v>0.818597561</v>
      </c>
      <c r="J130" t="str">
        <f t="shared" si="5"/>
        <v>Nominal</v>
      </c>
    </row>
    <row r="131">
      <c r="F131" s="10">
        <f t="shared" si="1"/>
        <v>43328</v>
      </c>
      <c r="G131" s="11">
        <f t="shared" si="2"/>
        <v>577</v>
      </c>
      <c r="H131" s="11">
        <f t="shared" si="3"/>
        <v>497</v>
      </c>
      <c r="I131" s="11">
        <f t="shared" si="4"/>
        <v>0.8613518198</v>
      </c>
      <c r="J131" t="str">
        <f t="shared" si="5"/>
        <v>Nominal</v>
      </c>
    </row>
    <row r="132">
      <c r="F132" s="10">
        <f t="shared" si="1"/>
        <v>43329</v>
      </c>
      <c r="G132" s="11">
        <f t="shared" si="2"/>
        <v>522</v>
      </c>
      <c r="H132" s="11">
        <f t="shared" si="3"/>
        <v>505</v>
      </c>
      <c r="I132" s="11">
        <f t="shared" si="4"/>
        <v>0.9674329502</v>
      </c>
      <c r="J132" t="str">
        <f t="shared" si="5"/>
        <v>Anomaly</v>
      </c>
    </row>
    <row r="133">
      <c r="F133" s="10">
        <f t="shared" si="1"/>
        <v>43330</v>
      </c>
      <c r="G133" s="11">
        <f t="shared" si="2"/>
        <v>956</v>
      </c>
      <c r="H133" s="11">
        <f t="shared" si="3"/>
        <v>805</v>
      </c>
      <c r="I133" s="11">
        <f t="shared" si="4"/>
        <v>0.8420502092</v>
      </c>
      <c r="J133" t="str">
        <f t="shared" si="5"/>
        <v>Nominal</v>
      </c>
    </row>
    <row r="134">
      <c r="F134" s="10">
        <f t="shared" si="1"/>
        <v>43331</v>
      </c>
      <c r="G134" s="11">
        <f t="shared" si="2"/>
        <v>885</v>
      </c>
      <c r="H134" s="11">
        <f t="shared" si="3"/>
        <v>655</v>
      </c>
      <c r="I134" s="11">
        <f t="shared" si="4"/>
        <v>0.7401129944</v>
      </c>
      <c r="J134" t="str">
        <f t="shared" si="5"/>
        <v>Nominal</v>
      </c>
    </row>
    <row r="135">
      <c r="F135" s="10">
        <f t="shared" si="1"/>
        <v>43332</v>
      </c>
      <c r="G135" s="11">
        <f t="shared" si="2"/>
        <v>695</v>
      </c>
      <c r="H135" s="11">
        <f t="shared" si="3"/>
        <v>632</v>
      </c>
      <c r="I135" s="11">
        <f t="shared" si="4"/>
        <v>0.909352518</v>
      </c>
      <c r="J135" t="str">
        <f t="shared" si="5"/>
        <v>Nominal</v>
      </c>
    </row>
    <row r="136">
      <c r="F136" s="10">
        <f t="shared" si="1"/>
        <v>43333</v>
      </c>
      <c r="G136" s="11">
        <f t="shared" si="2"/>
        <v>703</v>
      </c>
      <c r="H136" s="11">
        <f t="shared" si="3"/>
        <v>537</v>
      </c>
      <c r="I136" s="11">
        <f t="shared" si="4"/>
        <v>0.7638691323</v>
      </c>
      <c r="J136" t="str">
        <f t="shared" si="5"/>
        <v>Nominal</v>
      </c>
    </row>
    <row r="137">
      <c r="F137" s="10">
        <f t="shared" si="1"/>
        <v>43334</v>
      </c>
      <c r="G137" s="11">
        <f t="shared" si="2"/>
        <v>616</v>
      </c>
      <c r="H137" s="11">
        <f t="shared" si="3"/>
        <v>687</v>
      </c>
      <c r="I137" s="11">
        <f t="shared" si="4"/>
        <v>1.11525974</v>
      </c>
      <c r="J137" t="str">
        <f t="shared" si="5"/>
        <v>Anomaly</v>
      </c>
    </row>
    <row r="138">
      <c r="F138" s="10">
        <f t="shared" si="1"/>
        <v>43335</v>
      </c>
      <c r="G138" s="11">
        <f t="shared" si="2"/>
        <v>593</v>
      </c>
      <c r="H138" s="11">
        <f t="shared" si="3"/>
        <v>529</v>
      </c>
      <c r="I138" s="11">
        <f t="shared" si="4"/>
        <v>0.892074199</v>
      </c>
      <c r="J138" t="str">
        <f t="shared" si="5"/>
        <v>Nominal</v>
      </c>
    </row>
    <row r="139">
      <c r="F139" s="10">
        <f t="shared" si="1"/>
        <v>43336</v>
      </c>
      <c r="G139" s="11">
        <f t="shared" si="2"/>
        <v>696</v>
      </c>
      <c r="H139" s="11">
        <f t="shared" si="3"/>
        <v>473</v>
      </c>
      <c r="I139" s="11">
        <f t="shared" si="4"/>
        <v>0.6795977011</v>
      </c>
      <c r="J139" t="str">
        <f t="shared" si="5"/>
        <v>Nominal</v>
      </c>
    </row>
    <row r="140">
      <c r="F140" s="10">
        <f t="shared" si="1"/>
        <v>43337</v>
      </c>
      <c r="G140" s="11">
        <f t="shared" si="2"/>
        <v>1043</v>
      </c>
      <c r="H140" s="11">
        <f t="shared" si="3"/>
        <v>616</v>
      </c>
      <c r="I140" s="11">
        <f t="shared" si="4"/>
        <v>0.5906040268</v>
      </c>
      <c r="J140" t="str">
        <f t="shared" si="5"/>
        <v>Nominal</v>
      </c>
    </row>
    <row r="141">
      <c r="F141" s="10">
        <f t="shared" si="1"/>
        <v>43338</v>
      </c>
      <c r="G141" s="11">
        <f t="shared" si="2"/>
        <v>718</v>
      </c>
      <c r="H141" s="11">
        <f t="shared" si="3"/>
        <v>735</v>
      </c>
      <c r="I141" s="11">
        <f t="shared" si="4"/>
        <v>1.02367688</v>
      </c>
      <c r="J141" t="str">
        <f t="shared" si="5"/>
        <v>Anomaly</v>
      </c>
    </row>
    <row r="142">
      <c r="F142" s="10">
        <f t="shared" si="1"/>
        <v>43339</v>
      </c>
      <c r="G142" s="11">
        <f t="shared" si="2"/>
        <v>774</v>
      </c>
      <c r="H142" s="11">
        <f t="shared" si="3"/>
        <v>679</v>
      </c>
      <c r="I142" s="11">
        <f t="shared" si="4"/>
        <v>0.8772609819</v>
      </c>
      <c r="J142" t="str">
        <f t="shared" si="5"/>
        <v>Nominal</v>
      </c>
    </row>
    <row r="143">
      <c r="F143" s="10">
        <f t="shared" si="1"/>
        <v>43340</v>
      </c>
      <c r="G143" s="11">
        <f t="shared" si="2"/>
        <v>711</v>
      </c>
      <c r="H143" s="11">
        <f t="shared" si="3"/>
        <v>592</v>
      </c>
      <c r="I143" s="11">
        <f t="shared" si="4"/>
        <v>0.8326300985</v>
      </c>
      <c r="J143" t="str">
        <f t="shared" si="5"/>
        <v>Nominal</v>
      </c>
    </row>
    <row r="144">
      <c r="F144" s="10">
        <f t="shared" si="1"/>
        <v>43341</v>
      </c>
      <c r="G144" s="11">
        <f t="shared" si="2"/>
        <v>679</v>
      </c>
      <c r="H144" s="11">
        <f t="shared" si="3"/>
        <v>624</v>
      </c>
      <c r="I144" s="11">
        <f t="shared" si="4"/>
        <v>0.9189985272</v>
      </c>
      <c r="J144" t="str">
        <f t="shared" si="5"/>
        <v>Anomaly</v>
      </c>
    </row>
    <row r="145">
      <c r="F145" s="10">
        <f t="shared" si="1"/>
        <v>43342</v>
      </c>
      <c r="G145" s="11">
        <f t="shared" si="2"/>
        <v>743</v>
      </c>
      <c r="H145" s="11">
        <f t="shared" si="3"/>
        <v>584</v>
      </c>
      <c r="I145" s="11">
        <f t="shared" si="4"/>
        <v>0.7860026918</v>
      </c>
      <c r="J145" t="str">
        <f t="shared" si="5"/>
        <v>Nominal</v>
      </c>
    </row>
    <row r="146">
      <c r="F146" s="10">
        <f t="shared" si="1"/>
        <v>43343</v>
      </c>
      <c r="G146" s="11">
        <f t="shared" si="2"/>
        <v>759</v>
      </c>
      <c r="H146" s="11">
        <f t="shared" si="3"/>
        <v>758</v>
      </c>
      <c r="I146" s="11">
        <f t="shared" si="4"/>
        <v>0.9986824769</v>
      </c>
      <c r="J146" t="str">
        <f t="shared" si="5"/>
        <v>Anomaly</v>
      </c>
    </row>
    <row r="147">
      <c r="F147" s="10">
        <f t="shared" si="1"/>
        <v>43344</v>
      </c>
      <c r="G147" s="11">
        <f t="shared" si="2"/>
        <v>837</v>
      </c>
      <c r="H147" s="11">
        <f t="shared" si="3"/>
        <v>695</v>
      </c>
      <c r="I147" s="11">
        <f t="shared" si="4"/>
        <v>0.8303464755</v>
      </c>
      <c r="J147" t="str">
        <f t="shared" si="5"/>
        <v>Nominal</v>
      </c>
    </row>
    <row r="148">
      <c r="F148" s="10">
        <f t="shared" si="1"/>
        <v>43345</v>
      </c>
      <c r="G148" s="11">
        <f t="shared" si="2"/>
        <v>680</v>
      </c>
      <c r="H148" s="11">
        <f t="shared" si="3"/>
        <v>750</v>
      </c>
      <c r="I148" s="11">
        <f t="shared" si="4"/>
        <v>1.102941176</v>
      </c>
      <c r="J148" t="str">
        <f t="shared" si="5"/>
        <v>Anomaly</v>
      </c>
    </row>
    <row r="149">
      <c r="F149" s="10">
        <f t="shared" si="1"/>
        <v>43346</v>
      </c>
      <c r="G149" s="11">
        <f t="shared" si="2"/>
        <v>853</v>
      </c>
      <c r="H149" s="11">
        <f t="shared" si="3"/>
        <v>750</v>
      </c>
      <c r="I149" s="11">
        <f t="shared" si="4"/>
        <v>0.8792497069</v>
      </c>
      <c r="J149" t="str">
        <f t="shared" si="5"/>
        <v>Nominal</v>
      </c>
    </row>
    <row r="150">
      <c r="F150" s="10">
        <f t="shared" si="1"/>
        <v>43347</v>
      </c>
      <c r="G150" s="11">
        <f t="shared" si="2"/>
        <v>782</v>
      </c>
      <c r="H150" s="11">
        <f t="shared" si="3"/>
        <v>703</v>
      </c>
      <c r="I150" s="11">
        <f t="shared" si="4"/>
        <v>0.8989769821</v>
      </c>
      <c r="J150" t="str">
        <f t="shared" si="5"/>
        <v>Nominal</v>
      </c>
    </row>
    <row r="151">
      <c r="F151" s="10">
        <f t="shared" si="1"/>
        <v>43348</v>
      </c>
      <c r="G151" s="11">
        <f t="shared" si="2"/>
        <v>688</v>
      </c>
      <c r="H151" s="11">
        <f t="shared" si="3"/>
        <v>592</v>
      </c>
      <c r="I151" s="11">
        <f t="shared" si="4"/>
        <v>0.8604651163</v>
      </c>
      <c r="J151" t="str">
        <f t="shared" si="5"/>
        <v>Nominal</v>
      </c>
    </row>
    <row r="152">
      <c r="F152" s="10">
        <f t="shared" si="1"/>
        <v>43349</v>
      </c>
      <c r="G152" s="11">
        <f t="shared" si="2"/>
        <v>734</v>
      </c>
      <c r="H152" s="11">
        <f t="shared" si="3"/>
        <v>561</v>
      </c>
      <c r="I152" s="11">
        <f t="shared" si="4"/>
        <v>0.7643051771</v>
      </c>
      <c r="J152" t="str">
        <f t="shared" si="5"/>
        <v>Nominal</v>
      </c>
    </row>
    <row r="153">
      <c r="F153" s="10">
        <f t="shared" si="1"/>
        <v>43350</v>
      </c>
      <c r="G153" s="11">
        <f t="shared" si="2"/>
        <v>703</v>
      </c>
      <c r="H153" s="11">
        <f t="shared" si="3"/>
        <v>482</v>
      </c>
      <c r="I153" s="11">
        <f t="shared" si="4"/>
        <v>0.6856330014</v>
      </c>
      <c r="J153" t="str">
        <f t="shared" si="5"/>
        <v>Nominal</v>
      </c>
    </row>
    <row r="154">
      <c r="F154" s="10">
        <f t="shared" si="1"/>
        <v>43351</v>
      </c>
      <c r="G154" s="11">
        <f t="shared" si="2"/>
        <v>908</v>
      </c>
      <c r="H154" s="11">
        <f t="shared" si="3"/>
        <v>774</v>
      </c>
      <c r="I154" s="11">
        <f t="shared" si="4"/>
        <v>0.8524229075</v>
      </c>
      <c r="J154" t="str">
        <f t="shared" si="5"/>
        <v>Nominal</v>
      </c>
    </row>
    <row r="155">
      <c r="F155" s="10">
        <f t="shared" si="1"/>
        <v>43352</v>
      </c>
      <c r="G155" s="11">
        <f t="shared" si="2"/>
        <v>861</v>
      </c>
      <c r="H155" s="11">
        <f t="shared" si="3"/>
        <v>695</v>
      </c>
      <c r="I155" s="11">
        <f t="shared" si="4"/>
        <v>0.8072009292</v>
      </c>
      <c r="J155" t="str">
        <f t="shared" si="5"/>
        <v>Nominal</v>
      </c>
    </row>
    <row r="156">
      <c r="F156" s="10">
        <f t="shared" si="1"/>
        <v>43353</v>
      </c>
      <c r="G156" s="11">
        <f t="shared" si="2"/>
        <v>893</v>
      </c>
      <c r="H156" s="11">
        <f t="shared" si="3"/>
        <v>647</v>
      </c>
      <c r="I156" s="11">
        <f t="shared" si="4"/>
        <v>0.7245240761</v>
      </c>
      <c r="J156" t="str">
        <f t="shared" si="5"/>
        <v>Nominal</v>
      </c>
    </row>
    <row r="157">
      <c r="F157" s="10">
        <f t="shared" si="1"/>
        <v>43354</v>
      </c>
      <c r="G157" s="11">
        <f t="shared" si="2"/>
        <v>608</v>
      </c>
      <c r="H157" s="11">
        <f t="shared" si="3"/>
        <v>735</v>
      </c>
      <c r="I157" s="11">
        <f t="shared" si="4"/>
        <v>1.208881579</v>
      </c>
      <c r="J157" t="str">
        <f t="shared" si="5"/>
        <v>Anomaly</v>
      </c>
    </row>
    <row r="158">
      <c r="F158" s="10">
        <f t="shared" si="1"/>
        <v>43355</v>
      </c>
      <c r="G158" s="11">
        <f t="shared" si="2"/>
        <v>687</v>
      </c>
      <c r="H158" s="11">
        <f t="shared" si="3"/>
        <v>624</v>
      </c>
      <c r="I158" s="11">
        <f t="shared" si="4"/>
        <v>0.9082969432</v>
      </c>
      <c r="J158" t="str">
        <f t="shared" si="5"/>
        <v>Nominal</v>
      </c>
    </row>
    <row r="159">
      <c r="F159" s="10">
        <f t="shared" si="1"/>
        <v>43356</v>
      </c>
      <c r="G159" s="11">
        <f t="shared" si="2"/>
        <v>743</v>
      </c>
      <c r="H159" s="11">
        <f t="shared" si="3"/>
        <v>576</v>
      </c>
      <c r="I159" s="11">
        <f t="shared" si="4"/>
        <v>0.7752355316</v>
      </c>
      <c r="J159" t="str">
        <f t="shared" si="5"/>
        <v>Nominal</v>
      </c>
    </row>
    <row r="160">
      <c r="F160" s="10">
        <f t="shared" si="1"/>
        <v>43357</v>
      </c>
      <c r="G160" s="11">
        <f t="shared" si="2"/>
        <v>719</v>
      </c>
      <c r="H160" s="11">
        <f t="shared" si="3"/>
        <v>545</v>
      </c>
      <c r="I160" s="11">
        <f t="shared" si="4"/>
        <v>0.7579972184</v>
      </c>
      <c r="J160" t="str">
        <f t="shared" si="5"/>
        <v>Nominal</v>
      </c>
    </row>
    <row r="161">
      <c r="F161" s="10">
        <f t="shared" si="1"/>
        <v>43358</v>
      </c>
      <c r="G161" s="11">
        <f t="shared" si="2"/>
        <v>853</v>
      </c>
      <c r="H161" s="11">
        <f t="shared" si="3"/>
        <v>671</v>
      </c>
      <c r="I161" s="11">
        <f t="shared" si="4"/>
        <v>0.7866354045</v>
      </c>
      <c r="J161" t="str">
        <f t="shared" si="5"/>
        <v>Nominal</v>
      </c>
    </row>
    <row r="162">
      <c r="F162" s="10">
        <f t="shared" si="1"/>
        <v>43359</v>
      </c>
      <c r="G162" s="11">
        <f t="shared" si="2"/>
        <v>790</v>
      </c>
      <c r="H162" s="11">
        <f t="shared" si="3"/>
        <v>679</v>
      </c>
      <c r="I162" s="11">
        <f t="shared" si="4"/>
        <v>0.8594936709</v>
      </c>
      <c r="J162" t="str">
        <f t="shared" si="5"/>
        <v>Nominal</v>
      </c>
    </row>
    <row r="163">
      <c r="F163" s="10">
        <f t="shared" si="1"/>
        <v>43360</v>
      </c>
      <c r="G163" s="11">
        <f t="shared" si="2"/>
        <v>734</v>
      </c>
      <c r="H163" s="11">
        <f t="shared" si="3"/>
        <v>648</v>
      </c>
      <c r="I163" s="11">
        <f t="shared" si="4"/>
        <v>0.8828337875</v>
      </c>
      <c r="J163" t="str">
        <f t="shared" si="5"/>
        <v>Nominal</v>
      </c>
    </row>
    <row r="164">
      <c r="F164" s="10">
        <f t="shared" si="1"/>
        <v>43361</v>
      </c>
      <c r="G164" s="11">
        <f t="shared" si="2"/>
        <v>695</v>
      </c>
      <c r="H164" s="11">
        <f t="shared" si="3"/>
        <v>600</v>
      </c>
      <c r="I164" s="11">
        <f t="shared" si="4"/>
        <v>0.8633093525</v>
      </c>
      <c r="J164" t="str">
        <f t="shared" si="5"/>
        <v>Nominal</v>
      </c>
    </row>
    <row r="165">
      <c r="F165" s="10">
        <f t="shared" si="1"/>
        <v>43362</v>
      </c>
      <c r="G165" s="11">
        <f t="shared" si="2"/>
        <v>789</v>
      </c>
      <c r="H165" s="11">
        <f t="shared" si="3"/>
        <v>585</v>
      </c>
      <c r="I165" s="11">
        <f t="shared" si="4"/>
        <v>0.7414448669</v>
      </c>
      <c r="J165" t="str">
        <f t="shared" si="5"/>
        <v>Nominal</v>
      </c>
    </row>
    <row r="166">
      <c r="F166" s="10">
        <f t="shared" si="1"/>
        <v>43363</v>
      </c>
      <c r="G166" s="11">
        <f t="shared" si="2"/>
        <v>750</v>
      </c>
      <c r="H166" s="11">
        <f t="shared" si="3"/>
        <v>537</v>
      </c>
      <c r="I166" s="11">
        <f t="shared" si="4"/>
        <v>0.716</v>
      </c>
      <c r="J166" t="str">
        <f t="shared" si="5"/>
        <v>Nominal</v>
      </c>
    </row>
    <row r="167">
      <c r="F167" s="10">
        <f t="shared" si="1"/>
        <v>43364</v>
      </c>
      <c r="G167" s="11">
        <f t="shared" si="2"/>
        <v>790</v>
      </c>
      <c r="H167" s="11">
        <f t="shared" si="3"/>
        <v>497</v>
      </c>
      <c r="I167" s="11">
        <f t="shared" si="4"/>
        <v>0.6291139241</v>
      </c>
      <c r="J167" t="str">
        <f t="shared" si="5"/>
        <v>Nominal</v>
      </c>
    </row>
    <row r="168">
      <c r="F168" s="10">
        <f t="shared" si="1"/>
        <v>43365</v>
      </c>
      <c r="G168" s="11">
        <f t="shared" si="2"/>
        <v>829</v>
      </c>
      <c r="H168" s="11">
        <f t="shared" si="3"/>
        <v>798</v>
      </c>
      <c r="I168" s="11">
        <f t="shared" si="4"/>
        <v>0.9626055489</v>
      </c>
      <c r="J168" t="str">
        <f t="shared" si="5"/>
        <v>Anomaly</v>
      </c>
    </row>
    <row r="169">
      <c r="F169" s="10">
        <f t="shared" si="1"/>
        <v>43366</v>
      </c>
      <c r="G169" s="11">
        <f t="shared" si="2"/>
        <v>821</v>
      </c>
      <c r="H169" s="11">
        <f t="shared" si="3"/>
        <v>711</v>
      </c>
      <c r="I169" s="11">
        <f t="shared" si="4"/>
        <v>0.8660170524</v>
      </c>
      <c r="J169" t="str">
        <f t="shared" si="5"/>
        <v>Nominal</v>
      </c>
    </row>
    <row r="170">
      <c r="F170" s="10">
        <f t="shared" si="1"/>
        <v>43367</v>
      </c>
      <c r="G170" s="11">
        <f t="shared" si="2"/>
        <v>830</v>
      </c>
      <c r="H170" s="11">
        <f t="shared" si="3"/>
        <v>608</v>
      </c>
      <c r="I170" s="11">
        <f t="shared" si="4"/>
        <v>0.7325301205</v>
      </c>
      <c r="J170" t="str">
        <f t="shared" si="5"/>
        <v>Nominal</v>
      </c>
    </row>
    <row r="171">
      <c r="F171" s="10">
        <f t="shared" si="1"/>
        <v>43368</v>
      </c>
      <c r="G171" s="11">
        <f t="shared" si="2"/>
        <v>797</v>
      </c>
      <c r="H171" s="11">
        <f t="shared" si="3"/>
        <v>569</v>
      </c>
      <c r="I171" s="11">
        <f t="shared" si="4"/>
        <v>0.7139272271</v>
      </c>
      <c r="J171" t="str">
        <f t="shared" si="5"/>
        <v>Nominal</v>
      </c>
    </row>
    <row r="172">
      <c r="F172" s="10">
        <f t="shared" si="1"/>
        <v>43369</v>
      </c>
      <c r="G172" s="11">
        <f t="shared" si="2"/>
        <v>830</v>
      </c>
      <c r="H172" s="11">
        <f t="shared" si="3"/>
        <v>513</v>
      </c>
      <c r="I172" s="11">
        <f t="shared" si="4"/>
        <v>0.6180722892</v>
      </c>
      <c r="J172" t="str">
        <f t="shared" si="5"/>
        <v>Nominal</v>
      </c>
    </row>
    <row r="173">
      <c r="F173" s="10">
        <f t="shared" si="1"/>
        <v>43370</v>
      </c>
      <c r="G173" s="11">
        <f t="shared" si="2"/>
        <v>790</v>
      </c>
      <c r="H173" s="11">
        <f t="shared" si="3"/>
        <v>592</v>
      </c>
      <c r="I173" s="11">
        <f t="shared" si="4"/>
        <v>0.7493670886</v>
      </c>
      <c r="J173" t="str">
        <f t="shared" si="5"/>
        <v>Nominal</v>
      </c>
    </row>
    <row r="174">
      <c r="F174" s="10">
        <f t="shared" si="1"/>
        <v>43371</v>
      </c>
      <c r="G174" s="11">
        <f t="shared" si="2"/>
        <v>790</v>
      </c>
      <c r="H174" s="11">
        <f t="shared" si="3"/>
        <v>561</v>
      </c>
      <c r="I174" s="11">
        <f t="shared" si="4"/>
        <v>0.7101265823</v>
      </c>
      <c r="J174" t="str">
        <f t="shared" si="5"/>
        <v>Nominal</v>
      </c>
    </row>
    <row r="175">
      <c r="F175" s="10">
        <f t="shared" si="1"/>
        <v>43372</v>
      </c>
      <c r="G175" s="11">
        <f t="shared" si="2"/>
        <v>845</v>
      </c>
      <c r="H175" s="11">
        <f t="shared" si="3"/>
        <v>640</v>
      </c>
      <c r="I175" s="11">
        <f t="shared" si="4"/>
        <v>0.7573964497</v>
      </c>
      <c r="J175" t="str">
        <f t="shared" si="5"/>
        <v>Nominal</v>
      </c>
    </row>
    <row r="176">
      <c r="F176" s="10">
        <f t="shared" si="1"/>
        <v>43373</v>
      </c>
      <c r="G176" s="11">
        <f t="shared" si="2"/>
        <v>869</v>
      </c>
      <c r="H176" s="11">
        <f t="shared" si="3"/>
        <v>616</v>
      </c>
      <c r="I176" s="11">
        <f t="shared" si="4"/>
        <v>0.7088607595</v>
      </c>
      <c r="J176" t="str">
        <f t="shared" si="5"/>
        <v>Nominal</v>
      </c>
    </row>
    <row r="177">
      <c r="F177" s="10">
        <f t="shared" si="1"/>
        <v>43374</v>
      </c>
      <c r="G177" s="11">
        <f t="shared" si="2"/>
        <v>947</v>
      </c>
      <c r="H177" s="11">
        <f t="shared" si="3"/>
        <v>743</v>
      </c>
      <c r="I177" s="11">
        <f t="shared" si="4"/>
        <v>0.7845828933</v>
      </c>
      <c r="J177" t="str">
        <f t="shared" si="5"/>
        <v>Nominal</v>
      </c>
    </row>
    <row r="178">
      <c r="F178" s="10">
        <f t="shared" si="1"/>
        <v>43375</v>
      </c>
      <c r="G178" s="11">
        <f t="shared" si="2"/>
        <v>868</v>
      </c>
      <c r="H178" s="11">
        <f t="shared" si="3"/>
        <v>664</v>
      </c>
      <c r="I178" s="11">
        <f t="shared" si="4"/>
        <v>0.7649769585</v>
      </c>
      <c r="J178" t="str">
        <f t="shared" si="5"/>
        <v>Nominal</v>
      </c>
    </row>
    <row r="179">
      <c r="F179" s="10">
        <f t="shared" si="1"/>
        <v>43376</v>
      </c>
      <c r="G179" s="11">
        <f t="shared" si="2"/>
        <v>884</v>
      </c>
      <c r="H179" s="11">
        <f t="shared" si="3"/>
        <v>648</v>
      </c>
      <c r="I179" s="11">
        <f t="shared" si="4"/>
        <v>0.7330316742</v>
      </c>
      <c r="J179" t="str">
        <f t="shared" si="5"/>
        <v>Nominal</v>
      </c>
    </row>
    <row r="180">
      <c r="F180" s="10">
        <f t="shared" si="1"/>
        <v>43377</v>
      </c>
      <c r="G180" s="11">
        <f t="shared" si="2"/>
        <v>885</v>
      </c>
      <c r="H180" s="11">
        <f t="shared" si="3"/>
        <v>529</v>
      </c>
      <c r="I180" s="11">
        <f t="shared" si="4"/>
        <v>0.597740113</v>
      </c>
      <c r="J180" t="str">
        <f t="shared" si="5"/>
        <v>Nominal</v>
      </c>
    </row>
    <row r="181">
      <c r="F181" s="10">
        <f t="shared" si="1"/>
        <v>43378</v>
      </c>
      <c r="G181" s="11">
        <f t="shared" si="2"/>
        <v>972</v>
      </c>
      <c r="H181" s="11">
        <f t="shared" si="3"/>
        <v>600</v>
      </c>
      <c r="I181" s="11">
        <f t="shared" si="4"/>
        <v>0.6172839506</v>
      </c>
      <c r="J181" t="str">
        <f t="shared" si="5"/>
        <v>Nominal</v>
      </c>
    </row>
    <row r="182">
      <c r="F182" s="10">
        <f t="shared" si="1"/>
        <v>43379</v>
      </c>
      <c r="G182" s="11">
        <f t="shared" si="2"/>
        <v>1066</v>
      </c>
      <c r="H182" s="11">
        <f t="shared" si="3"/>
        <v>845</v>
      </c>
      <c r="I182" s="11">
        <f t="shared" si="4"/>
        <v>0.7926829268</v>
      </c>
      <c r="J182" t="str">
        <f t="shared" si="5"/>
        <v>Nominal</v>
      </c>
    </row>
    <row r="183">
      <c r="F183" s="10">
        <f t="shared" si="1"/>
        <v>43380</v>
      </c>
      <c r="G183" s="11">
        <f t="shared" si="2"/>
        <v>1154</v>
      </c>
      <c r="H183" s="11">
        <f t="shared" si="3"/>
        <v>592</v>
      </c>
      <c r="I183" s="11">
        <f t="shared" si="4"/>
        <v>0.5129982669</v>
      </c>
      <c r="J183" t="str">
        <f t="shared" si="5"/>
        <v>Nominal</v>
      </c>
    </row>
    <row r="184">
      <c r="F184" s="10">
        <f t="shared" si="1"/>
        <v>43381</v>
      </c>
      <c r="G184" s="11">
        <f t="shared" si="2"/>
        <v>995</v>
      </c>
      <c r="H184" s="11">
        <f t="shared" si="3"/>
        <v>703</v>
      </c>
      <c r="I184" s="11">
        <f t="shared" si="4"/>
        <v>0.7065326633</v>
      </c>
      <c r="J184" t="str">
        <f t="shared" si="5"/>
        <v>Nominal</v>
      </c>
    </row>
    <row r="185">
      <c r="F185" s="10">
        <f t="shared" si="1"/>
        <v>43382</v>
      </c>
      <c r="G185" s="11">
        <f t="shared" si="2"/>
        <v>964</v>
      </c>
      <c r="H185" s="11">
        <f t="shared" si="3"/>
        <v>608</v>
      </c>
      <c r="I185" s="11">
        <f t="shared" si="4"/>
        <v>0.6307053942</v>
      </c>
      <c r="J185" t="str">
        <f t="shared" si="5"/>
        <v>Nominal</v>
      </c>
    </row>
    <row r="186">
      <c r="F186" s="10">
        <f t="shared" si="1"/>
        <v>43383</v>
      </c>
      <c r="G186" s="11">
        <f t="shared" si="2"/>
        <v>775</v>
      </c>
      <c r="H186" s="11">
        <f t="shared" si="3"/>
        <v>639</v>
      </c>
      <c r="I186" s="11">
        <f t="shared" si="4"/>
        <v>0.824516129</v>
      </c>
      <c r="J186" t="str">
        <f t="shared" si="5"/>
        <v>Nominal</v>
      </c>
    </row>
    <row r="187">
      <c r="F187" s="10">
        <f t="shared" si="1"/>
        <v>43384</v>
      </c>
      <c r="G187" s="11">
        <f t="shared" si="2"/>
        <v>948</v>
      </c>
      <c r="H187" s="11">
        <f t="shared" si="3"/>
        <v>600</v>
      </c>
      <c r="I187" s="11">
        <f t="shared" si="4"/>
        <v>0.6329113924</v>
      </c>
      <c r="J187" t="str">
        <f t="shared" si="5"/>
        <v>Nominal</v>
      </c>
    </row>
    <row r="188">
      <c r="F188" s="10">
        <f t="shared" si="1"/>
        <v>43385</v>
      </c>
      <c r="G188" s="11">
        <f t="shared" si="2"/>
        <v>853</v>
      </c>
      <c r="H188" s="11">
        <f t="shared" si="3"/>
        <v>640</v>
      </c>
      <c r="I188" s="11">
        <f t="shared" si="4"/>
        <v>0.7502930832</v>
      </c>
      <c r="J188" t="str">
        <f t="shared" si="5"/>
        <v>Nominal</v>
      </c>
    </row>
    <row r="189">
      <c r="F189" s="10">
        <f t="shared" si="1"/>
        <v>43386</v>
      </c>
      <c r="G189" s="11">
        <f t="shared" si="2"/>
        <v>1066</v>
      </c>
      <c r="H189" s="11">
        <f t="shared" si="3"/>
        <v>869</v>
      </c>
      <c r="I189" s="11">
        <f t="shared" si="4"/>
        <v>0.8151969981</v>
      </c>
      <c r="J189" t="str">
        <f t="shared" si="5"/>
        <v>Nominal</v>
      </c>
    </row>
    <row r="190">
      <c r="F190" s="10">
        <f t="shared" si="1"/>
        <v>43387</v>
      </c>
      <c r="G190" s="11">
        <f t="shared" si="2"/>
        <v>908</v>
      </c>
      <c r="H190" s="11">
        <f t="shared" si="3"/>
        <v>719</v>
      </c>
      <c r="I190" s="11">
        <f t="shared" si="4"/>
        <v>0.7918502203</v>
      </c>
      <c r="J190" t="str">
        <f t="shared" si="5"/>
        <v>Nominal</v>
      </c>
    </row>
    <row r="191">
      <c r="F191" s="10">
        <f t="shared" si="1"/>
        <v>43388</v>
      </c>
      <c r="G191" s="11">
        <f t="shared" si="2"/>
        <v>957</v>
      </c>
      <c r="H191" s="11">
        <f t="shared" si="3"/>
        <v>789</v>
      </c>
      <c r="I191" s="11">
        <f t="shared" si="4"/>
        <v>0.8244514107</v>
      </c>
      <c r="J191" t="str">
        <f t="shared" si="5"/>
        <v>Nominal</v>
      </c>
    </row>
    <row r="192">
      <c r="F192" s="10">
        <f t="shared" si="1"/>
        <v>43389</v>
      </c>
      <c r="G192" s="11">
        <f t="shared" si="2"/>
        <v>908</v>
      </c>
      <c r="H192" s="11">
        <f t="shared" si="3"/>
        <v>782</v>
      </c>
      <c r="I192" s="11">
        <f t="shared" si="4"/>
        <v>0.8612334802</v>
      </c>
      <c r="J192" t="str">
        <f t="shared" si="5"/>
        <v>Nominal</v>
      </c>
    </row>
    <row r="193">
      <c r="F193" s="10">
        <f t="shared" si="1"/>
        <v>43390</v>
      </c>
      <c r="G193" s="11">
        <f t="shared" si="2"/>
        <v>829</v>
      </c>
      <c r="H193" s="11">
        <f t="shared" si="3"/>
        <v>569</v>
      </c>
      <c r="I193" s="11">
        <f t="shared" si="4"/>
        <v>0.6863691194</v>
      </c>
      <c r="J193" t="str">
        <f t="shared" si="5"/>
        <v>Nominal</v>
      </c>
    </row>
    <row r="194">
      <c r="F194" s="10">
        <f t="shared" si="1"/>
        <v>43391</v>
      </c>
      <c r="G194" s="11">
        <f t="shared" si="2"/>
        <v>963</v>
      </c>
      <c r="H194" s="11">
        <f t="shared" si="3"/>
        <v>482</v>
      </c>
      <c r="I194" s="11">
        <f t="shared" si="4"/>
        <v>0.5005192108</v>
      </c>
      <c r="J194" t="str">
        <f t="shared" si="5"/>
        <v>Nominal</v>
      </c>
    </row>
    <row r="195">
      <c r="F195" s="10">
        <f t="shared" si="1"/>
        <v>43392</v>
      </c>
      <c r="G195" s="11">
        <f t="shared" si="2"/>
        <v>782</v>
      </c>
      <c r="H195" s="11">
        <f t="shared" si="3"/>
        <v>561</v>
      </c>
      <c r="I195" s="11">
        <f t="shared" si="4"/>
        <v>0.7173913043</v>
      </c>
      <c r="J195" t="str">
        <f t="shared" si="5"/>
        <v>Nominal</v>
      </c>
    </row>
    <row r="196">
      <c r="F196" s="10">
        <f t="shared" si="1"/>
        <v>43393</v>
      </c>
      <c r="G196" s="11">
        <f t="shared" si="2"/>
        <v>964</v>
      </c>
      <c r="H196" s="11">
        <f t="shared" si="3"/>
        <v>790</v>
      </c>
      <c r="I196" s="11">
        <f t="shared" si="4"/>
        <v>0.8195020747</v>
      </c>
      <c r="J196" t="str">
        <f t="shared" si="5"/>
        <v>Nominal</v>
      </c>
    </row>
    <row r="197">
      <c r="F197" s="10">
        <f t="shared" si="1"/>
        <v>43394</v>
      </c>
      <c r="G197" s="11">
        <f t="shared" si="2"/>
        <v>916</v>
      </c>
      <c r="H197" s="11">
        <f t="shared" si="3"/>
        <v>735</v>
      </c>
      <c r="I197" s="11">
        <f t="shared" si="4"/>
        <v>0.8024017467</v>
      </c>
      <c r="J197" t="str">
        <f t="shared" si="5"/>
        <v>Nominal</v>
      </c>
    </row>
    <row r="198">
      <c r="F198" s="10">
        <f t="shared" si="1"/>
        <v>43395</v>
      </c>
      <c r="G198" s="11">
        <f t="shared" si="2"/>
        <v>964</v>
      </c>
      <c r="H198" s="11">
        <f t="shared" si="3"/>
        <v>671</v>
      </c>
      <c r="I198" s="11">
        <f t="shared" si="4"/>
        <v>0.6960580913</v>
      </c>
      <c r="J198" t="str">
        <f t="shared" si="5"/>
        <v>Nominal</v>
      </c>
    </row>
    <row r="199">
      <c r="F199" s="10">
        <f t="shared" si="1"/>
        <v>43396</v>
      </c>
      <c r="G199" s="11">
        <f t="shared" si="2"/>
        <v>900</v>
      </c>
      <c r="H199" s="11">
        <f t="shared" si="3"/>
        <v>593</v>
      </c>
      <c r="I199" s="11">
        <f t="shared" si="4"/>
        <v>0.6588888889</v>
      </c>
      <c r="J199" t="str">
        <f t="shared" si="5"/>
        <v>Nominal</v>
      </c>
    </row>
    <row r="200">
      <c r="F200" s="10">
        <f t="shared" si="1"/>
        <v>43397</v>
      </c>
      <c r="G200" s="11">
        <f t="shared" si="2"/>
        <v>916</v>
      </c>
      <c r="H200" s="11">
        <f t="shared" si="3"/>
        <v>672</v>
      </c>
      <c r="I200" s="11">
        <f t="shared" si="4"/>
        <v>0.7336244541</v>
      </c>
      <c r="J200" t="str">
        <f t="shared" si="5"/>
        <v>Nominal</v>
      </c>
    </row>
    <row r="201">
      <c r="F201" s="10">
        <f t="shared" si="1"/>
        <v>43398</v>
      </c>
      <c r="G201" s="11">
        <f t="shared" si="2"/>
        <v>742</v>
      </c>
      <c r="H201" s="11">
        <f t="shared" si="3"/>
        <v>601</v>
      </c>
      <c r="I201" s="11">
        <f t="shared" si="4"/>
        <v>0.8099730458</v>
      </c>
      <c r="J201" t="str">
        <f t="shared" si="5"/>
        <v>Nominal</v>
      </c>
    </row>
    <row r="202">
      <c r="F202" s="10">
        <f t="shared" si="1"/>
        <v>43399</v>
      </c>
      <c r="G202" s="11">
        <f t="shared" si="2"/>
        <v>909</v>
      </c>
      <c r="H202" s="11">
        <f t="shared" si="3"/>
        <v>742</v>
      </c>
      <c r="I202" s="11">
        <f t="shared" si="4"/>
        <v>0.8162816282</v>
      </c>
      <c r="J202" t="str">
        <f t="shared" si="5"/>
        <v>Nominal</v>
      </c>
    </row>
    <row r="203">
      <c r="F203" s="10">
        <f t="shared" si="1"/>
        <v>43400</v>
      </c>
      <c r="G203" s="11">
        <f t="shared" si="2"/>
        <v>1035</v>
      </c>
      <c r="H203" s="11">
        <f t="shared" si="3"/>
        <v>711</v>
      </c>
      <c r="I203" s="11">
        <f t="shared" si="4"/>
        <v>0.6869565217</v>
      </c>
      <c r="J203" t="str">
        <f t="shared" si="5"/>
        <v>Nominal</v>
      </c>
    </row>
    <row r="204">
      <c r="F204" s="10">
        <f t="shared" si="1"/>
        <v>43401</v>
      </c>
      <c r="G204" s="11">
        <f t="shared" si="2"/>
        <v>1059</v>
      </c>
      <c r="H204" s="11">
        <f t="shared" si="3"/>
        <v>813</v>
      </c>
      <c r="I204" s="11">
        <f t="shared" si="4"/>
        <v>0.7677053824</v>
      </c>
      <c r="J204" t="str">
        <f t="shared" si="5"/>
        <v>Nominal</v>
      </c>
    </row>
    <row r="205">
      <c r="F205" s="10">
        <f t="shared" si="1"/>
        <v>43402</v>
      </c>
      <c r="G205" s="11">
        <f t="shared" si="2"/>
        <v>948</v>
      </c>
      <c r="H205" s="11">
        <f t="shared" si="3"/>
        <v>663</v>
      </c>
      <c r="I205" s="11">
        <f t="shared" si="4"/>
        <v>0.6993670886</v>
      </c>
      <c r="J205" t="str">
        <f t="shared" si="5"/>
        <v>Nominal</v>
      </c>
    </row>
    <row r="206">
      <c r="F206" s="10">
        <f t="shared" si="1"/>
        <v>43403</v>
      </c>
      <c r="G206" s="11">
        <f t="shared" si="2"/>
        <v>955</v>
      </c>
      <c r="H206" s="11">
        <f t="shared" si="3"/>
        <v>688</v>
      </c>
      <c r="I206" s="11">
        <f t="shared" si="4"/>
        <v>0.7204188482</v>
      </c>
      <c r="J206" t="str">
        <f t="shared" si="5"/>
        <v>Nominal</v>
      </c>
    </row>
    <row r="207">
      <c r="F207" s="10">
        <f t="shared" si="1"/>
        <v>43404</v>
      </c>
      <c r="G207" s="11">
        <f t="shared" si="2"/>
        <v>852</v>
      </c>
      <c r="H207" s="11">
        <f t="shared" si="3"/>
        <v>672</v>
      </c>
      <c r="I207" s="11">
        <f t="shared" si="4"/>
        <v>0.7887323944</v>
      </c>
      <c r="J207" t="str">
        <f t="shared" si="5"/>
        <v>Nominal</v>
      </c>
    </row>
    <row r="208">
      <c r="F208" s="10">
        <f t="shared" si="1"/>
        <v>43405</v>
      </c>
      <c r="G208" s="11">
        <f t="shared" si="2"/>
        <v>988</v>
      </c>
      <c r="H208" s="11">
        <f t="shared" si="3"/>
        <v>726</v>
      </c>
      <c r="I208" s="11">
        <f t="shared" si="4"/>
        <v>0.7348178138</v>
      </c>
      <c r="J208" t="str">
        <f t="shared" si="5"/>
        <v>Nominal</v>
      </c>
    </row>
    <row r="209">
      <c r="F209" s="10">
        <f t="shared" si="1"/>
        <v>43406</v>
      </c>
      <c r="G209" s="11">
        <f t="shared" si="2"/>
        <v>932</v>
      </c>
      <c r="H209" s="11">
        <f t="shared" si="3"/>
        <v>648</v>
      </c>
      <c r="I209" s="11">
        <f t="shared" si="4"/>
        <v>0.69527897</v>
      </c>
      <c r="J209" t="str">
        <f t="shared" si="5"/>
        <v>Nominal</v>
      </c>
    </row>
    <row r="210">
      <c r="F210" s="10">
        <f t="shared" si="1"/>
        <v>43407</v>
      </c>
      <c r="G210" s="11">
        <f t="shared" si="2"/>
        <v>1154</v>
      </c>
      <c r="H210" s="11">
        <f t="shared" si="3"/>
        <v>876</v>
      </c>
      <c r="I210" s="11">
        <f t="shared" si="4"/>
        <v>0.7590987868</v>
      </c>
      <c r="J210" t="str">
        <f t="shared" si="5"/>
        <v>Nominal</v>
      </c>
    </row>
    <row r="211">
      <c r="F211" s="10">
        <f t="shared" si="1"/>
        <v>43408</v>
      </c>
      <c r="G211" s="11">
        <f t="shared" si="2"/>
        <v>1303</v>
      </c>
      <c r="H211" s="11">
        <f t="shared" si="3"/>
        <v>774</v>
      </c>
      <c r="I211" s="11">
        <f t="shared" si="4"/>
        <v>0.5940138143</v>
      </c>
      <c r="J211" t="str">
        <f t="shared" si="5"/>
        <v>Nominal</v>
      </c>
    </row>
    <row r="212">
      <c r="F212" s="10">
        <f t="shared" si="1"/>
        <v>43409</v>
      </c>
      <c r="G212" s="11">
        <f t="shared" si="2"/>
        <v>1153</v>
      </c>
      <c r="H212" s="11">
        <f t="shared" si="3"/>
        <v>798</v>
      </c>
      <c r="I212" s="11">
        <f t="shared" si="4"/>
        <v>0.6921075455</v>
      </c>
      <c r="J212" t="str">
        <f t="shared" si="5"/>
        <v>Nominal</v>
      </c>
    </row>
    <row r="213">
      <c r="F213" s="10">
        <f t="shared" si="1"/>
        <v>43410</v>
      </c>
      <c r="G213" s="11">
        <f t="shared" si="2"/>
        <v>1145</v>
      </c>
      <c r="H213" s="11">
        <f t="shared" si="3"/>
        <v>672</v>
      </c>
      <c r="I213" s="11">
        <f t="shared" si="4"/>
        <v>0.5868995633</v>
      </c>
      <c r="J213" t="str">
        <f t="shared" si="5"/>
        <v>Nominal</v>
      </c>
    </row>
    <row r="214">
      <c r="F214" s="10">
        <f t="shared" si="1"/>
        <v>43411</v>
      </c>
      <c r="G214" s="11">
        <f t="shared" si="2"/>
        <v>1043</v>
      </c>
      <c r="H214" s="11">
        <f t="shared" si="3"/>
        <v>608</v>
      </c>
      <c r="I214" s="11">
        <f t="shared" si="4"/>
        <v>0.5829338447</v>
      </c>
      <c r="J214" t="str">
        <f t="shared" si="5"/>
        <v>Nominal</v>
      </c>
    </row>
    <row r="215">
      <c r="F215" s="10">
        <f t="shared" si="1"/>
        <v>43412</v>
      </c>
      <c r="G215" s="11">
        <f t="shared" si="2"/>
        <v>1026</v>
      </c>
      <c r="H215" s="11">
        <f t="shared" si="3"/>
        <v>577</v>
      </c>
      <c r="I215" s="11">
        <f t="shared" si="4"/>
        <v>0.5623781676</v>
      </c>
      <c r="J215" t="str">
        <f t="shared" si="5"/>
        <v>Nominal</v>
      </c>
    </row>
    <row r="216">
      <c r="F216" s="10">
        <f t="shared" si="1"/>
        <v>43413</v>
      </c>
      <c r="G216" s="11">
        <f t="shared" si="2"/>
        <v>932</v>
      </c>
      <c r="H216" s="11">
        <f t="shared" si="3"/>
        <v>679</v>
      </c>
      <c r="I216" s="11">
        <f t="shared" si="4"/>
        <v>0.7285407725</v>
      </c>
      <c r="J216" t="str">
        <f t="shared" si="5"/>
        <v>Nominal</v>
      </c>
    </row>
    <row r="217">
      <c r="F217" s="10">
        <f t="shared" si="1"/>
        <v>43414</v>
      </c>
      <c r="G217" s="11">
        <f t="shared" si="2"/>
        <v>1176</v>
      </c>
      <c r="H217" s="11">
        <f t="shared" si="3"/>
        <v>972</v>
      </c>
      <c r="I217" s="11">
        <f t="shared" si="4"/>
        <v>0.8265306122</v>
      </c>
      <c r="J217" t="str">
        <f t="shared" si="5"/>
        <v>Nominal</v>
      </c>
    </row>
    <row r="218">
      <c r="F218" s="10">
        <f t="shared" si="1"/>
        <v>43415</v>
      </c>
      <c r="G218" s="11">
        <f t="shared" si="2"/>
        <v>1311</v>
      </c>
      <c r="H218" s="11">
        <f t="shared" si="3"/>
        <v>782</v>
      </c>
      <c r="I218" s="11">
        <f t="shared" si="4"/>
        <v>0.5964912281</v>
      </c>
      <c r="J218" t="str">
        <f t="shared" si="5"/>
        <v>Nominal</v>
      </c>
    </row>
    <row r="219">
      <c r="F219" s="10">
        <f t="shared" si="1"/>
        <v>43416</v>
      </c>
      <c r="G219" s="11">
        <f t="shared" si="2"/>
        <v>1287</v>
      </c>
      <c r="H219" s="11">
        <f t="shared" si="3"/>
        <v>830</v>
      </c>
      <c r="I219" s="11">
        <f t="shared" si="4"/>
        <v>0.6449106449</v>
      </c>
      <c r="J219" t="str">
        <f t="shared" si="5"/>
        <v>Nominal</v>
      </c>
    </row>
    <row r="220">
      <c r="F220" s="10">
        <f t="shared" si="1"/>
        <v>43417</v>
      </c>
      <c r="G220" s="11">
        <f t="shared" si="2"/>
        <v>1035</v>
      </c>
      <c r="H220" s="11">
        <f t="shared" si="3"/>
        <v>766</v>
      </c>
      <c r="I220" s="11">
        <f t="shared" si="4"/>
        <v>0.7400966184</v>
      </c>
      <c r="J220" t="str">
        <f t="shared" si="5"/>
        <v>Nominal</v>
      </c>
    </row>
    <row r="221">
      <c r="F221" s="10">
        <f t="shared" si="1"/>
        <v>43418</v>
      </c>
      <c r="G221" s="11">
        <f t="shared" si="2"/>
        <v>1106</v>
      </c>
      <c r="H221" s="11">
        <f t="shared" si="3"/>
        <v>695</v>
      </c>
      <c r="I221" s="11">
        <f t="shared" si="4"/>
        <v>0.6283905967</v>
      </c>
      <c r="J221" t="str">
        <f t="shared" si="5"/>
        <v>Nominal</v>
      </c>
    </row>
    <row r="222">
      <c r="F222" s="10">
        <f t="shared" si="1"/>
        <v>43419</v>
      </c>
      <c r="G222" s="11">
        <f t="shared" si="2"/>
        <v>971</v>
      </c>
      <c r="H222" s="11">
        <f t="shared" si="3"/>
        <v>798</v>
      </c>
      <c r="I222" s="11">
        <f t="shared" si="4"/>
        <v>0.8218331617</v>
      </c>
      <c r="J222" t="str">
        <f t="shared" si="5"/>
        <v>Nominal</v>
      </c>
    </row>
    <row r="223">
      <c r="F223" s="10">
        <f t="shared" si="1"/>
        <v>43420</v>
      </c>
      <c r="G223" s="11">
        <f t="shared" si="2"/>
        <v>1209</v>
      </c>
      <c r="H223" s="11">
        <f t="shared" si="3"/>
        <v>687</v>
      </c>
      <c r="I223" s="11">
        <f t="shared" si="4"/>
        <v>0.5682382134</v>
      </c>
      <c r="J223" t="str">
        <f t="shared" si="5"/>
        <v>Nominal</v>
      </c>
    </row>
    <row r="224">
      <c r="F224" s="10">
        <f t="shared" si="1"/>
        <v>43421</v>
      </c>
      <c r="G224" s="11">
        <f t="shared" si="2"/>
        <v>1295</v>
      </c>
      <c r="H224" s="11">
        <f t="shared" si="3"/>
        <v>1035</v>
      </c>
      <c r="I224" s="11">
        <f t="shared" si="4"/>
        <v>0.7992277992</v>
      </c>
      <c r="J224" t="str">
        <f t="shared" si="5"/>
        <v>Nominal</v>
      </c>
    </row>
    <row r="225">
      <c r="F225" s="10">
        <f t="shared" si="1"/>
        <v>43422</v>
      </c>
      <c r="G225" s="11">
        <f t="shared" si="2"/>
        <v>1422</v>
      </c>
      <c r="H225" s="11">
        <f t="shared" si="3"/>
        <v>956</v>
      </c>
      <c r="I225" s="11">
        <f t="shared" si="4"/>
        <v>0.6722925457</v>
      </c>
      <c r="J225" t="str">
        <f t="shared" si="5"/>
        <v>Nominal</v>
      </c>
    </row>
    <row r="226">
      <c r="F226" s="10">
        <f t="shared" si="1"/>
        <v>43423</v>
      </c>
      <c r="G226" s="11">
        <f t="shared" si="2"/>
        <v>1351</v>
      </c>
      <c r="H226" s="11">
        <f t="shared" si="3"/>
        <v>932</v>
      </c>
      <c r="I226" s="11">
        <f t="shared" si="4"/>
        <v>0.6898593634</v>
      </c>
      <c r="J226" t="str">
        <f t="shared" si="5"/>
        <v>Nominal</v>
      </c>
    </row>
    <row r="227">
      <c r="F227" s="10">
        <f t="shared" si="1"/>
        <v>43424</v>
      </c>
      <c r="G227" s="11">
        <f t="shared" si="2"/>
        <v>1303</v>
      </c>
      <c r="H227" s="11">
        <f t="shared" si="3"/>
        <v>885</v>
      </c>
      <c r="I227" s="11">
        <f t="shared" si="4"/>
        <v>0.6792018419</v>
      </c>
      <c r="J227" t="str">
        <f t="shared" si="5"/>
        <v>Nominal</v>
      </c>
    </row>
    <row r="228">
      <c r="F228" s="10">
        <f t="shared" si="1"/>
        <v>43425</v>
      </c>
      <c r="G228" s="11">
        <f t="shared" si="2"/>
        <v>1327</v>
      </c>
      <c r="H228" s="11">
        <f t="shared" si="3"/>
        <v>1216</v>
      </c>
      <c r="I228" s="11">
        <f t="shared" si="4"/>
        <v>0.9163526752</v>
      </c>
      <c r="J228" t="str">
        <f t="shared" si="5"/>
        <v>Anomaly</v>
      </c>
    </row>
    <row r="229">
      <c r="F229" s="10">
        <f t="shared" si="1"/>
        <v>43426</v>
      </c>
      <c r="G229" s="11">
        <f t="shared" si="2"/>
        <v>1398</v>
      </c>
      <c r="H229" s="11">
        <f t="shared" si="3"/>
        <v>1209</v>
      </c>
      <c r="I229" s="11">
        <f t="shared" si="4"/>
        <v>0.864806867</v>
      </c>
      <c r="J229" t="str">
        <f t="shared" si="5"/>
        <v>Nominal</v>
      </c>
    </row>
    <row r="230">
      <c r="F230" s="10">
        <f t="shared" si="1"/>
        <v>43427</v>
      </c>
      <c r="G230" s="11">
        <f t="shared" si="2"/>
        <v>1666</v>
      </c>
      <c r="H230" s="11">
        <f t="shared" si="3"/>
        <v>1438</v>
      </c>
      <c r="I230" s="11">
        <f t="shared" si="4"/>
        <v>0.8631452581</v>
      </c>
      <c r="J230" t="str">
        <f t="shared" si="5"/>
        <v>Nominal</v>
      </c>
    </row>
    <row r="231">
      <c r="F231" s="10">
        <f t="shared" si="1"/>
        <v>43428</v>
      </c>
      <c r="G231" s="11">
        <f t="shared" si="2"/>
        <v>1573</v>
      </c>
      <c r="H231" s="11">
        <f t="shared" si="3"/>
        <v>1334</v>
      </c>
      <c r="I231" s="11">
        <f t="shared" si="4"/>
        <v>0.8480610299</v>
      </c>
      <c r="J231" t="str">
        <f t="shared" si="5"/>
        <v>Nominal</v>
      </c>
    </row>
    <row r="232">
      <c r="F232" s="10">
        <f t="shared" si="1"/>
        <v>43429</v>
      </c>
      <c r="G232" s="11">
        <f t="shared" si="2"/>
        <v>1777</v>
      </c>
      <c r="H232" s="11">
        <f t="shared" si="3"/>
        <v>1351</v>
      </c>
      <c r="I232" s="11">
        <f t="shared" si="4"/>
        <v>0.7602701182</v>
      </c>
      <c r="J232" t="str">
        <f t="shared" si="5"/>
        <v>Nominal</v>
      </c>
    </row>
    <row r="233">
      <c r="F233" s="10">
        <f t="shared" si="1"/>
        <v>43430</v>
      </c>
      <c r="G233" s="11">
        <f t="shared" si="2"/>
        <v>1721</v>
      </c>
      <c r="H233" s="11">
        <f t="shared" si="3"/>
        <v>1604</v>
      </c>
      <c r="I233" s="11">
        <f t="shared" si="4"/>
        <v>0.9320162696</v>
      </c>
      <c r="J233" t="str">
        <f t="shared" si="5"/>
        <v>Anomaly</v>
      </c>
    </row>
    <row r="234">
      <c r="F234" s="10">
        <f t="shared" si="1"/>
        <v>43431</v>
      </c>
      <c r="G234" s="11">
        <f t="shared" si="2"/>
        <v>1784</v>
      </c>
      <c r="H234" s="11">
        <f t="shared" si="3"/>
        <v>1375</v>
      </c>
      <c r="I234" s="11">
        <f t="shared" si="4"/>
        <v>0.7707399103</v>
      </c>
      <c r="J234" t="str">
        <f t="shared" si="5"/>
        <v>Nominal</v>
      </c>
    </row>
    <row r="235">
      <c r="F235" s="10">
        <f t="shared" si="1"/>
        <v>43432</v>
      </c>
      <c r="G235" s="11">
        <f t="shared" si="2"/>
        <v>1658</v>
      </c>
      <c r="H235" s="11">
        <f t="shared" si="3"/>
        <v>1067</v>
      </c>
      <c r="I235" s="11">
        <f t="shared" si="4"/>
        <v>0.6435464415</v>
      </c>
      <c r="J235" t="str">
        <f t="shared" si="5"/>
        <v>Nominal</v>
      </c>
    </row>
    <row r="236">
      <c r="F236" s="10">
        <f t="shared" si="1"/>
        <v>43433</v>
      </c>
      <c r="G236" s="11">
        <f t="shared" si="2"/>
        <v>1738</v>
      </c>
      <c r="H236" s="11">
        <f t="shared" si="3"/>
        <v>995</v>
      </c>
      <c r="I236" s="11">
        <f t="shared" si="4"/>
        <v>0.5724971231</v>
      </c>
      <c r="J236" t="str">
        <f t="shared" si="5"/>
        <v>Nominal</v>
      </c>
    </row>
    <row r="237">
      <c r="F237" s="10">
        <f t="shared" si="1"/>
        <v>43434</v>
      </c>
      <c r="G237" s="11">
        <f t="shared" si="2"/>
        <v>1587</v>
      </c>
      <c r="H237" s="11">
        <f t="shared" si="3"/>
        <v>972</v>
      </c>
      <c r="I237" s="11">
        <f t="shared" si="4"/>
        <v>0.6124763705</v>
      </c>
      <c r="J237" t="str">
        <f t="shared" si="5"/>
        <v>Nominal</v>
      </c>
    </row>
    <row r="238">
      <c r="F238" s="10">
        <f t="shared" si="1"/>
        <v>43435</v>
      </c>
      <c r="G238" s="11">
        <f t="shared" si="2"/>
        <v>1802</v>
      </c>
      <c r="H238" s="11">
        <f t="shared" si="3"/>
        <v>1113</v>
      </c>
      <c r="I238" s="11">
        <f t="shared" si="4"/>
        <v>0.6176470588</v>
      </c>
      <c r="J238" t="str">
        <f t="shared" si="5"/>
        <v>Nominal</v>
      </c>
    </row>
    <row r="239">
      <c r="F239" s="10">
        <f t="shared" si="1"/>
        <v>43436</v>
      </c>
      <c r="G239" s="11">
        <f t="shared" si="2"/>
        <v>1761</v>
      </c>
      <c r="H239" s="11">
        <f t="shared" si="3"/>
        <v>1059</v>
      </c>
      <c r="I239" s="11">
        <f t="shared" si="4"/>
        <v>0.601362862</v>
      </c>
      <c r="J239" t="str">
        <f t="shared" si="5"/>
        <v>Nominal</v>
      </c>
    </row>
    <row r="240">
      <c r="F240" s="10">
        <f t="shared" si="1"/>
        <v>43437</v>
      </c>
      <c r="G240" s="11">
        <f t="shared" si="2"/>
        <v>1635</v>
      </c>
      <c r="H240" s="11">
        <f t="shared" si="3"/>
        <v>1051</v>
      </c>
      <c r="I240" s="11">
        <f t="shared" si="4"/>
        <v>0.6428134557</v>
      </c>
      <c r="J240" t="str">
        <f t="shared" si="5"/>
        <v>Nominal</v>
      </c>
    </row>
    <row r="241">
      <c r="F241" s="10">
        <f t="shared" si="1"/>
        <v>43438</v>
      </c>
      <c r="G241" s="11">
        <f t="shared" si="2"/>
        <v>965</v>
      </c>
      <c r="H241" s="11">
        <f t="shared" si="3"/>
        <v>868</v>
      </c>
      <c r="I241" s="11">
        <f t="shared" si="4"/>
        <v>0.8994818653</v>
      </c>
      <c r="J241" t="str">
        <f t="shared" si="5"/>
        <v>Nominal</v>
      </c>
    </row>
    <row r="242">
      <c r="F242" s="10">
        <f t="shared" si="1"/>
        <v>43439</v>
      </c>
      <c r="G242" s="11">
        <f t="shared" si="2"/>
        <v>1611</v>
      </c>
      <c r="H242" s="11">
        <f t="shared" si="3"/>
        <v>917</v>
      </c>
      <c r="I242" s="11">
        <f t="shared" si="4"/>
        <v>0.5692116698</v>
      </c>
      <c r="J242" t="str">
        <f t="shared" si="5"/>
        <v>Nominal</v>
      </c>
    </row>
    <row r="243">
      <c r="F243" s="10">
        <f t="shared" si="1"/>
        <v>43440</v>
      </c>
      <c r="G243" s="11">
        <f t="shared" si="2"/>
        <v>1809</v>
      </c>
      <c r="H243" s="11">
        <f t="shared" si="3"/>
        <v>813</v>
      </c>
      <c r="I243" s="11">
        <f t="shared" si="4"/>
        <v>0.4494195688</v>
      </c>
      <c r="J243" t="str">
        <f t="shared" si="5"/>
        <v>Nominal</v>
      </c>
    </row>
    <row r="244">
      <c r="F244" s="10">
        <f t="shared" si="1"/>
        <v>43441</v>
      </c>
      <c r="G244" s="11">
        <f t="shared" si="2"/>
        <v>1121</v>
      </c>
      <c r="H244" s="11">
        <f t="shared" si="3"/>
        <v>1035</v>
      </c>
      <c r="I244" s="11">
        <f t="shared" si="4"/>
        <v>0.9232827832</v>
      </c>
      <c r="J244" t="str">
        <f t="shared" si="5"/>
        <v>Anomaly</v>
      </c>
    </row>
    <row r="245">
      <c r="F245" s="10">
        <f t="shared" si="1"/>
        <v>43442</v>
      </c>
      <c r="G245" s="11">
        <f t="shared" si="2"/>
        <v>1501</v>
      </c>
      <c r="H245" s="11">
        <f t="shared" si="3"/>
        <v>1145</v>
      </c>
      <c r="I245" s="11">
        <f t="shared" si="4"/>
        <v>0.7628247835</v>
      </c>
      <c r="J245" t="str">
        <f t="shared" si="5"/>
        <v>Nominal</v>
      </c>
    </row>
    <row r="246">
      <c r="F246" s="10">
        <f t="shared" si="1"/>
        <v>43443</v>
      </c>
      <c r="G246" s="11">
        <f t="shared" si="2"/>
        <v>1785</v>
      </c>
      <c r="H246" s="11">
        <f t="shared" si="3"/>
        <v>932</v>
      </c>
      <c r="I246" s="11">
        <f t="shared" si="4"/>
        <v>0.5221288515</v>
      </c>
      <c r="J246" t="str">
        <f t="shared" si="5"/>
        <v>Nominal</v>
      </c>
    </row>
    <row r="247">
      <c r="F247" s="10">
        <f t="shared" si="1"/>
        <v>43444</v>
      </c>
      <c r="G247" s="11">
        <f t="shared" si="2"/>
        <v>1627</v>
      </c>
      <c r="H247" s="11">
        <f t="shared" si="3"/>
        <v>1019</v>
      </c>
      <c r="I247" s="11">
        <f t="shared" si="4"/>
        <v>0.6263060848</v>
      </c>
      <c r="J247" t="str">
        <f t="shared" si="5"/>
        <v>Nominal</v>
      </c>
    </row>
    <row r="248">
      <c r="F248" s="10">
        <f t="shared" si="1"/>
        <v>43445</v>
      </c>
      <c r="G248" s="11">
        <f t="shared" si="2"/>
        <v>1540</v>
      </c>
      <c r="H248" s="11">
        <f t="shared" si="3"/>
        <v>948</v>
      </c>
      <c r="I248" s="11">
        <f t="shared" si="4"/>
        <v>0.6155844156</v>
      </c>
      <c r="J248" t="str">
        <f t="shared" si="5"/>
        <v>Nominal</v>
      </c>
    </row>
    <row r="249">
      <c r="F249" s="10">
        <f t="shared" si="1"/>
        <v>43446</v>
      </c>
      <c r="G249" s="11">
        <f t="shared" si="2"/>
        <v>1359</v>
      </c>
      <c r="H249" s="11">
        <f t="shared" si="3"/>
        <v>947</v>
      </c>
      <c r="I249" s="11">
        <f t="shared" si="4"/>
        <v>0.6968359088</v>
      </c>
      <c r="J249" t="str">
        <f t="shared" si="5"/>
        <v>Nominal</v>
      </c>
    </row>
    <row r="250">
      <c r="F250" s="10">
        <f t="shared" si="1"/>
        <v>43447</v>
      </c>
      <c r="G250" s="11">
        <f t="shared" si="2"/>
        <v>1327</v>
      </c>
      <c r="H250" s="11">
        <f t="shared" si="3"/>
        <v>1011</v>
      </c>
      <c r="I250" s="11">
        <f t="shared" si="4"/>
        <v>0.7618688772</v>
      </c>
      <c r="J250" t="str">
        <f t="shared" si="5"/>
        <v>Nominal</v>
      </c>
    </row>
    <row r="251">
      <c r="F251" s="10">
        <f t="shared" si="1"/>
        <v>43448</v>
      </c>
      <c r="G251" s="11">
        <f t="shared" si="2"/>
        <v>1841</v>
      </c>
      <c r="H251" s="11">
        <f t="shared" si="3"/>
        <v>971</v>
      </c>
      <c r="I251" s="11">
        <f t="shared" si="4"/>
        <v>0.5274307442</v>
      </c>
      <c r="J251" t="str">
        <f t="shared" si="5"/>
        <v>Nominal</v>
      </c>
    </row>
    <row r="252">
      <c r="F252" s="10">
        <f t="shared" si="1"/>
        <v>43449</v>
      </c>
      <c r="G252" s="11">
        <f t="shared" si="2"/>
        <v>1832</v>
      </c>
      <c r="H252" s="11">
        <f t="shared" si="3"/>
        <v>1162</v>
      </c>
      <c r="I252" s="11">
        <f t="shared" si="4"/>
        <v>0.634279476</v>
      </c>
      <c r="J252" t="str">
        <f t="shared" si="5"/>
        <v>Nominal</v>
      </c>
    </row>
    <row r="253">
      <c r="F253" s="10">
        <f t="shared" si="1"/>
        <v>43450</v>
      </c>
      <c r="G253" s="11">
        <f t="shared" si="2"/>
        <v>1770</v>
      </c>
      <c r="H253" s="11">
        <f t="shared" si="3"/>
        <v>1311</v>
      </c>
      <c r="I253" s="11">
        <f t="shared" si="4"/>
        <v>0.7406779661</v>
      </c>
      <c r="J253" t="str">
        <f t="shared" si="5"/>
        <v>Nominal</v>
      </c>
    </row>
    <row r="254">
      <c r="F254" s="10">
        <f t="shared" si="1"/>
        <v>43451</v>
      </c>
      <c r="G254" s="11">
        <f t="shared" si="2"/>
        <v>1793</v>
      </c>
      <c r="H254" s="11">
        <f t="shared" si="3"/>
        <v>1137</v>
      </c>
      <c r="I254" s="11">
        <f t="shared" si="4"/>
        <v>0.6341327384</v>
      </c>
      <c r="J254" t="str">
        <f t="shared" si="5"/>
        <v>Nominal</v>
      </c>
    </row>
    <row r="255">
      <c r="F255" s="10">
        <f t="shared" si="1"/>
        <v>43452</v>
      </c>
      <c r="G255" s="11">
        <f t="shared" si="2"/>
        <v>1730</v>
      </c>
      <c r="H255" s="11">
        <f t="shared" si="3"/>
        <v>979</v>
      </c>
      <c r="I255" s="11">
        <f t="shared" si="4"/>
        <v>0.5658959538</v>
      </c>
      <c r="J255" t="str">
        <f t="shared" si="5"/>
        <v>Nominal</v>
      </c>
    </row>
    <row r="256">
      <c r="F256" s="10">
        <f t="shared" si="1"/>
        <v>43453</v>
      </c>
      <c r="G256" s="11">
        <f t="shared" si="2"/>
        <v>1485</v>
      </c>
      <c r="H256" s="11">
        <f t="shared" si="3"/>
        <v>1295</v>
      </c>
      <c r="I256" s="11">
        <f t="shared" si="4"/>
        <v>0.8720538721</v>
      </c>
      <c r="J256" t="str">
        <f t="shared" si="5"/>
        <v>Nominal</v>
      </c>
    </row>
    <row r="257">
      <c r="F257" s="10">
        <f t="shared" si="1"/>
        <v>43454</v>
      </c>
      <c r="G257" s="11">
        <f t="shared" si="2"/>
        <v>1865</v>
      </c>
      <c r="H257" s="11">
        <f t="shared" si="3"/>
        <v>1058</v>
      </c>
      <c r="I257" s="11">
        <f t="shared" si="4"/>
        <v>0.5672922252</v>
      </c>
      <c r="J257" t="str">
        <f t="shared" si="5"/>
        <v>Nominal</v>
      </c>
    </row>
    <row r="258">
      <c r="F258" s="10">
        <f t="shared" si="1"/>
        <v>43455</v>
      </c>
      <c r="G258" s="11">
        <f t="shared" si="2"/>
        <v>1714</v>
      </c>
      <c r="H258" s="11">
        <f t="shared" si="3"/>
        <v>1122</v>
      </c>
      <c r="I258" s="11">
        <f t="shared" si="4"/>
        <v>0.6546091015</v>
      </c>
      <c r="J258" t="str">
        <f t="shared" si="5"/>
        <v>Nominal</v>
      </c>
    </row>
    <row r="259">
      <c r="F259" s="10">
        <f t="shared" si="1"/>
        <v>43456</v>
      </c>
      <c r="G259" s="11">
        <f t="shared" si="2"/>
        <v>1832</v>
      </c>
      <c r="H259" s="11">
        <f t="shared" si="3"/>
        <v>1098</v>
      </c>
      <c r="I259" s="11">
        <f t="shared" si="4"/>
        <v>0.5993449782</v>
      </c>
      <c r="J259" t="str">
        <f t="shared" si="5"/>
        <v>Nominal</v>
      </c>
    </row>
    <row r="260">
      <c r="F260" s="10">
        <f t="shared" si="1"/>
        <v>43457</v>
      </c>
      <c r="G260" s="11">
        <f t="shared" si="2"/>
        <v>2117</v>
      </c>
      <c r="H260" s="11">
        <f t="shared" si="3"/>
        <v>1137</v>
      </c>
      <c r="I260" s="11">
        <f t="shared" si="4"/>
        <v>0.5370807747</v>
      </c>
      <c r="J260" t="str">
        <f t="shared" si="5"/>
        <v>Nominal</v>
      </c>
    </row>
    <row r="261">
      <c r="F261" s="10">
        <f t="shared" si="1"/>
        <v>43458</v>
      </c>
      <c r="G261" s="11">
        <f t="shared" si="2"/>
        <v>2101</v>
      </c>
      <c r="H261" s="11">
        <f t="shared" si="3"/>
        <v>1264</v>
      </c>
      <c r="I261" s="11">
        <f t="shared" si="4"/>
        <v>0.601618277</v>
      </c>
      <c r="J261" t="str">
        <f t="shared" si="5"/>
        <v>Nominal</v>
      </c>
    </row>
    <row r="262">
      <c r="F262" s="10">
        <f t="shared" si="1"/>
        <v>43459</v>
      </c>
      <c r="G262" s="11">
        <f t="shared" si="2"/>
        <v>2109</v>
      </c>
      <c r="H262" s="11">
        <f t="shared" si="3"/>
        <v>1509</v>
      </c>
      <c r="I262" s="11">
        <f t="shared" si="4"/>
        <v>0.7155049787</v>
      </c>
      <c r="J262" t="str">
        <f t="shared" si="5"/>
        <v>Nominal</v>
      </c>
    </row>
    <row r="263">
      <c r="F263" s="10">
        <f t="shared" si="1"/>
        <v>43460</v>
      </c>
      <c r="G263" s="11">
        <f t="shared" si="2"/>
        <v>1983</v>
      </c>
      <c r="H263" s="11">
        <f t="shared" si="3"/>
        <v>1564</v>
      </c>
      <c r="I263" s="11">
        <f t="shared" si="4"/>
        <v>0.7887039839</v>
      </c>
      <c r="J263" t="str">
        <f t="shared" si="5"/>
        <v>Nominal</v>
      </c>
    </row>
    <row r="264">
      <c r="F264" s="10">
        <f t="shared" si="1"/>
        <v>43461</v>
      </c>
      <c r="G264" s="11">
        <f t="shared" si="2"/>
        <v>1532</v>
      </c>
      <c r="H264" s="11">
        <f t="shared" si="3"/>
        <v>1422</v>
      </c>
      <c r="I264" s="11">
        <f t="shared" si="4"/>
        <v>0.9281984334</v>
      </c>
      <c r="J264" t="str">
        <f t="shared" si="5"/>
        <v>Anomaly</v>
      </c>
    </row>
    <row r="265">
      <c r="F265" s="10">
        <f t="shared" si="1"/>
        <v>43462</v>
      </c>
      <c r="G265" s="11">
        <f t="shared" si="2"/>
        <v>1642</v>
      </c>
      <c r="H265" s="11">
        <f t="shared" si="3"/>
        <v>1320</v>
      </c>
      <c r="I265" s="11">
        <f t="shared" si="4"/>
        <v>0.8038976857</v>
      </c>
      <c r="J265" t="str">
        <f t="shared" si="5"/>
        <v>Nominal</v>
      </c>
    </row>
    <row r="266">
      <c r="F266" s="10">
        <f t="shared" si="1"/>
        <v>43463</v>
      </c>
      <c r="G266" s="11">
        <f t="shared" si="2"/>
        <v>1421</v>
      </c>
      <c r="H266" s="11">
        <f t="shared" si="3"/>
        <v>1359</v>
      </c>
      <c r="I266" s="11">
        <f t="shared" si="4"/>
        <v>0.9563687544</v>
      </c>
      <c r="J266" t="str">
        <f t="shared" si="5"/>
        <v>Anomaly</v>
      </c>
    </row>
    <row r="267">
      <c r="F267" s="10">
        <f t="shared" si="1"/>
        <v>43464</v>
      </c>
      <c r="G267" s="11">
        <f t="shared" si="2"/>
        <v>1651</v>
      </c>
      <c r="H267" s="11">
        <f t="shared" si="3"/>
        <v>1382</v>
      </c>
      <c r="I267" s="11">
        <f t="shared" si="4"/>
        <v>0.8370684434</v>
      </c>
      <c r="J267" t="str">
        <f t="shared" si="5"/>
        <v>Nominal</v>
      </c>
    </row>
    <row r="268">
      <c r="F268" s="10">
        <f t="shared" si="1"/>
        <v>43465</v>
      </c>
      <c r="G268" s="11">
        <f t="shared" si="2"/>
        <v>1832</v>
      </c>
      <c r="H268" s="11">
        <f t="shared" si="3"/>
        <v>1185</v>
      </c>
      <c r="I268" s="11">
        <f t="shared" si="4"/>
        <v>0.6468340611</v>
      </c>
      <c r="J268" t="str">
        <f t="shared" si="5"/>
        <v>Nominal</v>
      </c>
    </row>
    <row r="269">
      <c r="F269" s="10">
        <f t="shared" si="1"/>
        <v>43466</v>
      </c>
      <c r="G269" s="11">
        <f t="shared" si="2"/>
        <v>1525</v>
      </c>
      <c r="H269" s="11">
        <f t="shared" si="3"/>
        <v>1548</v>
      </c>
      <c r="I269" s="11">
        <f t="shared" si="4"/>
        <v>1.015081967</v>
      </c>
      <c r="J269" t="str">
        <f t="shared" si="5"/>
        <v>Anomaly</v>
      </c>
    </row>
    <row r="270">
      <c r="F270" s="10">
        <f t="shared" si="1"/>
        <v>43467</v>
      </c>
      <c r="G270" s="11">
        <f t="shared" si="2"/>
        <v>1580</v>
      </c>
      <c r="H270" s="11">
        <f t="shared" si="3"/>
        <v>1390</v>
      </c>
      <c r="I270" s="11">
        <f t="shared" si="4"/>
        <v>0.8797468354</v>
      </c>
      <c r="J270" t="str">
        <f t="shared" si="5"/>
        <v>Nominal</v>
      </c>
    </row>
    <row r="271">
      <c r="F271" s="10">
        <f t="shared" si="1"/>
        <v>43468</v>
      </c>
      <c r="G271" s="11">
        <f t="shared" si="2"/>
        <v>1659</v>
      </c>
      <c r="H271" s="11">
        <f t="shared" si="3"/>
        <v>1335</v>
      </c>
      <c r="I271" s="11">
        <f t="shared" si="4"/>
        <v>0.8047016275</v>
      </c>
      <c r="J271" t="str">
        <f t="shared" si="5"/>
        <v>Nominal</v>
      </c>
    </row>
    <row r="272">
      <c r="F272" s="10">
        <f t="shared" si="1"/>
        <v>43469</v>
      </c>
      <c r="G272" s="11">
        <f t="shared" si="2"/>
        <v>1604</v>
      </c>
      <c r="H272" s="11">
        <f t="shared" si="3"/>
        <v>1295</v>
      </c>
      <c r="I272" s="11">
        <f t="shared" si="4"/>
        <v>0.8073566085</v>
      </c>
      <c r="J272" t="str">
        <f t="shared" si="5"/>
        <v>Nominal</v>
      </c>
    </row>
    <row r="273">
      <c r="F273" s="10">
        <f t="shared" si="1"/>
        <v>43470</v>
      </c>
      <c r="G273" s="11">
        <f t="shared" si="2"/>
        <v>1817</v>
      </c>
      <c r="H273" s="11">
        <f t="shared" si="3"/>
        <v>1295</v>
      </c>
      <c r="I273" s="11">
        <f t="shared" si="4"/>
        <v>0.7127132636</v>
      </c>
      <c r="J273" t="str">
        <f t="shared" si="5"/>
        <v>Nominal</v>
      </c>
    </row>
    <row r="274">
      <c r="F274" s="10">
        <f t="shared" si="1"/>
        <v>43471</v>
      </c>
      <c r="G274" s="11">
        <f t="shared" si="2"/>
        <v>1746</v>
      </c>
      <c r="H274" s="11">
        <f t="shared" si="3"/>
        <v>1295</v>
      </c>
      <c r="I274" s="11">
        <f t="shared" si="4"/>
        <v>0.7416953036</v>
      </c>
      <c r="J274" t="str">
        <f t="shared" si="5"/>
        <v>Nominal</v>
      </c>
    </row>
    <row r="275">
      <c r="F275" s="10">
        <f t="shared" si="1"/>
        <v>43472</v>
      </c>
      <c r="G275" s="11">
        <f t="shared" si="2"/>
        <v>1627</v>
      </c>
      <c r="H275" s="11">
        <f t="shared" si="3"/>
        <v>1082</v>
      </c>
      <c r="I275" s="11">
        <f t="shared" si="4"/>
        <v>0.6650276583</v>
      </c>
      <c r="J275" t="str">
        <f t="shared" si="5"/>
        <v>Nominal</v>
      </c>
    </row>
    <row r="276">
      <c r="F276" s="10">
        <f t="shared" si="1"/>
        <v>43473</v>
      </c>
      <c r="G276" s="11">
        <f t="shared" si="2"/>
        <v>1470</v>
      </c>
      <c r="H276" s="11">
        <f t="shared" si="3"/>
        <v>1137</v>
      </c>
      <c r="I276" s="11">
        <f t="shared" si="4"/>
        <v>0.7734693878</v>
      </c>
      <c r="J276" t="str">
        <f t="shared" si="5"/>
        <v>Nominal</v>
      </c>
    </row>
    <row r="277">
      <c r="F277" s="10">
        <f t="shared" si="1"/>
        <v>43474</v>
      </c>
      <c r="G277" s="11">
        <f t="shared" si="2"/>
        <v>1256</v>
      </c>
      <c r="H277" s="11">
        <f t="shared" si="3"/>
        <v>1224</v>
      </c>
      <c r="I277" s="11">
        <f t="shared" si="4"/>
        <v>0.974522293</v>
      </c>
      <c r="J277" t="str">
        <f t="shared" si="5"/>
        <v>Anomaly</v>
      </c>
    </row>
    <row r="278">
      <c r="F278" s="10">
        <f t="shared" si="1"/>
        <v>43475</v>
      </c>
      <c r="G278" s="11">
        <f t="shared" si="2"/>
        <v>1279</v>
      </c>
      <c r="H278" s="11">
        <f t="shared" si="3"/>
        <v>1051</v>
      </c>
      <c r="I278" s="11">
        <f t="shared" si="4"/>
        <v>0.821735731</v>
      </c>
      <c r="J278" t="str">
        <f t="shared" si="5"/>
        <v>Nominal</v>
      </c>
    </row>
    <row r="279">
      <c r="F279" s="10">
        <f t="shared" si="1"/>
        <v>43476</v>
      </c>
      <c r="G279" s="11">
        <f t="shared" si="2"/>
        <v>1374</v>
      </c>
      <c r="H279" s="11">
        <f t="shared" si="3"/>
        <v>980</v>
      </c>
      <c r="I279" s="11">
        <f t="shared" si="4"/>
        <v>0.7132459971</v>
      </c>
      <c r="J279" t="str">
        <f t="shared" si="5"/>
        <v>Nominal</v>
      </c>
    </row>
    <row r="280">
      <c r="F280" s="10">
        <f t="shared" si="1"/>
        <v>43477</v>
      </c>
      <c r="G280" s="11">
        <f t="shared" si="2"/>
        <v>1548</v>
      </c>
      <c r="H280" s="11">
        <f t="shared" si="3"/>
        <v>1224</v>
      </c>
      <c r="I280" s="11">
        <f t="shared" si="4"/>
        <v>0.7906976744</v>
      </c>
      <c r="J280" t="str">
        <f t="shared" si="5"/>
        <v>Nominal</v>
      </c>
    </row>
    <row r="281">
      <c r="F281" s="10">
        <f t="shared" si="1"/>
        <v>43478</v>
      </c>
      <c r="G281" s="11">
        <f t="shared" si="2"/>
        <v>1572</v>
      </c>
      <c r="H281" s="11">
        <f t="shared" si="3"/>
        <v>1343</v>
      </c>
      <c r="I281" s="11">
        <f t="shared" si="4"/>
        <v>0.8543256997</v>
      </c>
      <c r="J281" t="str">
        <f t="shared" si="5"/>
        <v>Nominal</v>
      </c>
    </row>
    <row r="282">
      <c r="F282" s="10">
        <f t="shared" si="1"/>
        <v>43479</v>
      </c>
      <c r="G282" s="11">
        <f t="shared" si="2"/>
        <v>2938</v>
      </c>
      <c r="H282" s="11">
        <f t="shared" si="3"/>
        <v>2283</v>
      </c>
      <c r="I282" s="11">
        <f t="shared" si="4"/>
        <v>0.777059224</v>
      </c>
      <c r="J282" t="str">
        <f t="shared" si="5"/>
        <v>Nominal</v>
      </c>
    </row>
    <row r="283">
      <c r="F283" s="10">
        <f t="shared" si="1"/>
        <v>43480</v>
      </c>
      <c r="G283" s="11">
        <f t="shared" si="2"/>
        <v>2907</v>
      </c>
      <c r="H283" s="11">
        <f t="shared" si="3"/>
        <v>2448</v>
      </c>
      <c r="I283" s="11">
        <f t="shared" si="4"/>
        <v>0.8421052632</v>
      </c>
      <c r="J283" t="str">
        <f t="shared" si="5"/>
        <v>Nominal</v>
      </c>
    </row>
    <row r="284">
      <c r="F284" s="10">
        <f t="shared" si="1"/>
        <v>43481</v>
      </c>
      <c r="G284" s="11">
        <f t="shared" si="2"/>
        <v>3318</v>
      </c>
      <c r="H284" s="11">
        <f t="shared" si="3"/>
        <v>2061</v>
      </c>
      <c r="I284" s="11">
        <f t="shared" si="4"/>
        <v>0.6211573237</v>
      </c>
      <c r="J284" t="str">
        <f t="shared" si="5"/>
        <v>Nominal</v>
      </c>
    </row>
    <row r="285">
      <c r="F285" s="10">
        <f t="shared" si="1"/>
        <v>43482</v>
      </c>
      <c r="G285" s="11">
        <f t="shared" si="2"/>
        <v>2448</v>
      </c>
      <c r="H285" s="11">
        <f t="shared" si="3"/>
        <v>1667</v>
      </c>
      <c r="I285" s="11">
        <f t="shared" si="4"/>
        <v>0.6809640523</v>
      </c>
      <c r="J285" t="str">
        <f t="shared" si="5"/>
        <v>Nominal</v>
      </c>
    </row>
    <row r="286">
      <c r="F286" s="10">
        <f t="shared" si="1"/>
        <v>43483</v>
      </c>
      <c r="G286" s="11">
        <f t="shared" si="2"/>
        <v>3191</v>
      </c>
      <c r="H286" s="11">
        <f t="shared" si="3"/>
        <v>2014</v>
      </c>
      <c r="I286" s="11">
        <f t="shared" si="4"/>
        <v>0.6311501097</v>
      </c>
      <c r="J286" t="str">
        <f t="shared" si="5"/>
        <v>Nominal</v>
      </c>
    </row>
    <row r="287">
      <c r="F287" s="10">
        <f t="shared" si="1"/>
        <v>43484</v>
      </c>
      <c r="G287" s="11">
        <f t="shared" si="2"/>
        <v>4107</v>
      </c>
      <c r="H287" s="11">
        <f t="shared" si="3"/>
        <v>1880</v>
      </c>
      <c r="I287" s="11">
        <f t="shared" si="4"/>
        <v>0.4577550523</v>
      </c>
      <c r="J287" t="str">
        <f t="shared" si="5"/>
        <v>Nominal</v>
      </c>
    </row>
    <row r="288">
      <c r="F288" s="10">
        <f t="shared" si="1"/>
        <v>43485</v>
      </c>
      <c r="G288" s="11">
        <f t="shared" si="2"/>
        <v>3270</v>
      </c>
      <c r="H288" s="11">
        <f t="shared" si="3"/>
        <v>1769</v>
      </c>
      <c r="I288" s="11">
        <f t="shared" si="4"/>
        <v>0.5409785933</v>
      </c>
      <c r="J288" t="str">
        <f t="shared" si="5"/>
        <v>Nominal</v>
      </c>
    </row>
    <row r="289">
      <c r="F289" s="10">
        <f t="shared" si="1"/>
        <v>43486</v>
      </c>
      <c r="G289" s="11">
        <f t="shared" si="2"/>
        <v>3515</v>
      </c>
      <c r="H289" s="11">
        <f t="shared" si="3"/>
        <v>1698</v>
      </c>
      <c r="I289" s="11">
        <f t="shared" si="4"/>
        <v>0.4830725462</v>
      </c>
      <c r="J289" t="str">
        <f t="shared" si="5"/>
        <v>Nominal</v>
      </c>
    </row>
    <row r="290">
      <c r="F290" s="10">
        <f t="shared" si="1"/>
        <v>43487</v>
      </c>
      <c r="G290" s="11">
        <f t="shared" si="2"/>
        <v>3269</v>
      </c>
      <c r="H290" s="11">
        <f t="shared" si="3"/>
        <v>1557</v>
      </c>
      <c r="I290" s="11">
        <f t="shared" si="4"/>
        <v>0.4762924442</v>
      </c>
      <c r="J290" t="str">
        <f t="shared" si="5"/>
        <v>Nominal</v>
      </c>
    </row>
    <row r="291">
      <c r="F291" s="10">
        <f t="shared" si="1"/>
        <v>43488</v>
      </c>
      <c r="G291" s="11">
        <f t="shared" si="2"/>
        <v>3618</v>
      </c>
      <c r="H291" s="11">
        <f t="shared" si="3"/>
        <v>1698</v>
      </c>
      <c r="I291" s="11">
        <f t="shared" si="4"/>
        <v>0.4693200663</v>
      </c>
      <c r="J291" t="str">
        <f t="shared" si="5"/>
        <v>Nominal</v>
      </c>
    </row>
    <row r="292">
      <c r="F292" s="10">
        <f t="shared" si="1"/>
        <v>43489</v>
      </c>
      <c r="G292" s="11">
        <f t="shared" si="2"/>
        <v>3247</v>
      </c>
      <c r="H292" s="11">
        <f t="shared" si="3"/>
        <v>1603</v>
      </c>
      <c r="I292" s="11">
        <f t="shared" si="4"/>
        <v>0.4936864798</v>
      </c>
      <c r="J292" t="str">
        <f t="shared" si="5"/>
        <v>Nominal</v>
      </c>
    </row>
    <row r="293">
      <c r="F293" s="10">
        <f t="shared" si="1"/>
        <v>43490</v>
      </c>
      <c r="G293" s="11">
        <f t="shared" si="2"/>
        <v>3056</v>
      </c>
      <c r="H293" s="11">
        <f t="shared" si="3"/>
        <v>1588</v>
      </c>
      <c r="I293" s="11">
        <f t="shared" si="4"/>
        <v>0.5196335079</v>
      </c>
      <c r="J293" t="str">
        <f t="shared" si="5"/>
        <v>Nominal</v>
      </c>
    </row>
    <row r="294">
      <c r="F294" s="10">
        <f t="shared" si="1"/>
        <v>43491</v>
      </c>
      <c r="G294" s="11">
        <f t="shared" si="2"/>
        <v>3199</v>
      </c>
      <c r="H294" s="11">
        <f t="shared" si="3"/>
        <v>1888</v>
      </c>
      <c r="I294" s="11">
        <f t="shared" si="4"/>
        <v>0.5901844326</v>
      </c>
      <c r="J294" t="str">
        <f t="shared" si="5"/>
        <v>Nominal</v>
      </c>
    </row>
    <row r="295">
      <c r="F295" s="10">
        <f t="shared" si="1"/>
        <v>43492</v>
      </c>
      <c r="G295" s="11">
        <f t="shared" si="2"/>
        <v>3309</v>
      </c>
      <c r="H295" s="11">
        <f t="shared" si="3"/>
        <v>1809</v>
      </c>
      <c r="I295" s="11">
        <f t="shared" si="4"/>
        <v>0.5466908432</v>
      </c>
      <c r="J295" t="str">
        <f t="shared" si="5"/>
        <v>Nominal</v>
      </c>
    </row>
    <row r="296">
      <c r="F296" s="10">
        <f t="shared" si="1"/>
        <v>43493</v>
      </c>
      <c r="G296" s="11">
        <f t="shared" si="2"/>
        <v>2939</v>
      </c>
      <c r="H296" s="11">
        <f t="shared" si="3"/>
        <v>1698</v>
      </c>
      <c r="I296" s="11">
        <f t="shared" si="4"/>
        <v>0.5777475332</v>
      </c>
      <c r="J296" t="str">
        <f t="shared" si="5"/>
        <v>Nominal</v>
      </c>
    </row>
    <row r="297">
      <c r="F297" s="10">
        <f t="shared" si="1"/>
        <v>43494</v>
      </c>
      <c r="G297" s="11">
        <f t="shared" si="2"/>
        <v>3080</v>
      </c>
      <c r="H297" s="11">
        <f t="shared" si="3"/>
        <v>1675</v>
      </c>
      <c r="I297" s="11">
        <f t="shared" si="4"/>
        <v>0.5438311688</v>
      </c>
      <c r="J297" t="str">
        <f t="shared" si="5"/>
        <v>Nominal</v>
      </c>
    </row>
    <row r="298">
      <c r="F298" s="10">
        <f t="shared" si="1"/>
        <v>43495</v>
      </c>
      <c r="G298" s="11">
        <f t="shared" si="2"/>
        <v>2867</v>
      </c>
      <c r="H298" s="11">
        <f t="shared" si="3"/>
        <v>1698</v>
      </c>
      <c r="I298" s="11">
        <f t="shared" si="4"/>
        <v>0.5922567143</v>
      </c>
      <c r="J298" t="str">
        <f t="shared" si="5"/>
        <v>Nominal</v>
      </c>
    </row>
    <row r="299">
      <c r="F299" s="10">
        <f t="shared" si="1"/>
        <v>43496</v>
      </c>
      <c r="G299" s="11">
        <f t="shared" si="2"/>
        <v>2638</v>
      </c>
      <c r="H299" s="11">
        <f t="shared" si="3"/>
        <v>1438</v>
      </c>
      <c r="I299" s="11">
        <f t="shared" si="4"/>
        <v>0.5451099318</v>
      </c>
      <c r="J299" t="str">
        <f t="shared" si="5"/>
        <v>Nominal</v>
      </c>
    </row>
    <row r="300">
      <c r="F300" s="10">
        <f t="shared" si="1"/>
        <v>43497</v>
      </c>
      <c r="G300" s="11">
        <f t="shared" si="2"/>
        <v>2725</v>
      </c>
      <c r="H300" s="11">
        <f t="shared" si="3"/>
        <v>1398</v>
      </c>
      <c r="I300" s="11">
        <f t="shared" si="4"/>
        <v>0.5130275229</v>
      </c>
      <c r="J300" t="str">
        <f t="shared" si="5"/>
        <v>Nominal</v>
      </c>
    </row>
    <row r="301">
      <c r="F301" s="10">
        <f t="shared" si="1"/>
        <v>43498</v>
      </c>
      <c r="G301" s="11">
        <f t="shared" si="2"/>
        <v>2418</v>
      </c>
      <c r="H301" s="11">
        <f t="shared" si="3"/>
        <v>1729</v>
      </c>
      <c r="I301" s="11">
        <f t="shared" si="4"/>
        <v>0.7150537634</v>
      </c>
      <c r="J301" t="str">
        <f t="shared" si="5"/>
        <v>Nominal</v>
      </c>
    </row>
    <row r="302">
      <c r="F302" s="10">
        <f t="shared" si="1"/>
        <v>43499</v>
      </c>
      <c r="G302" s="11">
        <f t="shared" si="2"/>
        <v>2606</v>
      </c>
      <c r="H302" s="11">
        <f t="shared" si="3"/>
        <v>1525</v>
      </c>
      <c r="I302" s="11">
        <f t="shared" si="4"/>
        <v>0.5851880276</v>
      </c>
      <c r="J302" t="str">
        <f t="shared" si="5"/>
        <v>Nominal</v>
      </c>
    </row>
    <row r="303">
      <c r="F303" s="10">
        <f t="shared" si="1"/>
        <v>43500</v>
      </c>
      <c r="G303" s="11">
        <f t="shared" si="2"/>
        <v>2456</v>
      </c>
      <c r="H303" s="11">
        <f t="shared" si="3"/>
        <v>1596</v>
      </c>
      <c r="I303" s="11">
        <f t="shared" si="4"/>
        <v>0.6498371336</v>
      </c>
      <c r="J303" t="str">
        <f t="shared" si="5"/>
        <v>Nominal</v>
      </c>
    </row>
    <row r="304">
      <c r="F304" s="10">
        <f t="shared" si="1"/>
        <v>43501</v>
      </c>
      <c r="G304" s="11">
        <f t="shared" si="2"/>
        <v>2448</v>
      </c>
      <c r="H304" s="11">
        <f t="shared" si="3"/>
        <v>1549</v>
      </c>
      <c r="I304" s="11">
        <f t="shared" si="4"/>
        <v>0.6327614379</v>
      </c>
      <c r="J304" t="str">
        <f t="shared" si="5"/>
        <v>Nominal</v>
      </c>
    </row>
    <row r="305">
      <c r="F305" s="10">
        <f t="shared" si="1"/>
        <v>43502</v>
      </c>
      <c r="G305" s="11">
        <f t="shared" si="2"/>
        <v>2487</v>
      </c>
      <c r="H305" s="11">
        <f t="shared" si="3"/>
        <v>1620</v>
      </c>
      <c r="I305" s="11">
        <f t="shared" si="4"/>
        <v>0.6513872135</v>
      </c>
      <c r="J305" t="str">
        <f t="shared" si="5"/>
        <v>Nominal</v>
      </c>
    </row>
    <row r="306">
      <c r="F306" s="10">
        <f t="shared" si="1"/>
        <v>43503</v>
      </c>
      <c r="G306" s="11">
        <f t="shared" si="2"/>
        <v>2654</v>
      </c>
      <c r="H306" s="11">
        <f t="shared" si="3"/>
        <v>1382</v>
      </c>
      <c r="I306" s="11">
        <f t="shared" si="4"/>
        <v>0.5207234363</v>
      </c>
      <c r="J306" t="str">
        <f t="shared" si="5"/>
        <v>Nominal</v>
      </c>
    </row>
    <row r="307">
      <c r="F307" s="10">
        <f t="shared" si="1"/>
        <v>43504</v>
      </c>
      <c r="G307" s="11">
        <f t="shared" si="2"/>
        <v>2402</v>
      </c>
      <c r="H307" s="11">
        <f t="shared" si="3"/>
        <v>1737</v>
      </c>
      <c r="I307" s="11">
        <f t="shared" si="4"/>
        <v>0.7231473772</v>
      </c>
      <c r="J307" t="str">
        <f t="shared" si="5"/>
        <v>Nominal</v>
      </c>
    </row>
    <row r="308">
      <c r="F308" s="10">
        <f t="shared" si="1"/>
        <v>43505</v>
      </c>
      <c r="G308" s="11">
        <f t="shared" si="2"/>
        <v>2228</v>
      </c>
      <c r="H308" s="11">
        <f t="shared" si="3"/>
        <v>1706</v>
      </c>
      <c r="I308" s="11">
        <f t="shared" si="4"/>
        <v>0.7657091562</v>
      </c>
      <c r="J308" t="str">
        <f t="shared" si="5"/>
        <v>Nominal</v>
      </c>
    </row>
    <row r="309">
      <c r="F309" s="10">
        <f t="shared" si="1"/>
        <v>43506</v>
      </c>
      <c r="G309" s="11">
        <f t="shared" si="2"/>
        <v>2528</v>
      </c>
      <c r="H309" s="11">
        <f t="shared" si="3"/>
        <v>1714</v>
      </c>
      <c r="I309" s="11">
        <f t="shared" si="4"/>
        <v>0.6780063291</v>
      </c>
      <c r="J309" t="str">
        <f t="shared" si="5"/>
        <v>Nominal</v>
      </c>
    </row>
    <row r="310">
      <c r="F310" s="10">
        <f t="shared" si="1"/>
        <v>43507</v>
      </c>
      <c r="G310" s="11">
        <f t="shared" si="2"/>
        <v>2441</v>
      </c>
      <c r="H310" s="11">
        <f t="shared" si="3"/>
        <v>1445</v>
      </c>
      <c r="I310" s="11">
        <f t="shared" si="4"/>
        <v>0.5919705039</v>
      </c>
      <c r="J310" t="str">
        <f t="shared" si="5"/>
        <v>Nominal</v>
      </c>
    </row>
    <row r="311">
      <c r="F311" s="10">
        <f t="shared" si="1"/>
        <v>43508</v>
      </c>
      <c r="G311" s="11">
        <f t="shared" si="2"/>
        <v>2361</v>
      </c>
      <c r="H311" s="11">
        <f t="shared" si="3"/>
        <v>1454</v>
      </c>
      <c r="I311" s="11">
        <f t="shared" si="4"/>
        <v>0.6158407454</v>
      </c>
      <c r="J311" t="str">
        <f t="shared" si="5"/>
        <v>Nominal</v>
      </c>
    </row>
    <row r="312">
      <c r="F312" s="10">
        <f t="shared" si="1"/>
        <v>43509</v>
      </c>
      <c r="G312" s="11">
        <f t="shared" si="2"/>
        <v>1816</v>
      </c>
      <c r="H312" s="11">
        <f t="shared" si="3"/>
        <v>1509</v>
      </c>
      <c r="I312" s="11">
        <f t="shared" si="4"/>
        <v>0.8309471366</v>
      </c>
      <c r="J312" t="str">
        <f t="shared" si="5"/>
        <v>Nominal</v>
      </c>
    </row>
    <row r="313">
      <c r="F313" s="10">
        <f t="shared" si="1"/>
        <v>43510</v>
      </c>
      <c r="G313" s="11">
        <f t="shared" si="2"/>
        <v>1556</v>
      </c>
      <c r="H313" s="11">
        <f t="shared" si="3"/>
        <v>1414</v>
      </c>
      <c r="I313" s="11">
        <f t="shared" si="4"/>
        <v>0.9087403599</v>
      </c>
      <c r="J313" t="str">
        <f t="shared" si="5"/>
        <v>Nominal</v>
      </c>
    </row>
    <row r="314">
      <c r="F314" s="10">
        <f t="shared" si="1"/>
        <v>43511</v>
      </c>
      <c r="G314" s="11">
        <f t="shared" si="2"/>
        <v>1777</v>
      </c>
      <c r="H314" s="11">
        <f t="shared" si="3"/>
        <v>1675</v>
      </c>
      <c r="I314" s="11">
        <f t="shared" si="4"/>
        <v>0.9425998875</v>
      </c>
      <c r="J314" t="str">
        <f t="shared" si="5"/>
        <v>Anomaly</v>
      </c>
    </row>
    <row r="315">
      <c r="F315" s="10">
        <f t="shared" si="1"/>
        <v>43512</v>
      </c>
      <c r="G315" s="11">
        <f t="shared" si="2"/>
        <v>1880</v>
      </c>
      <c r="H315" s="11">
        <f t="shared" si="3"/>
        <v>1619</v>
      </c>
      <c r="I315" s="11">
        <f t="shared" si="4"/>
        <v>0.8611702128</v>
      </c>
      <c r="J315" t="str">
        <f t="shared" si="5"/>
        <v>Nominal</v>
      </c>
    </row>
    <row r="316">
      <c r="F316" s="10">
        <f t="shared" si="1"/>
        <v>43513</v>
      </c>
      <c r="G316" s="11">
        <f t="shared" si="2"/>
        <v>2353</v>
      </c>
      <c r="H316" s="11">
        <f t="shared" si="3"/>
        <v>1754</v>
      </c>
      <c r="I316" s="11">
        <f t="shared" si="4"/>
        <v>0.7454313642</v>
      </c>
      <c r="J316" t="str">
        <f t="shared" si="5"/>
        <v>Nominal</v>
      </c>
    </row>
    <row r="317">
      <c r="F317" s="10">
        <f t="shared" si="1"/>
        <v>43514</v>
      </c>
      <c r="G317" s="11">
        <f t="shared" si="2"/>
        <v>2180</v>
      </c>
      <c r="H317" s="11">
        <f t="shared" si="3"/>
        <v>2030</v>
      </c>
      <c r="I317" s="11">
        <f t="shared" si="4"/>
        <v>0.9311926606</v>
      </c>
      <c r="J317" t="str">
        <f t="shared" si="5"/>
        <v>Anomaly</v>
      </c>
    </row>
    <row r="318">
      <c r="F318" s="10">
        <f t="shared" si="1"/>
        <v>43515</v>
      </c>
      <c r="G318" s="11">
        <f t="shared" si="2"/>
        <v>2055</v>
      </c>
      <c r="H318" s="11">
        <f t="shared" si="3"/>
        <v>1800</v>
      </c>
      <c r="I318" s="11">
        <f t="shared" si="4"/>
        <v>0.8759124088</v>
      </c>
      <c r="J318" t="str">
        <f t="shared" si="5"/>
        <v>Nominal</v>
      </c>
    </row>
    <row r="319">
      <c r="F319" s="10">
        <f t="shared" si="1"/>
        <v>43516</v>
      </c>
      <c r="G319" s="11">
        <f t="shared" si="2"/>
        <v>2323</v>
      </c>
      <c r="H319" s="11">
        <f t="shared" si="3"/>
        <v>2077</v>
      </c>
      <c r="I319" s="11">
        <f t="shared" si="4"/>
        <v>0.8941024537</v>
      </c>
      <c r="J319" t="str">
        <f t="shared" si="5"/>
        <v>Nominal</v>
      </c>
    </row>
    <row r="320">
      <c r="F320" s="10">
        <f t="shared" si="1"/>
        <v>43517</v>
      </c>
      <c r="G320" s="11">
        <f t="shared" si="2"/>
        <v>2598</v>
      </c>
      <c r="H320" s="11">
        <f t="shared" si="3"/>
        <v>1849</v>
      </c>
      <c r="I320" s="11">
        <f t="shared" si="4"/>
        <v>0.7117013087</v>
      </c>
      <c r="J320" t="str">
        <f t="shared" si="5"/>
        <v>Nominal</v>
      </c>
    </row>
    <row r="321">
      <c r="F321" s="10">
        <f t="shared" si="1"/>
        <v>43518</v>
      </c>
      <c r="G321" s="11">
        <f t="shared" si="2"/>
        <v>2693</v>
      </c>
      <c r="H321" s="11">
        <f t="shared" si="3"/>
        <v>1801</v>
      </c>
      <c r="I321" s="11">
        <f t="shared" si="4"/>
        <v>0.6687708875</v>
      </c>
      <c r="J321" t="str">
        <f t="shared" si="5"/>
        <v>Nominal</v>
      </c>
    </row>
    <row r="322">
      <c r="F322" s="10">
        <f t="shared" si="1"/>
        <v>43519</v>
      </c>
      <c r="G322" s="11">
        <f t="shared" si="2"/>
        <v>2938</v>
      </c>
      <c r="H322" s="11">
        <f t="shared" si="3"/>
        <v>2101</v>
      </c>
      <c r="I322" s="11">
        <f t="shared" si="4"/>
        <v>0.7151123213</v>
      </c>
      <c r="J322" t="str">
        <f t="shared" si="5"/>
        <v>Nominal</v>
      </c>
    </row>
    <row r="323">
      <c r="F323" s="10">
        <f t="shared" si="1"/>
        <v>43520</v>
      </c>
      <c r="G323" s="11">
        <f t="shared" si="2"/>
        <v>2630</v>
      </c>
      <c r="H323" s="11">
        <f t="shared" si="3"/>
        <v>1777</v>
      </c>
      <c r="I323" s="11">
        <f t="shared" si="4"/>
        <v>0.6756653992</v>
      </c>
      <c r="J323" t="str">
        <f t="shared" si="5"/>
        <v>Nominal</v>
      </c>
    </row>
    <row r="324">
      <c r="F324" s="10">
        <f t="shared" si="1"/>
        <v>43521</v>
      </c>
      <c r="G324" s="11">
        <f t="shared" si="2"/>
        <v>2630</v>
      </c>
      <c r="H324" s="11">
        <f t="shared" si="3"/>
        <v>1904</v>
      </c>
      <c r="I324" s="11">
        <f t="shared" si="4"/>
        <v>0.7239543726</v>
      </c>
      <c r="J324" t="str">
        <f t="shared" si="5"/>
        <v>Nominal</v>
      </c>
    </row>
    <row r="325">
      <c r="F325" s="10">
        <f t="shared" si="1"/>
        <v>43522</v>
      </c>
      <c r="G325" s="11">
        <f t="shared" si="2"/>
        <v>2544</v>
      </c>
      <c r="H325" s="11">
        <f t="shared" si="3"/>
        <v>1587</v>
      </c>
      <c r="I325" s="11">
        <f t="shared" si="4"/>
        <v>0.6238207547</v>
      </c>
      <c r="J325" t="str">
        <f t="shared" si="5"/>
        <v>Nominal</v>
      </c>
    </row>
    <row r="326">
      <c r="F326" s="10">
        <f t="shared" si="1"/>
        <v>43523</v>
      </c>
      <c r="G326" s="11">
        <f t="shared" si="2"/>
        <v>2385</v>
      </c>
      <c r="H326" s="11">
        <f t="shared" si="3"/>
        <v>1485</v>
      </c>
      <c r="I326" s="11">
        <f t="shared" si="4"/>
        <v>0.6226415094</v>
      </c>
      <c r="J326" t="str">
        <f t="shared" si="5"/>
        <v>Nominal</v>
      </c>
    </row>
    <row r="327">
      <c r="F327" s="10">
        <f t="shared" si="1"/>
        <v>43524</v>
      </c>
      <c r="G327" s="11">
        <f t="shared" si="2"/>
        <v>2250</v>
      </c>
      <c r="H327" s="11">
        <f t="shared" si="3"/>
        <v>1691</v>
      </c>
      <c r="I327" s="11">
        <f t="shared" si="4"/>
        <v>0.7515555556</v>
      </c>
      <c r="J327" t="str">
        <f t="shared" si="5"/>
        <v>Nominal</v>
      </c>
    </row>
    <row r="328">
      <c r="F328" s="10">
        <f t="shared" si="1"/>
        <v>43525</v>
      </c>
      <c r="G328" s="11">
        <f t="shared" si="2"/>
        <v>2306</v>
      </c>
      <c r="H328" s="11">
        <f t="shared" si="3"/>
        <v>1722</v>
      </c>
      <c r="I328" s="11">
        <f t="shared" si="4"/>
        <v>0.7467476149</v>
      </c>
      <c r="J328" t="str">
        <f t="shared" si="5"/>
        <v>Nominal</v>
      </c>
    </row>
    <row r="329">
      <c r="F329" s="10">
        <f t="shared" si="1"/>
        <v>43526</v>
      </c>
      <c r="G329" s="11">
        <f t="shared" si="2"/>
        <v>2875</v>
      </c>
      <c r="H329" s="11">
        <f t="shared" si="3"/>
        <v>2370</v>
      </c>
      <c r="I329" s="11">
        <f t="shared" si="4"/>
        <v>0.8243478261</v>
      </c>
      <c r="J329" t="str">
        <f t="shared" si="5"/>
        <v>Nominal</v>
      </c>
    </row>
    <row r="330">
      <c r="F330" s="10">
        <f t="shared" si="1"/>
        <v>43527</v>
      </c>
      <c r="G330" s="11">
        <f t="shared" si="2"/>
        <v>2614</v>
      </c>
      <c r="H330" s="11">
        <f t="shared" si="3"/>
        <v>2109</v>
      </c>
      <c r="I330" s="11">
        <f t="shared" si="4"/>
        <v>0.8068094874</v>
      </c>
      <c r="J330" t="str">
        <f t="shared" si="5"/>
        <v>Nominal</v>
      </c>
    </row>
    <row r="331">
      <c r="F331" s="10">
        <f t="shared" si="1"/>
        <v>43528</v>
      </c>
      <c r="G331" s="11">
        <f t="shared" si="2"/>
        <v>2180</v>
      </c>
      <c r="H331" s="11">
        <f t="shared" si="3"/>
        <v>1801</v>
      </c>
      <c r="I331" s="11">
        <f t="shared" si="4"/>
        <v>0.826146789</v>
      </c>
      <c r="J331" t="str">
        <f t="shared" si="5"/>
        <v>Nominal</v>
      </c>
    </row>
    <row r="332">
      <c r="F332" s="10">
        <f t="shared" si="1"/>
        <v>43529</v>
      </c>
      <c r="G332" s="11">
        <f t="shared" si="2"/>
        <v>2014</v>
      </c>
      <c r="H332" s="11">
        <f t="shared" si="3"/>
        <v>1477</v>
      </c>
      <c r="I332" s="11">
        <f t="shared" si="4"/>
        <v>0.733366435</v>
      </c>
      <c r="J332" t="str">
        <f t="shared" si="5"/>
        <v>Nominal</v>
      </c>
    </row>
    <row r="333">
      <c r="F333" s="10">
        <f t="shared" si="1"/>
        <v>43530</v>
      </c>
      <c r="G333" s="11">
        <f t="shared" si="2"/>
        <v>1785</v>
      </c>
      <c r="H333" s="11">
        <f t="shared" si="3"/>
        <v>1635</v>
      </c>
      <c r="I333" s="11">
        <f t="shared" si="4"/>
        <v>0.9159663866</v>
      </c>
      <c r="J333" t="str">
        <f t="shared" si="5"/>
        <v>Anomaly</v>
      </c>
    </row>
    <row r="334">
      <c r="F334" s="10">
        <f t="shared" si="1"/>
        <v>43531</v>
      </c>
      <c r="G334" s="11">
        <f t="shared" si="2"/>
        <v>2235</v>
      </c>
      <c r="H334" s="11">
        <f t="shared" si="3"/>
        <v>1525</v>
      </c>
      <c r="I334" s="11">
        <f t="shared" si="4"/>
        <v>0.6823266219</v>
      </c>
      <c r="J334" t="str">
        <f t="shared" si="5"/>
        <v>Nominal</v>
      </c>
    </row>
    <row r="335">
      <c r="F335" s="10">
        <f t="shared" si="1"/>
        <v>43532</v>
      </c>
      <c r="G335" s="11">
        <f t="shared" si="2"/>
        <v>1991</v>
      </c>
      <c r="H335" s="11">
        <f t="shared" si="3"/>
        <v>1540</v>
      </c>
      <c r="I335" s="11">
        <f t="shared" si="4"/>
        <v>0.773480663</v>
      </c>
      <c r="J335" t="str">
        <f t="shared" si="5"/>
        <v>Nominal</v>
      </c>
    </row>
    <row r="336">
      <c r="F336" s="10">
        <f t="shared" si="1"/>
        <v>43533</v>
      </c>
      <c r="G336" s="11">
        <f t="shared" si="2"/>
        <v>2504</v>
      </c>
      <c r="H336" s="11">
        <f t="shared" si="3"/>
        <v>2093</v>
      </c>
      <c r="I336" s="11">
        <f t="shared" si="4"/>
        <v>0.8358626198</v>
      </c>
      <c r="J336" t="str">
        <f t="shared" si="5"/>
        <v>Nominal</v>
      </c>
    </row>
    <row r="337">
      <c r="F337" s="10">
        <f t="shared" si="1"/>
        <v>43534</v>
      </c>
      <c r="G337" s="11">
        <f t="shared" si="2"/>
        <v>2346</v>
      </c>
      <c r="H337" s="11">
        <f t="shared" si="3"/>
        <v>1706</v>
      </c>
      <c r="I337" s="11">
        <f t="shared" si="4"/>
        <v>0.7271952259</v>
      </c>
      <c r="J337" t="str">
        <f t="shared" si="5"/>
        <v>Nominal</v>
      </c>
    </row>
    <row r="338">
      <c r="F338" s="10">
        <f t="shared" si="1"/>
        <v>43535</v>
      </c>
      <c r="G338" s="11">
        <f t="shared" si="2"/>
        <v>2456</v>
      </c>
      <c r="H338" s="11">
        <f t="shared" si="3"/>
        <v>1809</v>
      </c>
      <c r="I338" s="11">
        <f t="shared" si="4"/>
        <v>0.7365635179</v>
      </c>
      <c r="J338" t="str">
        <f t="shared" si="5"/>
        <v>Nominal</v>
      </c>
    </row>
    <row r="339">
      <c r="F339" s="10">
        <f t="shared" si="1"/>
        <v>43536</v>
      </c>
      <c r="G339" s="11">
        <f t="shared" si="2"/>
        <v>2370</v>
      </c>
      <c r="H339" s="11">
        <f t="shared" si="3"/>
        <v>1627</v>
      </c>
      <c r="I339" s="11">
        <f t="shared" si="4"/>
        <v>0.6864978903</v>
      </c>
      <c r="J339" t="str">
        <f t="shared" si="5"/>
        <v>Nominal</v>
      </c>
    </row>
    <row r="340">
      <c r="F340" s="10">
        <f t="shared" si="1"/>
        <v>43537</v>
      </c>
      <c r="G340" s="11">
        <f t="shared" si="2"/>
        <v>2085</v>
      </c>
      <c r="H340" s="11">
        <f t="shared" si="3"/>
        <v>1572</v>
      </c>
      <c r="I340" s="11">
        <f t="shared" si="4"/>
        <v>0.7539568345</v>
      </c>
      <c r="J340" t="str">
        <f t="shared" si="5"/>
        <v>Nominal</v>
      </c>
    </row>
    <row r="341">
      <c r="F341" s="10">
        <f t="shared" si="1"/>
        <v>43538</v>
      </c>
      <c r="G341" s="11">
        <f t="shared" si="2"/>
        <v>2101</v>
      </c>
      <c r="H341" s="11">
        <f t="shared" si="3"/>
        <v>1525</v>
      </c>
      <c r="I341" s="11">
        <f t="shared" si="4"/>
        <v>0.7258448358</v>
      </c>
      <c r="J341" t="str">
        <f t="shared" si="5"/>
        <v>Nominal</v>
      </c>
    </row>
    <row r="342">
      <c r="F342" s="10">
        <f t="shared" si="1"/>
        <v>43539</v>
      </c>
      <c r="G342" s="11">
        <f t="shared" si="2"/>
        <v>2204</v>
      </c>
      <c r="H342" s="11">
        <f t="shared" si="3"/>
        <v>1469</v>
      </c>
      <c r="I342" s="11">
        <f t="shared" si="4"/>
        <v>0.6665154265</v>
      </c>
      <c r="J342" t="str">
        <f t="shared" si="5"/>
        <v>Nominal</v>
      </c>
    </row>
    <row r="343">
      <c r="F343" s="10">
        <f t="shared" si="1"/>
        <v>43540</v>
      </c>
      <c r="G343" s="11">
        <f t="shared" si="2"/>
        <v>2765</v>
      </c>
      <c r="H343" s="11">
        <f t="shared" si="3"/>
        <v>1793</v>
      </c>
      <c r="I343" s="11">
        <f t="shared" si="4"/>
        <v>0.6484629295</v>
      </c>
      <c r="J343" t="str">
        <f t="shared" si="5"/>
        <v>Nominal</v>
      </c>
    </row>
    <row r="344">
      <c r="F344" s="10">
        <f t="shared" si="1"/>
        <v>43541</v>
      </c>
      <c r="G344" s="11">
        <f t="shared" si="2"/>
        <v>2701</v>
      </c>
      <c r="H344" s="11">
        <f t="shared" si="3"/>
        <v>1525</v>
      </c>
      <c r="I344" s="11">
        <f t="shared" si="4"/>
        <v>0.5646057016</v>
      </c>
      <c r="J344" t="str">
        <f t="shared" si="5"/>
        <v>Nominal</v>
      </c>
    </row>
    <row r="345">
      <c r="F345" s="10">
        <f t="shared" si="1"/>
        <v>43542</v>
      </c>
      <c r="G345" s="11">
        <f t="shared" si="2"/>
        <v>2069</v>
      </c>
      <c r="H345" s="11">
        <f t="shared" si="3"/>
        <v>1564</v>
      </c>
      <c r="I345" s="11">
        <f t="shared" si="4"/>
        <v>0.7559207347</v>
      </c>
      <c r="J345" t="str">
        <f t="shared" si="5"/>
        <v>Nominal</v>
      </c>
    </row>
    <row r="346">
      <c r="F346" s="10">
        <f t="shared" si="1"/>
        <v>43543</v>
      </c>
      <c r="G346" s="11">
        <f t="shared" si="2"/>
        <v>1777</v>
      </c>
      <c r="H346" s="11">
        <f t="shared" si="3"/>
        <v>1659</v>
      </c>
      <c r="I346" s="11">
        <f t="shared" si="4"/>
        <v>0.9335959482</v>
      </c>
      <c r="J346" t="str">
        <f t="shared" si="5"/>
        <v>Anomaly</v>
      </c>
    </row>
    <row r="347">
      <c r="F347" s="10">
        <f t="shared" si="1"/>
        <v>43544</v>
      </c>
      <c r="G347" s="11">
        <f t="shared" si="2"/>
        <v>1596</v>
      </c>
      <c r="H347" s="11">
        <f t="shared" si="3"/>
        <v>1477</v>
      </c>
      <c r="I347" s="11">
        <f t="shared" si="4"/>
        <v>0.9254385965</v>
      </c>
      <c r="J347" t="str">
        <f t="shared" si="5"/>
        <v>Anomaly</v>
      </c>
    </row>
    <row r="348">
      <c r="F348" s="10">
        <f t="shared" si="1"/>
        <v>43545</v>
      </c>
      <c r="G348" s="11">
        <f t="shared" si="2"/>
        <v>1754</v>
      </c>
      <c r="H348" s="11">
        <f t="shared" si="3"/>
        <v>1279</v>
      </c>
      <c r="I348" s="11">
        <f t="shared" si="4"/>
        <v>0.7291904219</v>
      </c>
      <c r="J348" t="str">
        <f t="shared" si="5"/>
        <v>Nominal</v>
      </c>
    </row>
    <row r="349">
      <c r="F349" s="10">
        <f t="shared" si="1"/>
        <v>43546</v>
      </c>
      <c r="G349" s="11">
        <f t="shared" si="2"/>
        <v>1911</v>
      </c>
      <c r="H349" s="11">
        <f t="shared" si="3"/>
        <v>1122</v>
      </c>
      <c r="I349" s="11">
        <f t="shared" si="4"/>
        <v>0.5871271586</v>
      </c>
      <c r="J349" t="str">
        <f t="shared" si="5"/>
        <v>Nominal</v>
      </c>
    </row>
    <row r="350">
      <c r="F350" s="10">
        <f t="shared" si="1"/>
        <v>43547</v>
      </c>
      <c r="G350" s="11">
        <f t="shared" si="2"/>
        <v>1761</v>
      </c>
      <c r="H350" s="11">
        <f t="shared" si="3"/>
        <v>1217</v>
      </c>
      <c r="I350" s="11">
        <f t="shared" si="4"/>
        <v>0.691084611</v>
      </c>
      <c r="J350" t="str">
        <f t="shared" si="5"/>
        <v>Nominal</v>
      </c>
    </row>
    <row r="351">
      <c r="F351" s="10">
        <f t="shared" si="1"/>
        <v>43548</v>
      </c>
      <c r="G351" s="11">
        <f t="shared" si="2"/>
        <v>1730</v>
      </c>
      <c r="H351" s="11">
        <f t="shared" si="3"/>
        <v>1461</v>
      </c>
      <c r="I351" s="11">
        <f t="shared" si="4"/>
        <v>0.8445086705</v>
      </c>
      <c r="J351" t="str">
        <f t="shared" si="5"/>
        <v>Nominal</v>
      </c>
    </row>
    <row r="352">
      <c r="F352" s="10">
        <f t="shared" si="1"/>
        <v>43549</v>
      </c>
      <c r="G352" s="11">
        <f t="shared" si="2"/>
        <v>1445</v>
      </c>
      <c r="H352" s="11">
        <f t="shared" si="3"/>
        <v>1343</v>
      </c>
      <c r="I352" s="11">
        <f t="shared" si="4"/>
        <v>0.9294117647</v>
      </c>
      <c r="J352" t="str">
        <f t="shared" si="5"/>
        <v>Anomaly</v>
      </c>
    </row>
    <row r="353">
      <c r="F353" s="10">
        <f t="shared" si="1"/>
        <v>43550</v>
      </c>
      <c r="G353" s="11">
        <f t="shared" si="2"/>
        <v>1209</v>
      </c>
      <c r="H353" s="11">
        <f t="shared" si="3"/>
        <v>1366</v>
      </c>
      <c r="I353" s="11">
        <f t="shared" si="4"/>
        <v>1.129859388</v>
      </c>
      <c r="J353" t="str">
        <f t="shared" si="5"/>
        <v>Anomaly</v>
      </c>
    </row>
    <row r="354">
      <c r="F354" s="10">
        <f t="shared" si="1"/>
        <v>43551</v>
      </c>
      <c r="G354" s="11">
        <f t="shared" si="2"/>
        <v>1264</v>
      </c>
      <c r="H354" s="11">
        <f t="shared" si="3"/>
        <v>1256</v>
      </c>
      <c r="I354" s="11">
        <f t="shared" si="4"/>
        <v>0.9936708861</v>
      </c>
      <c r="J354" t="str">
        <f t="shared" si="5"/>
        <v>Anomaly</v>
      </c>
    </row>
    <row r="355">
      <c r="F355" s="10">
        <f t="shared" si="1"/>
        <v>43552</v>
      </c>
      <c r="G355" s="11">
        <f t="shared" si="2"/>
        <v>1343</v>
      </c>
      <c r="H355" s="11">
        <f t="shared" si="3"/>
        <v>1137</v>
      </c>
      <c r="I355" s="11">
        <f t="shared" si="4"/>
        <v>0.8466120625</v>
      </c>
      <c r="J355" t="str">
        <f t="shared" si="5"/>
        <v>Nominal</v>
      </c>
    </row>
    <row r="356">
      <c r="F356" s="10">
        <f t="shared" si="1"/>
        <v>43553</v>
      </c>
      <c r="G356" s="11">
        <f t="shared" si="2"/>
        <v>1295</v>
      </c>
      <c r="H356" s="11">
        <f t="shared" si="3"/>
        <v>1485</v>
      </c>
      <c r="I356" s="11">
        <f t="shared" si="4"/>
        <v>1.146718147</v>
      </c>
      <c r="J356" t="str">
        <f t="shared" si="5"/>
        <v>Anomaly</v>
      </c>
    </row>
    <row r="357">
      <c r="F357" s="10">
        <f t="shared" si="1"/>
        <v>43554</v>
      </c>
      <c r="G357" s="11">
        <f t="shared" si="2"/>
        <v>1485</v>
      </c>
      <c r="H357" s="11">
        <f t="shared" si="3"/>
        <v>1643</v>
      </c>
      <c r="I357" s="11">
        <f t="shared" si="4"/>
        <v>1.106397306</v>
      </c>
      <c r="J357" t="str">
        <f t="shared" si="5"/>
        <v>Anomaly</v>
      </c>
    </row>
    <row r="358">
      <c r="F358" s="10">
        <f t="shared" si="1"/>
        <v>43555</v>
      </c>
      <c r="G358" s="11">
        <f t="shared" si="2"/>
        <v>1509</v>
      </c>
      <c r="H358" s="11">
        <f t="shared" si="3"/>
        <v>1453</v>
      </c>
      <c r="I358" s="11">
        <f t="shared" si="4"/>
        <v>0.9628893307</v>
      </c>
      <c r="J358" t="str">
        <f t="shared" si="5"/>
        <v>Anomaly</v>
      </c>
    </row>
    <row r="359">
      <c r="F359" s="10">
        <f t="shared" si="1"/>
        <v>43556</v>
      </c>
      <c r="G359" s="11">
        <f t="shared" si="2"/>
        <v>1658</v>
      </c>
      <c r="H359" s="11">
        <f t="shared" si="3"/>
        <v>1288</v>
      </c>
      <c r="I359" s="11">
        <f t="shared" si="4"/>
        <v>0.7768395657</v>
      </c>
      <c r="J359" t="str">
        <f t="shared" si="5"/>
        <v>Nominal</v>
      </c>
    </row>
    <row r="360">
      <c r="F360" s="10">
        <f t="shared" si="1"/>
        <v>43557</v>
      </c>
      <c r="G360" s="11">
        <f t="shared" si="2"/>
        <v>1130</v>
      </c>
      <c r="H360" s="11">
        <f t="shared" si="3"/>
        <v>1342</v>
      </c>
      <c r="I360" s="11">
        <f t="shared" si="4"/>
        <v>1.187610619</v>
      </c>
      <c r="J360" t="str">
        <f t="shared" si="5"/>
        <v>Anomaly</v>
      </c>
    </row>
    <row r="361">
      <c r="F361" s="10">
        <f t="shared" si="1"/>
        <v>43558</v>
      </c>
      <c r="G361" s="11">
        <f t="shared" si="2"/>
        <v>1374</v>
      </c>
      <c r="H361" s="11">
        <f t="shared" si="3"/>
        <v>1201</v>
      </c>
      <c r="I361" s="11">
        <f t="shared" si="4"/>
        <v>0.8740902475</v>
      </c>
      <c r="J361" t="str">
        <f t="shared" si="5"/>
        <v>Nominal</v>
      </c>
    </row>
    <row r="362">
      <c r="F362" s="10">
        <f t="shared" si="1"/>
        <v>43559</v>
      </c>
      <c r="G362" s="11">
        <f t="shared" si="2"/>
        <v>1358</v>
      </c>
      <c r="H362" s="11">
        <f t="shared" si="3"/>
        <v>1359</v>
      </c>
      <c r="I362" s="11">
        <f t="shared" si="4"/>
        <v>1.000736377</v>
      </c>
      <c r="J362" t="str">
        <f t="shared" si="5"/>
        <v>Anomaly</v>
      </c>
    </row>
    <row r="363">
      <c r="F363" s="10">
        <f t="shared" si="1"/>
        <v>43560</v>
      </c>
      <c r="G363" s="11">
        <f t="shared" si="2"/>
        <v>1350</v>
      </c>
      <c r="H363" s="11">
        <f t="shared" si="3"/>
        <v>1233</v>
      </c>
      <c r="I363" s="11">
        <f t="shared" si="4"/>
        <v>0.9133333333</v>
      </c>
      <c r="J363" t="str">
        <f t="shared" si="5"/>
        <v>Anomaly</v>
      </c>
    </row>
    <row r="364">
      <c r="F364" s="10">
        <f t="shared" si="1"/>
        <v>43561</v>
      </c>
      <c r="G364" s="11">
        <f t="shared" si="2"/>
        <v>1722</v>
      </c>
      <c r="H364" s="11">
        <f t="shared" si="3"/>
        <v>1477</v>
      </c>
      <c r="I364" s="11">
        <f t="shared" si="4"/>
        <v>0.8577235772</v>
      </c>
      <c r="J364" t="str">
        <f t="shared" si="5"/>
        <v>Nominal</v>
      </c>
    </row>
    <row r="365">
      <c r="F365" s="10">
        <f t="shared" si="1"/>
        <v>43562</v>
      </c>
      <c r="G365" s="11">
        <f t="shared" si="2"/>
        <v>1422</v>
      </c>
      <c r="H365" s="11">
        <f t="shared" si="3"/>
        <v>1445</v>
      </c>
      <c r="I365" s="11">
        <f t="shared" si="4"/>
        <v>1.016174402</v>
      </c>
      <c r="J365" t="str">
        <f t="shared" si="5"/>
        <v>Anomaly</v>
      </c>
    </row>
    <row r="366">
      <c r="F366" s="10">
        <f t="shared" si="1"/>
        <v>43563</v>
      </c>
      <c r="G366" s="11">
        <f t="shared" si="2"/>
        <v>1382</v>
      </c>
      <c r="H366" s="11">
        <f t="shared" si="3"/>
        <v>1280</v>
      </c>
      <c r="I366" s="11">
        <f t="shared" si="4"/>
        <v>0.9261939219</v>
      </c>
      <c r="J366" t="str">
        <f t="shared" si="5"/>
        <v>Anomaly</v>
      </c>
    </row>
    <row r="367">
      <c r="F367" s="10">
        <f t="shared" si="1"/>
        <v>43564</v>
      </c>
      <c r="G367" s="11">
        <f t="shared" si="2"/>
        <v>1445</v>
      </c>
      <c r="H367" s="11">
        <f t="shared" si="3"/>
        <v>1201</v>
      </c>
      <c r="I367" s="11">
        <f t="shared" si="4"/>
        <v>0.8311418685</v>
      </c>
      <c r="J367" t="str">
        <f t="shared" si="5"/>
        <v>Nominal</v>
      </c>
    </row>
    <row r="368">
      <c r="F368" s="10">
        <f t="shared" si="1"/>
        <v>43565</v>
      </c>
      <c r="G368" s="11">
        <f t="shared" si="2"/>
        <v>1525</v>
      </c>
      <c r="H368" s="11">
        <f t="shared" si="3"/>
        <v>1240</v>
      </c>
      <c r="I368" s="11">
        <f t="shared" si="4"/>
        <v>0.8131147541</v>
      </c>
      <c r="J368" t="str">
        <f t="shared" si="5"/>
        <v>Nominal</v>
      </c>
    </row>
    <row r="369">
      <c r="F369" s="10">
        <f t="shared" si="1"/>
        <v>43566</v>
      </c>
      <c r="G369" s="11">
        <f t="shared" si="2"/>
        <v>1509</v>
      </c>
      <c r="H369" s="11">
        <f t="shared" si="3"/>
        <v>1279</v>
      </c>
      <c r="I369" s="11">
        <f t="shared" si="4"/>
        <v>0.8475811796</v>
      </c>
      <c r="J369" t="str">
        <f t="shared" si="5"/>
        <v>Nominal</v>
      </c>
    </row>
    <row r="370">
      <c r="F370" s="10">
        <f t="shared" si="1"/>
        <v>43567</v>
      </c>
      <c r="G370" s="11">
        <f t="shared" si="2"/>
        <v>1485</v>
      </c>
      <c r="H370" s="11">
        <f t="shared" si="3"/>
        <v>1122</v>
      </c>
      <c r="I370" s="11">
        <f t="shared" si="4"/>
        <v>0.7555555556</v>
      </c>
      <c r="J370" t="str">
        <f t="shared" si="5"/>
        <v>Nominal</v>
      </c>
    </row>
    <row r="371">
      <c r="F371" s="10">
        <f t="shared" si="1"/>
        <v>43568</v>
      </c>
      <c r="G371" s="11">
        <f t="shared" si="2"/>
        <v>1817</v>
      </c>
      <c r="H371" s="11">
        <f t="shared" si="3"/>
        <v>1414</v>
      </c>
      <c r="I371" s="11">
        <f t="shared" si="4"/>
        <v>0.7782058338</v>
      </c>
      <c r="J371" t="str">
        <f t="shared" si="5"/>
        <v>Nominal</v>
      </c>
    </row>
    <row r="372">
      <c r="F372" s="10">
        <f t="shared" si="1"/>
        <v>43569</v>
      </c>
      <c r="G372" s="11">
        <f t="shared" si="2"/>
        <v>1841</v>
      </c>
      <c r="H372" s="11">
        <f t="shared" si="3"/>
        <v>1382</v>
      </c>
      <c r="I372" s="11">
        <f t="shared" si="4"/>
        <v>0.7506789788</v>
      </c>
      <c r="J372" t="str">
        <f t="shared" si="5"/>
        <v>Nominal</v>
      </c>
    </row>
    <row r="373">
      <c r="F373" s="10">
        <f t="shared" si="1"/>
        <v>43570</v>
      </c>
      <c r="G373" s="11">
        <f t="shared" si="2"/>
        <v>2117</v>
      </c>
      <c r="H373" s="11">
        <f t="shared" si="3"/>
        <v>1177</v>
      </c>
      <c r="I373" s="11">
        <f t="shared" si="4"/>
        <v>0.5559754369</v>
      </c>
      <c r="J373" t="str">
        <f t="shared" si="5"/>
        <v>Nominal</v>
      </c>
    </row>
    <row r="374">
      <c r="F374" s="10">
        <f t="shared" si="1"/>
        <v>43571</v>
      </c>
      <c r="G374" s="11">
        <f t="shared" si="2"/>
        <v>1865</v>
      </c>
      <c r="H374" s="11">
        <f t="shared" si="3"/>
        <v>1413</v>
      </c>
      <c r="I374" s="11">
        <f t="shared" si="4"/>
        <v>0.7576407507</v>
      </c>
      <c r="J374" t="str">
        <f t="shared" si="5"/>
        <v>Nominal</v>
      </c>
    </row>
    <row r="375">
      <c r="F375" s="10">
        <f t="shared" si="1"/>
        <v>43572</v>
      </c>
      <c r="G375" s="11">
        <f t="shared" si="2"/>
        <v>1659</v>
      </c>
      <c r="H375" s="11">
        <f t="shared" si="3"/>
        <v>1264</v>
      </c>
      <c r="I375" s="11">
        <f t="shared" si="4"/>
        <v>0.7619047619</v>
      </c>
      <c r="J375" t="str">
        <f t="shared" si="5"/>
        <v>Nominal</v>
      </c>
    </row>
    <row r="376">
      <c r="F376" s="10">
        <f t="shared" si="1"/>
        <v>43573</v>
      </c>
      <c r="G376" s="11">
        <f t="shared" si="2"/>
        <v>1841</v>
      </c>
      <c r="H376" s="11">
        <f t="shared" si="3"/>
        <v>1121</v>
      </c>
      <c r="I376" s="11">
        <f t="shared" si="4"/>
        <v>0.6089082021</v>
      </c>
      <c r="J376" t="str">
        <f t="shared" si="5"/>
        <v>Nominal</v>
      </c>
    </row>
    <row r="377">
      <c r="F377" s="10">
        <f t="shared" si="1"/>
        <v>43574</v>
      </c>
      <c r="G377" s="11">
        <f t="shared" si="2"/>
        <v>1880</v>
      </c>
      <c r="H377" s="11">
        <f t="shared" si="3"/>
        <v>1208</v>
      </c>
      <c r="I377" s="11">
        <f t="shared" si="4"/>
        <v>0.6425531915</v>
      </c>
      <c r="J377" t="str">
        <f t="shared" si="5"/>
        <v>Nominal</v>
      </c>
    </row>
    <row r="378">
      <c r="F378" s="10">
        <f t="shared" si="1"/>
        <v>43575</v>
      </c>
      <c r="G378" s="11">
        <f t="shared" si="2"/>
        <v>1895</v>
      </c>
      <c r="H378" s="11">
        <f t="shared" si="3"/>
        <v>1130</v>
      </c>
      <c r="I378" s="11">
        <f t="shared" si="4"/>
        <v>0.5963060686</v>
      </c>
      <c r="J378" t="str">
        <f t="shared" si="5"/>
        <v>Nominal</v>
      </c>
    </row>
    <row r="379">
      <c r="F379" s="10">
        <f t="shared" si="1"/>
        <v>43576</v>
      </c>
      <c r="G379" s="11">
        <f t="shared" si="2"/>
        <v>1548</v>
      </c>
      <c r="H379" s="11">
        <f t="shared" si="3"/>
        <v>1351</v>
      </c>
      <c r="I379" s="11">
        <f t="shared" si="4"/>
        <v>0.8727390181</v>
      </c>
      <c r="J379" t="str">
        <f t="shared" si="5"/>
        <v>Nominal</v>
      </c>
    </row>
    <row r="380">
      <c r="F380" s="10">
        <f t="shared" si="1"/>
        <v>43577</v>
      </c>
      <c r="G380" s="11">
        <f t="shared" si="2"/>
        <v>1927</v>
      </c>
      <c r="H380" s="11">
        <f t="shared" si="3"/>
        <v>1082</v>
      </c>
      <c r="I380" s="11">
        <f t="shared" si="4"/>
        <v>0.5614945511</v>
      </c>
      <c r="J380" t="str">
        <f t="shared" si="5"/>
        <v>Nominal</v>
      </c>
    </row>
    <row r="381">
      <c r="F381" s="10">
        <f t="shared" si="1"/>
        <v>43578</v>
      </c>
      <c r="G381" s="11">
        <f t="shared" si="2"/>
        <v>1840</v>
      </c>
      <c r="H381" s="11">
        <f t="shared" si="3"/>
        <v>1406</v>
      </c>
      <c r="I381" s="11">
        <f t="shared" si="4"/>
        <v>0.7641304348</v>
      </c>
      <c r="J381" t="str">
        <f t="shared" si="5"/>
        <v>Nominal</v>
      </c>
    </row>
    <row r="382">
      <c r="F382" s="10">
        <f t="shared" si="1"/>
        <v>43579</v>
      </c>
      <c r="G382" s="11">
        <f t="shared" si="2"/>
        <v>1966</v>
      </c>
      <c r="H382" s="11">
        <f t="shared" si="3"/>
        <v>1201</v>
      </c>
      <c r="I382" s="11">
        <f t="shared" si="4"/>
        <v>0.6108850458</v>
      </c>
      <c r="J382" t="str">
        <f t="shared" si="5"/>
        <v>Nominal</v>
      </c>
    </row>
    <row r="383">
      <c r="F383" s="10">
        <f t="shared" si="1"/>
        <v>43580</v>
      </c>
      <c r="G383" s="11">
        <f t="shared" si="2"/>
        <v>1832</v>
      </c>
      <c r="H383" s="11">
        <f t="shared" si="3"/>
        <v>1367</v>
      </c>
      <c r="I383" s="11">
        <f t="shared" si="4"/>
        <v>0.7461790393</v>
      </c>
      <c r="J383" t="str">
        <f t="shared" si="5"/>
        <v>Nominal</v>
      </c>
    </row>
    <row r="384">
      <c r="F384" s="10">
        <f t="shared" si="1"/>
        <v>43581</v>
      </c>
      <c r="G384" s="11">
        <f t="shared" si="2"/>
        <v>2029</v>
      </c>
      <c r="H384" s="11">
        <f t="shared" si="3"/>
        <v>1130</v>
      </c>
      <c r="I384" s="11">
        <f t="shared" si="4"/>
        <v>0.5569245934</v>
      </c>
      <c r="J384" t="str">
        <f t="shared" si="5"/>
        <v>Nominal</v>
      </c>
    </row>
    <row r="385">
      <c r="F385" s="10">
        <f t="shared" si="1"/>
        <v>43582</v>
      </c>
      <c r="G385" s="11">
        <f t="shared" si="2"/>
        <v>2298</v>
      </c>
      <c r="H385" s="11">
        <f t="shared" si="3"/>
        <v>1264</v>
      </c>
      <c r="I385" s="11">
        <f t="shared" si="4"/>
        <v>0.5500435161</v>
      </c>
      <c r="J385" t="str">
        <f t="shared" si="5"/>
        <v>Nominal</v>
      </c>
    </row>
    <row r="386">
      <c r="F386" s="10">
        <f t="shared" si="1"/>
        <v>43583</v>
      </c>
      <c r="G386" s="11">
        <f t="shared" si="2"/>
        <v>2543</v>
      </c>
      <c r="H386" s="11">
        <f t="shared" si="3"/>
        <v>1343</v>
      </c>
      <c r="I386" s="11">
        <f t="shared" si="4"/>
        <v>0.528116398</v>
      </c>
      <c r="J386" t="str">
        <f t="shared" si="5"/>
        <v>Nominal</v>
      </c>
    </row>
    <row r="387">
      <c r="F387" s="10">
        <f t="shared" si="1"/>
        <v>43584</v>
      </c>
      <c r="G387" s="11">
        <f t="shared" si="2"/>
        <v>2243</v>
      </c>
      <c r="H387" s="11">
        <f t="shared" si="3"/>
        <v>1351</v>
      </c>
      <c r="I387" s="11">
        <f t="shared" si="4"/>
        <v>0.6023183237</v>
      </c>
      <c r="J387" t="str">
        <f t="shared" si="5"/>
        <v>Nominal</v>
      </c>
    </row>
    <row r="388">
      <c r="F388" s="10">
        <f t="shared" si="1"/>
        <v>43585</v>
      </c>
      <c r="G388" s="11">
        <f t="shared" si="2"/>
        <v>2078</v>
      </c>
      <c r="H388" s="11">
        <f t="shared" si="3"/>
        <v>1303</v>
      </c>
      <c r="I388" s="11">
        <f t="shared" si="4"/>
        <v>0.6270452358</v>
      </c>
      <c r="J388" t="str">
        <f t="shared" si="5"/>
        <v>Nominal</v>
      </c>
    </row>
    <row r="389">
      <c r="F389" s="10">
        <f t="shared" si="1"/>
        <v>43586</v>
      </c>
      <c r="G389" s="11">
        <f t="shared" si="2"/>
        <v>2322</v>
      </c>
      <c r="H389" s="11">
        <f t="shared" si="3"/>
        <v>1422</v>
      </c>
      <c r="I389" s="11">
        <f t="shared" si="4"/>
        <v>0.6124031008</v>
      </c>
      <c r="J389" t="str">
        <f t="shared" si="5"/>
        <v>Nominal</v>
      </c>
    </row>
    <row r="390">
      <c r="F390" s="10">
        <f t="shared" si="1"/>
        <v>43587</v>
      </c>
      <c r="G390" s="11">
        <f t="shared" si="2"/>
        <v>2101</v>
      </c>
      <c r="H390" s="11">
        <f t="shared" si="3"/>
        <v>1201</v>
      </c>
      <c r="I390" s="11">
        <f t="shared" si="4"/>
        <v>0.5716325559</v>
      </c>
      <c r="J390" t="str">
        <f t="shared" si="5"/>
        <v>Nominal</v>
      </c>
    </row>
    <row r="391">
      <c r="F391" s="10">
        <f t="shared" si="1"/>
        <v>43588</v>
      </c>
      <c r="G391" s="11">
        <f t="shared" si="2"/>
        <v>1848</v>
      </c>
      <c r="H391" s="11">
        <f t="shared" si="3"/>
        <v>1161</v>
      </c>
      <c r="I391" s="11">
        <f t="shared" si="4"/>
        <v>0.6282467532</v>
      </c>
      <c r="J391" t="str">
        <f t="shared" si="5"/>
        <v>Nominal</v>
      </c>
    </row>
    <row r="392">
      <c r="F392" s="10">
        <f t="shared" si="1"/>
        <v>43589</v>
      </c>
      <c r="G392" s="11">
        <f t="shared" si="2"/>
        <v>1975</v>
      </c>
      <c r="H392" s="11">
        <f t="shared" si="3"/>
        <v>1540</v>
      </c>
      <c r="I392" s="11">
        <f t="shared" si="4"/>
        <v>0.7797468354</v>
      </c>
      <c r="J392" t="str">
        <f t="shared" si="5"/>
        <v>Nominal</v>
      </c>
    </row>
    <row r="393">
      <c r="F393" s="10">
        <f t="shared" si="1"/>
        <v>43590</v>
      </c>
      <c r="G393" s="11">
        <f t="shared" si="2"/>
        <v>2173</v>
      </c>
      <c r="H393" s="11">
        <f t="shared" si="3"/>
        <v>1287</v>
      </c>
      <c r="I393" s="11">
        <f t="shared" si="4"/>
        <v>0.5922687529</v>
      </c>
      <c r="J393" t="str">
        <f t="shared" si="5"/>
        <v>Nominal</v>
      </c>
    </row>
    <row r="394">
      <c r="F394" s="10">
        <f t="shared" si="1"/>
        <v>43591</v>
      </c>
      <c r="G394" s="11">
        <f t="shared" si="2"/>
        <v>2046</v>
      </c>
      <c r="H394" s="11">
        <f t="shared" si="3"/>
        <v>1177</v>
      </c>
      <c r="I394" s="11">
        <f t="shared" si="4"/>
        <v>0.5752688172</v>
      </c>
      <c r="J394" t="str">
        <f t="shared" si="5"/>
        <v>Nominal</v>
      </c>
    </row>
    <row r="395">
      <c r="F395" s="10">
        <f t="shared" si="1"/>
        <v>43592</v>
      </c>
      <c r="G395" s="11">
        <f t="shared" si="2"/>
        <v>1802</v>
      </c>
      <c r="H395" s="11">
        <f t="shared" si="3"/>
        <v>1271</v>
      </c>
      <c r="I395" s="11">
        <f t="shared" si="4"/>
        <v>0.705327414</v>
      </c>
      <c r="J395" t="str">
        <f t="shared" si="5"/>
        <v>Nominal</v>
      </c>
    </row>
    <row r="396">
      <c r="F396" s="10">
        <f t="shared" si="1"/>
        <v>43593</v>
      </c>
      <c r="G396" s="11">
        <f t="shared" si="2"/>
        <v>1912</v>
      </c>
      <c r="H396" s="11">
        <f t="shared" si="3"/>
        <v>1137</v>
      </c>
      <c r="I396" s="11">
        <f t="shared" si="4"/>
        <v>0.594665272</v>
      </c>
      <c r="J396" t="str">
        <f t="shared" si="5"/>
        <v>Nominal</v>
      </c>
    </row>
    <row r="397">
      <c r="F397" s="10">
        <f t="shared" si="1"/>
        <v>43594</v>
      </c>
      <c r="G397" s="11">
        <f t="shared" si="2"/>
        <v>1816</v>
      </c>
      <c r="H397" s="11">
        <f t="shared" si="3"/>
        <v>1154</v>
      </c>
      <c r="I397" s="11">
        <f t="shared" si="4"/>
        <v>0.6354625551</v>
      </c>
      <c r="J397" t="str">
        <f t="shared" si="5"/>
        <v>Nominal</v>
      </c>
    </row>
    <row r="398">
      <c r="F398" s="10">
        <f t="shared" si="1"/>
        <v>43595</v>
      </c>
      <c r="G398" s="11">
        <f t="shared" si="2"/>
        <v>1761</v>
      </c>
      <c r="H398" s="11">
        <f t="shared" si="3"/>
        <v>1185</v>
      </c>
      <c r="I398" s="11">
        <f t="shared" si="4"/>
        <v>0.6729131175</v>
      </c>
      <c r="J398" t="str">
        <f t="shared" si="5"/>
        <v>Nominal</v>
      </c>
    </row>
    <row r="399">
      <c r="F399" s="10">
        <f t="shared" si="1"/>
        <v>43596</v>
      </c>
      <c r="G399" s="11">
        <f t="shared" si="2"/>
        <v>1896</v>
      </c>
      <c r="H399" s="11">
        <f t="shared" si="3"/>
        <v>1414</v>
      </c>
      <c r="I399" s="11">
        <f t="shared" si="4"/>
        <v>0.7457805907</v>
      </c>
      <c r="J399" t="str">
        <f t="shared" si="5"/>
        <v>Nominal</v>
      </c>
    </row>
    <row r="400">
      <c r="F400" s="10">
        <f t="shared" si="1"/>
        <v>43597</v>
      </c>
      <c r="G400" s="11">
        <f t="shared" si="2"/>
        <v>2014</v>
      </c>
      <c r="H400" s="11">
        <f t="shared" si="3"/>
        <v>1193</v>
      </c>
      <c r="I400" s="11">
        <f t="shared" si="4"/>
        <v>0.5923535253</v>
      </c>
      <c r="J400" t="str">
        <f t="shared" si="5"/>
        <v>Nominal</v>
      </c>
    </row>
    <row r="401">
      <c r="F401" s="10">
        <f t="shared" si="1"/>
        <v>43598</v>
      </c>
      <c r="G401" s="11">
        <f t="shared" si="2"/>
        <v>1975</v>
      </c>
      <c r="H401" s="11">
        <f t="shared" si="3"/>
        <v>1090</v>
      </c>
      <c r="I401" s="11">
        <f t="shared" si="4"/>
        <v>0.5518987342</v>
      </c>
      <c r="J401" t="str">
        <f t="shared" si="5"/>
        <v>Nominal</v>
      </c>
    </row>
    <row r="402">
      <c r="F402" s="10">
        <f t="shared" si="1"/>
        <v>43599</v>
      </c>
      <c r="G402" s="11">
        <f t="shared" si="2"/>
        <v>1974</v>
      </c>
      <c r="H402" s="11">
        <f t="shared" si="3"/>
        <v>1146</v>
      </c>
      <c r="I402" s="11">
        <f t="shared" si="4"/>
        <v>0.5805471125</v>
      </c>
      <c r="J402" t="str">
        <f t="shared" si="5"/>
        <v>Nominal</v>
      </c>
    </row>
    <row r="403">
      <c r="F403" s="10">
        <f t="shared" si="1"/>
        <v>43600</v>
      </c>
      <c r="G403" s="11">
        <f t="shared" si="2"/>
        <v>1849</v>
      </c>
      <c r="H403" s="11">
        <f t="shared" si="3"/>
        <v>1121</v>
      </c>
      <c r="I403" s="11">
        <f t="shared" si="4"/>
        <v>0.6062736614</v>
      </c>
      <c r="J403" t="str">
        <f t="shared" si="5"/>
        <v>Nominal</v>
      </c>
    </row>
    <row r="404">
      <c r="F404" s="10">
        <f t="shared" si="1"/>
        <v>43601</v>
      </c>
      <c r="G404" s="11">
        <f t="shared" si="2"/>
        <v>1666</v>
      </c>
      <c r="H404" s="11">
        <f t="shared" si="3"/>
        <v>1201</v>
      </c>
      <c r="I404" s="11">
        <f t="shared" si="4"/>
        <v>0.7208883553</v>
      </c>
      <c r="J404" t="str">
        <f t="shared" si="5"/>
        <v>Nominal</v>
      </c>
    </row>
    <row r="405">
      <c r="F405" s="10">
        <f t="shared" si="1"/>
        <v>43602</v>
      </c>
      <c r="G405" s="11">
        <f t="shared" si="2"/>
        <v>1786</v>
      </c>
      <c r="H405" s="11">
        <f t="shared" si="3"/>
        <v>1018</v>
      </c>
      <c r="I405" s="11">
        <f t="shared" si="4"/>
        <v>0.5699888018</v>
      </c>
      <c r="J405" t="str">
        <f t="shared" si="5"/>
        <v>Nominal</v>
      </c>
    </row>
    <row r="406">
      <c r="F406" s="10">
        <f t="shared" si="1"/>
        <v>43603</v>
      </c>
      <c r="G406" s="11">
        <f t="shared" si="2"/>
        <v>1864</v>
      </c>
      <c r="H406" s="11">
        <f t="shared" si="3"/>
        <v>1217</v>
      </c>
      <c r="I406" s="11">
        <f t="shared" si="4"/>
        <v>0.6528969957</v>
      </c>
      <c r="J406" t="str">
        <f t="shared" si="5"/>
        <v>Nominal</v>
      </c>
    </row>
    <row r="407">
      <c r="F407" s="10">
        <f t="shared" si="1"/>
        <v>43604</v>
      </c>
      <c r="G407" s="11">
        <f t="shared" si="2"/>
        <v>1983</v>
      </c>
      <c r="H407" s="11">
        <f t="shared" si="3"/>
        <v>1271</v>
      </c>
      <c r="I407" s="11">
        <f t="shared" si="4"/>
        <v>0.6409480585</v>
      </c>
      <c r="J407" t="str">
        <f t="shared" si="5"/>
        <v>Nominal</v>
      </c>
    </row>
    <row r="408">
      <c r="F408" s="10">
        <f t="shared" si="1"/>
        <v>43605</v>
      </c>
      <c r="G408" s="11">
        <f t="shared" si="2"/>
        <v>1785</v>
      </c>
      <c r="H408" s="11">
        <f t="shared" si="3"/>
        <v>1232</v>
      </c>
      <c r="I408" s="11">
        <f t="shared" si="4"/>
        <v>0.6901960784</v>
      </c>
      <c r="J408" t="str">
        <f t="shared" si="5"/>
        <v>Nominal</v>
      </c>
    </row>
    <row r="409">
      <c r="F409" s="10">
        <f t="shared" si="1"/>
        <v>43606</v>
      </c>
      <c r="G409" s="11">
        <f t="shared" si="2"/>
        <v>2069</v>
      </c>
      <c r="H409" s="11">
        <f t="shared" si="3"/>
        <v>1185</v>
      </c>
      <c r="I409" s="11">
        <f t="shared" si="4"/>
        <v>0.5727404543</v>
      </c>
      <c r="J409" t="str">
        <f t="shared" si="5"/>
        <v>Nominal</v>
      </c>
    </row>
    <row r="410">
      <c r="F410" s="10">
        <f t="shared" si="1"/>
        <v>43607</v>
      </c>
      <c r="G410" s="11">
        <f t="shared" si="2"/>
        <v>2171</v>
      </c>
      <c r="H410" s="11">
        <f t="shared" si="3"/>
        <v>1154</v>
      </c>
      <c r="I410" s="11">
        <f t="shared" si="4"/>
        <v>0.5315522801</v>
      </c>
      <c r="J410" t="str">
        <f t="shared" si="5"/>
        <v>Nominal</v>
      </c>
    </row>
    <row r="411">
      <c r="F411" s="10">
        <f t="shared" si="1"/>
        <v>43608</v>
      </c>
      <c r="G411" s="11">
        <f t="shared" si="2"/>
        <v>2069</v>
      </c>
      <c r="H411" s="11">
        <f t="shared" si="3"/>
        <v>1406</v>
      </c>
      <c r="I411" s="11">
        <f t="shared" si="4"/>
        <v>0.6795553407</v>
      </c>
      <c r="J411" t="str">
        <f t="shared" si="5"/>
        <v>Nominal</v>
      </c>
    </row>
    <row r="412">
      <c r="F412" s="10">
        <f t="shared" si="1"/>
        <v>43609</v>
      </c>
      <c r="G412" s="11">
        <f t="shared" si="2"/>
        <v>1785</v>
      </c>
      <c r="H412" s="11">
        <f t="shared" si="3"/>
        <v>1303</v>
      </c>
      <c r="I412" s="11">
        <f t="shared" si="4"/>
        <v>0.7299719888</v>
      </c>
      <c r="J412" t="str">
        <f t="shared" si="5"/>
        <v>Nominal</v>
      </c>
    </row>
    <row r="413">
      <c r="F413" s="10">
        <f t="shared" si="1"/>
        <v>43610</v>
      </c>
      <c r="G413" s="11">
        <f t="shared" si="2"/>
        <v>2070</v>
      </c>
      <c r="H413" s="11">
        <f t="shared" si="3"/>
        <v>1469</v>
      </c>
      <c r="I413" s="11">
        <f t="shared" si="4"/>
        <v>0.7096618357</v>
      </c>
      <c r="J413" t="str">
        <f t="shared" si="5"/>
        <v>Nominal</v>
      </c>
    </row>
    <row r="414">
      <c r="F414" s="10">
        <f t="shared" si="1"/>
        <v>43611</v>
      </c>
      <c r="G414" s="11">
        <f t="shared" si="2"/>
        <v>1990</v>
      </c>
      <c r="H414" s="11">
        <f t="shared" si="3"/>
        <v>1272</v>
      </c>
      <c r="I414" s="11">
        <f t="shared" si="4"/>
        <v>0.6391959799</v>
      </c>
      <c r="J414" t="str">
        <f t="shared" si="5"/>
        <v>Nominal</v>
      </c>
    </row>
    <row r="415">
      <c r="F415" s="10">
        <f t="shared" si="1"/>
        <v>43612</v>
      </c>
      <c r="G415" s="11">
        <f t="shared" si="2"/>
        <v>2125</v>
      </c>
      <c r="H415" s="11">
        <f t="shared" si="3"/>
        <v>1501</v>
      </c>
      <c r="I415" s="11">
        <f t="shared" si="4"/>
        <v>0.7063529412</v>
      </c>
      <c r="J415" t="str">
        <f t="shared" si="5"/>
        <v>Nominal</v>
      </c>
    </row>
    <row r="416">
      <c r="F416" s="10">
        <f t="shared" si="1"/>
        <v>43613</v>
      </c>
      <c r="G416" s="11">
        <f t="shared" si="2"/>
        <v>2101</v>
      </c>
      <c r="H416" s="11">
        <f t="shared" si="3"/>
        <v>1485</v>
      </c>
      <c r="I416" s="11">
        <f t="shared" si="4"/>
        <v>0.7068062827</v>
      </c>
      <c r="J416" t="str">
        <f t="shared" si="5"/>
        <v>Nominal</v>
      </c>
    </row>
    <row r="417">
      <c r="F417" s="10">
        <f t="shared" si="1"/>
        <v>43614</v>
      </c>
      <c r="G417" s="11">
        <f t="shared" si="2"/>
        <v>1974</v>
      </c>
      <c r="H417" s="11">
        <f t="shared" si="3"/>
        <v>1359</v>
      </c>
      <c r="I417" s="11">
        <f t="shared" si="4"/>
        <v>0.688449848</v>
      </c>
      <c r="J417" t="str">
        <f t="shared" si="5"/>
        <v>Nominal</v>
      </c>
    </row>
    <row r="418">
      <c r="F418" s="10">
        <f t="shared" si="1"/>
        <v>43615</v>
      </c>
      <c r="G418" s="11">
        <f t="shared" si="2"/>
        <v>2212</v>
      </c>
      <c r="H418" s="11">
        <f t="shared" si="3"/>
        <v>1161</v>
      </c>
      <c r="I418" s="11">
        <f t="shared" si="4"/>
        <v>0.5248643761</v>
      </c>
      <c r="J418" t="str">
        <f t="shared" si="5"/>
        <v>Nominal</v>
      </c>
    </row>
    <row r="419">
      <c r="F419" s="10">
        <f t="shared" si="1"/>
        <v>43616</v>
      </c>
      <c r="G419" s="11">
        <f t="shared" si="2"/>
        <v>1928</v>
      </c>
      <c r="H419" s="11">
        <f t="shared" si="3"/>
        <v>1216</v>
      </c>
      <c r="I419" s="11">
        <f t="shared" si="4"/>
        <v>0.6307053942</v>
      </c>
      <c r="J419" t="str">
        <f t="shared" si="5"/>
        <v>Nominal</v>
      </c>
    </row>
    <row r="420">
      <c r="F420" s="10">
        <f t="shared" si="1"/>
        <v>43617</v>
      </c>
      <c r="G420" s="11">
        <f t="shared" si="2"/>
        <v>2512</v>
      </c>
      <c r="H420" s="11">
        <f t="shared" si="3"/>
        <v>1200</v>
      </c>
      <c r="I420" s="11">
        <f t="shared" si="4"/>
        <v>0.4777070064</v>
      </c>
      <c r="J420" t="str">
        <f t="shared" si="5"/>
        <v>Nominal</v>
      </c>
    </row>
    <row r="421">
      <c r="F421" s="10">
        <f t="shared" si="1"/>
        <v>43618</v>
      </c>
      <c r="G421" s="11">
        <f t="shared" si="2"/>
        <v>2993</v>
      </c>
      <c r="H421" s="11">
        <f t="shared" si="3"/>
        <v>1351</v>
      </c>
      <c r="I421" s="11">
        <f t="shared" si="4"/>
        <v>0.4513865687</v>
      </c>
      <c r="J421" t="str">
        <f t="shared" si="5"/>
        <v>Nominal</v>
      </c>
    </row>
    <row r="422">
      <c r="F422" s="10">
        <f t="shared" si="1"/>
        <v>43619</v>
      </c>
      <c r="G422" s="11">
        <f t="shared" si="2"/>
        <v>2314</v>
      </c>
      <c r="H422" s="11">
        <f t="shared" si="3"/>
        <v>1343</v>
      </c>
      <c r="I422" s="11">
        <f t="shared" si="4"/>
        <v>0.5803802939</v>
      </c>
      <c r="J422" t="str">
        <f t="shared" si="5"/>
        <v>Nominal</v>
      </c>
    </row>
    <row r="423">
      <c r="F423" s="10">
        <f t="shared" si="1"/>
        <v>43620</v>
      </c>
      <c r="G423" s="11">
        <f t="shared" si="2"/>
        <v>2197</v>
      </c>
      <c r="H423" s="11">
        <f t="shared" si="3"/>
        <v>1334</v>
      </c>
      <c r="I423" s="11">
        <f t="shared" si="4"/>
        <v>0.6071916249</v>
      </c>
      <c r="J423" t="str">
        <f t="shared" si="5"/>
        <v>Nominal</v>
      </c>
    </row>
    <row r="424">
      <c r="F424" s="10">
        <f t="shared" si="1"/>
        <v>43621</v>
      </c>
      <c r="G424" s="11">
        <f t="shared" si="2"/>
        <v>2456</v>
      </c>
      <c r="H424" s="11">
        <f t="shared" si="3"/>
        <v>1406</v>
      </c>
      <c r="I424" s="11">
        <f t="shared" si="4"/>
        <v>0.57247557</v>
      </c>
      <c r="J424" t="str">
        <f t="shared" si="5"/>
        <v>Nominal</v>
      </c>
    </row>
    <row r="425">
      <c r="F425" s="10">
        <f t="shared" si="1"/>
        <v>43622</v>
      </c>
      <c r="G425" s="11">
        <f t="shared" si="2"/>
        <v>2504</v>
      </c>
      <c r="H425" s="11">
        <f t="shared" si="3"/>
        <v>1248</v>
      </c>
      <c r="I425" s="11">
        <f t="shared" si="4"/>
        <v>0.4984025559</v>
      </c>
      <c r="J425" t="str">
        <f t="shared" si="5"/>
        <v>Nominal</v>
      </c>
    </row>
    <row r="426">
      <c r="F426" s="10">
        <f t="shared" si="1"/>
        <v>43623</v>
      </c>
      <c r="G426" s="11">
        <f t="shared" si="2"/>
        <v>2069</v>
      </c>
      <c r="H426" s="11">
        <f t="shared" si="3"/>
        <v>1185</v>
      </c>
      <c r="I426" s="11">
        <f t="shared" si="4"/>
        <v>0.5727404543</v>
      </c>
      <c r="J426" t="str">
        <f t="shared" si="5"/>
        <v>Nominal</v>
      </c>
    </row>
    <row r="427">
      <c r="F427" s="10">
        <f t="shared" si="1"/>
        <v>43624</v>
      </c>
      <c r="G427" s="11">
        <f t="shared" si="2"/>
        <v>2323</v>
      </c>
      <c r="H427" s="11">
        <f t="shared" si="3"/>
        <v>1453</v>
      </c>
      <c r="I427" s="11">
        <f t="shared" si="4"/>
        <v>0.6254842876</v>
      </c>
      <c r="J427" t="str">
        <f t="shared" si="5"/>
        <v>Nominal</v>
      </c>
    </row>
    <row r="428">
      <c r="F428" s="10">
        <f t="shared" si="1"/>
        <v>43625</v>
      </c>
      <c r="G428" s="11">
        <f t="shared" si="2"/>
        <v>1967</v>
      </c>
      <c r="H428" s="11">
        <f t="shared" si="3"/>
        <v>1271</v>
      </c>
      <c r="I428" s="11">
        <f t="shared" si="4"/>
        <v>0.6461616675</v>
      </c>
      <c r="J428" t="str">
        <f t="shared" si="5"/>
        <v>Nominal</v>
      </c>
    </row>
    <row r="429">
      <c r="F429" s="10">
        <f t="shared" si="1"/>
        <v>43626</v>
      </c>
      <c r="G429" s="11">
        <f t="shared" si="2"/>
        <v>2117</v>
      </c>
      <c r="H429" s="11">
        <f t="shared" si="3"/>
        <v>1295</v>
      </c>
      <c r="I429" s="11">
        <f t="shared" si="4"/>
        <v>0.6117146906</v>
      </c>
      <c r="J429" t="str">
        <f t="shared" si="5"/>
        <v>Nominal</v>
      </c>
    </row>
    <row r="430">
      <c r="F430" s="10">
        <f t="shared" si="1"/>
        <v>43627</v>
      </c>
      <c r="G430" s="11">
        <f t="shared" si="2"/>
        <v>2378</v>
      </c>
      <c r="H430" s="11">
        <f t="shared" si="3"/>
        <v>1390</v>
      </c>
      <c r="I430" s="11">
        <f t="shared" si="4"/>
        <v>0.5845248108</v>
      </c>
      <c r="J430" t="str">
        <f t="shared" si="5"/>
        <v>Nominal</v>
      </c>
    </row>
    <row r="431">
      <c r="F431" s="10">
        <f t="shared" si="1"/>
        <v>43628</v>
      </c>
      <c r="G431" s="11">
        <f t="shared" si="2"/>
        <v>2244</v>
      </c>
      <c r="H431" s="11">
        <f t="shared" si="3"/>
        <v>1208</v>
      </c>
      <c r="I431" s="11">
        <f t="shared" si="4"/>
        <v>0.5383244207</v>
      </c>
      <c r="J431" t="str">
        <f t="shared" si="5"/>
        <v>Nominal</v>
      </c>
    </row>
    <row r="432">
      <c r="F432" s="10">
        <f t="shared" si="1"/>
        <v>43629</v>
      </c>
      <c r="G432" s="11">
        <f t="shared" si="2"/>
        <v>2165</v>
      </c>
      <c r="H432" s="11">
        <f t="shared" si="3"/>
        <v>1200</v>
      </c>
      <c r="I432" s="11">
        <f t="shared" si="4"/>
        <v>0.5542725173</v>
      </c>
      <c r="J432" t="str">
        <f t="shared" si="5"/>
        <v>Nominal</v>
      </c>
    </row>
    <row r="433">
      <c r="F433" s="10">
        <f t="shared" si="1"/>
        <v>43630</v>
      </c>
      <c r="G433" s="11">
        <f t="shared" si="2"/>
        <v>2314</v>
      </c>
      <c r="H433" s="11">
        <f t="shared" si="3"/>
        <v>1359</v>
      </c>
      <c r="I433" s="11">
        <f t="shared" si="4"/>
        <v>0.5872947277</v>
      </c>
      <c r="J433" t="str">
        <f t="shared" si="5"/>
        <v>Nominal</v>
      </c>
    </row>
    <row r="434">
      <c r="F434" s="10">
        <f t="shared" si="1"/>
        <v>43631</v>
      </c>
      <c r="G434" s="11">
        <f t="shared" si="2"/>
        <v>2654</v>
      </c>
      <c r="H434" s="11">
        <f t="shared" si="3"/>
        <v>1335</v>
      </c>
      <c r="I434" s="11">
        <f t="shared" si="4"/>
        <v>0.503014318</v>
      </c>
      <c r="J434" t="str">
        <f t="shared" si="5"/>
        <v>Nominal</v>
      </c>
    </row>
    <row r="435">
      <c r="F435" s="10">
        <f t="shared" si="1"/>
        <v>43632</v>
      </c>
      <c r="G435" s="11">
        <f t="shared" si="2"/>
        <v>2465</v>
      </c>
      <c r="H435" s="11">
        <f t="shared" si="3"/>
        <v>1453</v>
      </c>
      <c r="I435" s="11">
        <f t="shared" si="4"/>
        <v>0.5894523327</v>
      </c>
      <c r="J435" t="str">
        <f t="shared" si="5"/>
        <v>Nominal</v>
      </c>
    </row>
    <row r="436">
      <c r="F436" s="10">
        <f t="shared" si="1"/>
        <v>43633</v>
      </c>
      <c r="G436" s="11">
        <f t="shared" si="2"/>
        <v>2654</v>
      </c>
      <c r="H436" s="11">
        <f t="shared" si="3"/>
        <v>1248</v>
      </c>
      <c r="I436" s="11">
        <f t="shared" si="4"/>
        <v>0.4702336096</v>
      </c>
      <c r="J436" t="str">
        <f t="shared" si="5"/>
        <v>Nominal</v>
      </c>
    </row>
    <row r="437">
      <c r="F437" s="10">
        <f t="shared" si="1"/>
        <v>43634</v>
      </c>
      <c r="G437" s="11">
        <f t="shared" si="2"/>
        <v>2899</v>
      </c>
      <c r="H437" s="11">
        <f t="shared" si="3"/>
        <v>1264</v>
      </c>
      <c r="I437" s="11">
        <f t="shared" si="4"/>
        <v>0.4360124181</v>
      </c>
      <c r="J437" t="str">
        <f t="shared" si="5"/>
        <v>Nominal</v>
      </c>
    </row>
    <row r="438">
      <c r="F438" s="10">
        <f t="shared" si="1"/>
        <v>43635</v>
      </c>
      <c r="G438" s="11">
        <f t="shared" si="2"/>
        <v>2741</v>
      </c>
      <c r="H438" s="11">
        <f t="shared" si="3"/>
        <v>1319</v>
      </c>
      <c r="I438" s="11">
        <f t="shared" si="4"/>
        <v>0.4812112368</v>
      </c>
      <c r="J438" t="str">
        <f t="shared" si="5"/>
        <v>Nominal</v>
      </c>
    </row>
    <row r="439">
      <c r="F439" s="10">
        <f t="shared" si="1"/>
        <v>43636</v>
      </c>
      <c r="G439" s="11">
        <f t="shared" si="2"/>
        <v>2638</v>
      </c>
      <c r="H439" s="11">
        <f t="shared" si="3"/>
        <v>1138</v>
      </c>
      <c r="I439" s="11">
        <f t="shared" si="4"/>
        <v>0.4313874147</v>
      </c>
      <c r="J439" t="str">
        <f t="shared" si="5"/>
        <v>Nominal</v>
      </c>
    </row>
    <row r="440">
      <c r="F440" s="10">
        <f t="shared" si="1"/>
        <v>43637</v>
      </c>
      <c r="G440" s="11">
        <f t="shared" si="2"/>
        <v>2362</v>
      </c>
      <c r="H440" s="11">
        <f t="shared" si="3"/>
        <v>1169</v>
      </c>
      <c r="I440" s="11">
        <f t="shared" si="4"/>
        <v>0.4949195597</v>
      </c>
      <c r="J440" t="str">
        <f t="shared" si="5"/>
        <v>Nominal</v>
      </c>
    </row>
    <row r="441">
      <c r="F441" s="10">
        <f t="shared" si="1"/>
        <v>43638</v>
      </c>
      <c r="G441" s="11">
        <f t="shared" si="2"/>
        <v>2551</v>
      </c>
      <c r="H441" s="11">
        <f t="shared" si="3"/>
        <v>1430</v>
      </c>
      <c r="I441" s="11">
        <f t="shared" si="4"/>
        <v>0.5605644845</v>
      </c>
      <c r="J441" t="str">
        <f t="shared" si="5"/>
        <v>Nominal</v>
      </c>
    </row>
    <row r="442">
      <c r="F442" s="10">
        <f t="shared" si="1"/>
        <v>43639</v>
      </c>
      <c r="G442" s="11">
        <f t="shared" si="2"/>
        <v>2637</v>
      </c>
      <c r="H442" s="11">
        <f t="shared" si="3"/>
        <v>1233</v>
      </c>
      <c r="I442" s="11">
        <f t="shared" si="4"/>
        <v>0.4675767918</v>
      </c>
      <c r="J442" t="str">
        <f t="shared" si="5"/>
        <v>Nominal</v>
      </c>
    </row>
    <row r="443">
      <c r="F443" s="10">
        <f t="shared" si="1"/>
        <v>43640</v>
      </c>
      <c r="G443" s="11">
        <f t="shared" si="2"/>
        <v>2306</v>
      </c>
      <c r="H443" s="11">
        <f t="shared" si="3"/>
        <v>1367</v>
      </c>
      <c r="I443" s="11">
        <f t="shared" si="4"/>
        <v>0.5928013877</v>
      </c>
      <c r="J443" t="str">
        <f t="shared" si="5"/>
        <v>Nominal</v>
      </c>
    </row>
    <row r="444">
      <c r="F444" s="10">
        <f t="shared" si="1"/>
        <v>43641</v>
      </c>
      <c r="G444" s="11">
        <f t="shared" si="2"/>
        <v>3317</v>
      </c>
      <c r="H444" s="11">
        <f t="shared" si="3"/>
        <v>1414</v>
      </c>
      <c r="I444" s="11">
        <f t="shared" si="4"/>
        <v>0.4262888152</v>
      </c>
      <c r="J444" t="str">
        <f t="shared" si="5"/>
        <v>Nominal</v>
      </c>
    </row>
    <row r="445">
      <c r="F445" s="10">
        <f t="shared" si="1"/>
        <v>43642</v>
      </c>
      <c r="G445" s="11">
        <f t="shared" si="2"/>
        <v>4060</v>
      </c>
      <c r="H445" s="11">
        <f t="shared" si="3"/>
        <v>1588</v>
      </c>
      <c r="I445" s="11">
        <f t="shared" si="4"/>
        <v>0.3911330049</v>
      </c>
      <c r="J445" t="str">
        <f t="shared" si="5"/>
        <v>Anomaly</v>
      </c>
    </row>
    <row r="446">
      <c r="F446" s="10">
        <f t="shared" si="1"/>
        <v>43643</v>
      </c>
      <c r="G446" s="11">
        <f t="shared" si="2"/>
        <v>3886</v>
      </c>
      <c r="H446" s="11">
        <f t="shared" si="3"/>
        <v>1533</v>
      </c>
      <c r="I446" s="11">
        <f t="shared" si="4"/>
        <v>0.394493052</v>
      </c>
      <c r="J446" t="str">
        <f t="shared" si="5"/>
        <v>Anomaly</v>
      </c>
    </row>
    <row r="447">
      <c r="F447" s="10">
        <f t="shared" si="1"/>
        <v>43644</v>
      </c>
      <c r="G447" s="11">
        <f t="shared" si="2"/>
        <v>2085</v>
      </c>
      <c r="H447" s="11">
        <f t="shared" si="3"/>
        <v>1335</v>
      </c>
      <c r="I447" s="11">
        <f t="shared" si="4"/>
        <v>0.6402877698</v>
      </c>
      <c r="J447" t="str">
        <f t="shared" si="5"/>
        <v>Nominal</v>
      </c>
    </row>
    <row r="448">
      <c r="F448" s="10">
        <f t="shared" si="1"/>
        <v>43645</v>
      </c>
      <c r="G448" s="11">
        <f t="shared" si="2"/>
        <v>2157</v>
      </c>
      <c r="H448" s="11">
        <f t="shared" si="3"/>
        <v>1500</v>
      </c>
      <c r="I448" s="11">
        <f t="shared" si="4"/>
        <v>0.6954102921</v>
      </c>
      <c r="J448" t="str">
        <f t="shared" si="5"/>
        <v>Nominal</v>
      </c>
    </row>
    <row r="449">
      <c r="F449" s="10">
        <f t="shared" si="1"/>
        <v>43646</v>
      </c>
      <c r="G449" s="11">
        <f t="shared" si="2"/>
        <v>2093</v>
      </c>
      <c r="H449" s="11">
        <f t="shared" si="3"/>
        <v>1564</v>
      </c>
      <c r="I449" s="11">
        <f t="shared" si="4"/>
        <v>0.7472527473</v>
      </c>
      <c r="J449" t="str">
        <f t="shared" si="5"/>
        <v>Nominal</v>
      </c>
    </row>
    <row r="450">
      <c r="F450" s="10">
        <f t="shared" si="1"/>
        <v>43647</v>
      </c>
      <c r="G450" s="11">
        <f t="shared" si="2"/>
        <v>2630</v>
      </c>
      <c r="H450" s="11">
        <f t="shared" si="3"/>
        <v>1722</v>
      </c>
      <c r="I450" s="11">
        <f t="shared" si="4"/>
        <v>0.6547528517</v>
      </c>
      <c r="J450" t="str">
        <f t="shared" si="5"/>
        <v>Nominal</v>
      </c>
    </row>
    <row r="451">
      <c r="F451" s="10">
        <f t="shared" si="1"/>
        <v>43648</v>
      </c>
      <c r="G451" s="11">
        <f t="shared" si="2"/>
        <v>2386</v>
      </c>
      <c r="H451" s="11">
        <f t="shared" si="3"/>
        <v>1706</v>
      </c>
      <c r="I451" s="11">
        <f t="shared" si="4"/>
        <v>0.7150041911</v>
      </c>
      <c r="J451" t="str">
        <f t="shared" si="5"/>
        <v>Nominal</v>
      </c>
    </row>
    <row r="452">
      <c r="F452" s="10">
        <f t="shared" si="1"/>
        <v>43649</v>
      </c>
      <c r="G452" s="11">
        <f t="shared" si="2"/>
        <v>2307</v>
      </c>
      <c r="H452" s="11">
        <f t="shared" si="3"/>
        <v>1840</v>
      </c>
      <c r="I452" s="11">
        <f t="shared" si="4"/>
        <v>0.7975726051</v>
      </c>
      <c r="J452" t="str">
        <f t="shared" si="5"/>
        <v>Nominal</v>
      </c>
    </row>
    <row r="453">
      <c r="F453" s="10">
        <f t="shared" si="1"/>
        <v>43650</v>
      </c>
      <c r="G453" s="11">
        <f t="shared" si="2"/>
        <v>2306</v>
      </c>
      <c r="H453" s="11">
        <f t="shared" si="3"/>
        <v>1446</v>
      </c>
      <c r="I453" s="11">
        <f t="shared" si="4"/>
        <v>0.6270598439</v>
      </c>
      <c r="J453" t="str">
        <f t="shared" si="5"/>
        <v>Nominal</v>
      </c>
    </row>
    <row r="454">
      <c r="F454" s="10">
        <f t="shared" si="1"/>
        <v>43651</v>
      </c>
      <c r="G454" s="11">
        <f t="shared" si="2"/>
        <v>2441</v>
      </c>
      <c r="H454" s="11">
        <f t="shared" si="3"/>
        <v>1295</v>
      </c>
      <c r="I454" s="11">
        <f t="shared" si="4"/>
        <v>0.5305202786</v>
      </c>
      <c r="J454" t="str">
        <f t="shared" si="5"/>
        <v>Nominal</v>
      </c>
    </row>
    <row r="455">
      <c r="F455" s="10">
        <f t="shared" si="1"/>
        <v>43652</v>
      </c>
      <c r="G455" s="11">
        <f t="shared" si="2"/>
        <v>2433</v>
      </c>
      <c r="H455" s="11">
        <f t="shared" si="3"/>
        <v>1516</v>
      </c>
      <c r="I455" s="11">
        <f t="shared" si="4"/>
        <v>0.6230990547</v>
      </c>
      <c r="J455" t="str">
        <f t="shared" si="5"/>
        <v>Nominal</v>
      </c>
    </row>
    <row r="456">
      <c r="F456" s="10">
        <f t="shared" si="1"/>
        <v>43653</v>
      </c>
      <c r="G456" s="11">
        <f t="shared" si="2"/>
        <v>2251</v>
      </c>
      <c r="H456" s="11">
        <f t="shared" si="3"/>
        <v>1564</v>
      </c>
      <c r="I456" s="11">
        <f t="shared" si="4"/>
        <v>0.6948023101</v>
      </c>
      <c r="J456" t="str">
        <f t="shared" si="5"/>
        <v>Nominal</v>
      </c>
    </row>
    <row r="457">
      <c r="F457" s="10">
        <f t="shared" si="1"/>
        <v>43654</v>
      </c>
      <c r="G457" s="11">
        <f t="shared" si="2"/>
        <v>2591</v>
      </c>
      <c r="H457" s="11">
        <f t="shared" si="3"/>
        <v>1414</v>
      </c>
      <c r="I457" s="11">
        <f t="shared" si="4"/>
        <v>0.5457352374</v>
      </c>
      <c r="J457" t="str">
        <f t="shared" si="5"/>
        <v>Nominal</v>
      </c>
    </row>
    <row r="458">
      <c r="F458" s="10">
        <f t="shared" si="1"/>
        <v>43655</v>
      </c>
      <c r="G458" s="11">
        <f t="shared" si="2"/>
        <v>2448</v>
      </c>
      <c r="H458" s="11">
        <f t="shared" si="3"/>
        <v>1280</v>
      </c>
      <c r="I458" s="11">
        <f t="shared" si="4"/>
        <v>0.522875817</v>
      </c>
      <c r="J458" t="str">
        <f t="shared" si="5"/>
        <v>Nominal</v>
      </c>
    </row>
    <row r="459">
      <c r="F459" s="10">
        <f t="shared" si="1"/>
        <v>43656</v>
      </c>
      <c r="G459" s="11">
        <f t="shared" si="2"/>
        <v>2251</v>
      </c>
      <c r="H459" s="11">
        <f t="shared" si="3"/>
        <v>1248</v>
      </c>
      <c r="I459" s="11">
        <f t="shared" si="4"/>
        <v>0.5544202577</v>
      </c>
      <c r="J459" t="str">
        <f t="shared" si="5"/>
        <v>Nominal</v>
      </c>
    </row>
    <row r="460">
      <c r="F460" s="10">
        <f t="shared" si="1"/>
        <v>43657</v>
      </c>
      <c r="G460" s="11">
        <f t="shared" si="2"/>
        <v>2133</v>
      </c>
      <c r="H460" s="11">
        <f t="shared" si="3"/>
        <v>1374</v>
      </c>
      <c r="I460" s="11">
        <f t="shared" si="4"/>
        <v>0.6441631505</v>
      </c>
      <c r="J460" t="str">
        <f t="shared" si="5"/>
        <v>Nominal</v>
      </c>
    </row>
    <row r="461">
      <c r="F461" s="10">
        <f t="shared" si="1"/>
        <v>43658</v>
      </c>
      <c r="G461" s="11">
        <f t="shared" si="2"/>
        <v>1999</v>
      </c>
      <c r="H461" s="11">
        <f t="shared" si="3"/>
        <v>1224</v>
      </c>
      <c r="I461" s="11">
        <f t="shared" si="4"/>
        <v>0.6123061531</v>
      </c>
      <c r="J461" t="str">
        <f t="shared" si="5"/>
        <v>Nominal</v>
      </c>
    </row>
    <row r="462">
      <c r="F462" s="10">
        <f t="shared" si="1"/>
        <v>43659</v>
      </c>
      <c r="G462" s="11">
        <f t="shared" si="2"/>
        <v>2323</v>
      </c>
      <c r="H462" s="11">
        <f t="shared" si="3"/>
        <v>1595</v>
      </c>
      <c r="I462" s="11">
        <f t="shared" si="4"/>
        <v>0.6866121395</v>
      </c>
      <c r="J462" t="str">
        <f t="shared" si="5"/>
        <v>Nominal</v>
      </c>
    </row>
    <row r="463">
      <c r="F463" s="10">
        <f t="shared" si="1"/>
        <v>43660</v>
      </c>
      <c r="G463" s="11">
        <f t="shared" si="2"/>
        <v>2046</v>
      </c>
      <c r="H463" s="11">
        <f t="shared" si="3"/>
        <v>1477</v>
      </c>
      <c r="I463" s="11">
        <f t="shared" si="4"/>
        <v>0.7218963832</v>
      </c>
      <c r="J463" t="str">
        <f t="shared" si="5"/>
        <v>Nominal</v>
      </c>
    </row>
    <row r="464">
      <c r="F464" s="10">
        <f t="shared" si="1"/>
        <v>43661</v>
      </c>
      <c r="G464" s="11">
        <f t="shared" si="2"/>
        <v>2039</v>
      </c>
      <c r="H464" s="11">
        <f t="shared" si="3"/>
        <v>1350</v>
      </c>
      <c r="I464" s="11">
        <f t="shared" si="4"/>
        <v>0.6620892594</v>
      </c>
      <c r="J464" t="str">
        <f t="shared" si="5"/>
        <v>Nominal</v>
      </c>
    </row>
    <row r="465">
      <c r="F465" s="10">
        <f t="shared" si="1"/>
        <v>43662</v>
      </c>
      <c r="G465" s="11">
        <f t="shared" si="2"/>
        <v>1809</v>
      </c>
      <c r="H465" s="11">
        <f t="shared" si="3"/>
        <v>1319</v>
      </c>
      <c r="I465" s="11">
        <f t="shared" si="4"/>
        <v>0.7291321172</v>
      </c>
      <c r="J465" t="str">
        <f t="shared" si="5"/>
        <v>Nominal</v>
      </c>
    </row>
    <row r="466">
      <c r="F466" s="10">
        <f t="shared" si="1"/>
        <v>43663</v>
      </c>
      <c r="G466" s="11">
        <f t="shared" si="2"/>
        <v>1975</v>
      </c>
      <c r="H466" s="11">
        <f t="shared" si="3"/>
        <v>1232</v>
      </c>
      <c r="I466" s="11">
        <f t="shared" si="4"/>
        <v>0.6237974684</v>
      </c>
      <c r="J466" t="str">
        <f t="shared" si="5"/>
        <v>Nominal</v>
      </c>
    </row>
    <row r="467">
      <c r="F467" s="10">
        <f t="shared" si="1"/>
        <v>43664</v>
      </c>
      <c r="G467" s="11">
        <f t="shared" si="2"/>
        <v>1809</v>
      </c>
      <c r="H467" s="11">
        <f t="shared" si="3"/>
        <v>1350</v>
      </c>
      <c r="I467" s="11">
        <f t="shared" si="4"/>
        <v>0.7462686567</v>
      </c>
      <c r="J467" t="str">
        <f t="shared" si="5"/>
        <v>Nominal</v>
      </c>
    </row>
    <row r="468">
      <c r="F468" s="10">
        <f t="shared" si="1"/>
        <v>43665</v>
      </c>
      <c r="G468" s="11">
        <f t="shared" si="2"/>
        <v>1832</v>
      </c>
      <c r="H468" s="11">
        <f t="shared" si="3"/>
        <v>1264</v>
      </c>
      <c r="I468" s="11">
        <f t="shared" si="4"/>
        <v>0.6899563319</v>
      </c>
      <c r="J468" t="str">
        <f t="shared" si="5"/>
        <v>Nominal</v>
      </c>
    </row>
    <row r="469">
      <c r="F469" s="10">
        <f t="shared" si="1"/>
        <v>43666</v>
      </c>
      <c r="G469" s="11">
        <f t="shared" si="2"/>
        <v>2110</v>
      </c>
      <c r="H469" s="11">
        <f t="shared" si="3"/>
        <v>1263</v>
      </c>
      <c r="I469" s="11">
        <f t="shared" si="4"/>
        <v>0.5985781991</v>
      </c>
      <c r="J469" t="str">
        <f t="shared" si="5"/>
        <v>Nominal</v>
      </c>
    </row>
    <row r="470">
      <c r="F470" s="10">
        <f t="shared" si="1"/>
        <v>43667</v>
      </c>
      <c r="G470" s="11">
        <f t="shared" si="2"/>
        <v>1975</v>
      </c>
      <c r="H470" s="11">
        <f t="shared" si="3"/>
        <v>1161</v>
      </c>
      <c r="I470" s="11">
        <f t="shared" si="4"/>
        <v>0.5878481013</v>
      </c>
      <c r="J470" t="str">
        <f t="shared" si="5"/>
        <v>Nominal</v>
      </c>
    </row>
    <row r="471">
      <c r="F471" s="10">
        <f t="shared" si="1"/>
        <v>43668</v>
      </c>
      <c r="G471" s="11">
        <f t="shared" si="2"/>
        <v>2212</v>
      </c>
      <c r="H471" s="11">
        <f t="shared" si="3"/>
        <v>1224</v>
      </c>
      <c r="I471" s="11">
        <f t="shared" si="4"/>
        <v>0.5533453888</v>
      </c>
      <c r="J471" t="str">
        <f t="shared" si="5"/>
        <v>Nominal</v>
      </c>
    </row>
    <row r="472">
      <c r="F472" s="10">
        <f t="shared" si="1"/>
        <v>43669</v>
      </c>
      <c r="G472" s="11">
        <f t="shared" si="2"/>
        <v>2070</v>
      </c>
      <c r="H472" s="11">
        <f t="shared" si="3"/>
        <v>1153</v>
      </c>
      <c r="I472" s="11">
        <f t="shared" si="4"/>
        <v>0.5570048309</v>
      </c>
      <c r="J472" t="str">
        <f t="shared" si="5"/>
        <v>Nominal</v>
      </c>
    </row>
    <row r="473">
      <c r="F473" s="10">
        <f t="shared" si="1"/>
        <v>43670</v>
      </c>
      <c r="G473" s="11">
        <f t="shared" si="2"/>
        <v>2077</v>
      </c>
      <c r="H473" s="11">
        <f t="shared" si="3"/>
        <v>1161</v>
      </c>
      <c r="I473" s="11">
        <f t="shared" si="4"/>
        <v>0.5589792971</v>
      </c>
      <c r="J473" t="str">
        <f t="shared" si="5"/>
        <v>Nominal</v>
      </c>
    </row>
    <row r="474">
      <c r="F474" s="10">
        <f t="shared" si="1"/>
        <v>43671</v>
      </c>
      <c r="G474" s="11">
        <f t="shared" si="2"/>
        <v>2409</v>
      </c>
      <c r="H474" s="11">
        <f t="shared" si="3"/>
        <v>1161</v>
      </c>
      <c r="I474" s="11">
        <f t="shared" si="4"/>
        <v>0.4819427148</v>
      </c>
      <c r="J474" t="str">
        <f t="shared" si="5"/>
        <v>Nominal</v>
      </c>
    </row>
    <row r="475">
      <c r="F475" s="10">
        <f t="shared" si="1"/>
        <v>43672</v>
      </c>
      <c r="G475" s="11">
        <f t="shared" si="2"/>
        <v>2101</v>
      </c>
      <c r="H475" s="11">
        <f t="shared" si="3"/>
        <v>1153</v>
      </c>
      <c r="I475" s="11">
        <f t="shared" si="4"/>
        <v>0.5487862922</v>
      </c>
      <c r="J475" t="str">
        <f t="shared" si="5"/>
        <v>Nominal</v>
      </c>
    </row>
    <row r="476">
      <c r="F476" s="10">
        <f t="shared" si="1"/>
        <v>43673</v>
      </c>
      <c r="G476" s="11">
        <f t="shared" si="2"/>
        <v>2583</v>
      </c>
      <c r="H476" s="11">
        <f t="shared" si="3"/>
        <v>1351</v>
      </c>
      <c r="I476" s="11">
        <f t="shared" si="4"/>
        <v>0.5230352304</v>
      </c>
      <c r="J476" t="str">
        <f t="shared" si="5"/>
        <v>Nominal</v>
      </c>
    </row>
    <row r="477">
      <c r="F477" s="10">
        <f t="shared" si="1"/>
        <v>43674</v>
      </c>
      <c r="G477" s="11">
        <f t="shared" si="2"/>
        <v>2259</v>
      </c>
      <c r="H477" s="11">
        <f t="shared" si="3"/>
        <v>1477</v>
      </c>
      <c r="I477" s="11">
        <f t="shared" si="4"/>
        <v>0.6538291279</v>
      </c>
      <c r="J477" t="str">
        <f t="shared" si="5"/>
        <v>Nominal</v>
      </c>
    </row>
    <row r="478">
      <c r="F478" s="10">
        <f t="shared" si="1"/>
        <v>43675</v>
      </c>
      <c r="G478" s="11">
        <f t="shared" si="2"/>
        <v>2748</v>
      </c>
      <c r="H478" s="11">
        <f t="shared" si="3"/>
        <v>1359</v>
      </c>
      <c r="I478" s="11">
        <f t="shared" si="4"/>
        <v>0.4945414847</v>
      </c>
      <c r="J478" t="str">
        <f t="shared" si="5"/>
        <v>Nominal</v>
      </c>
    </row>
    <row r="479">
      <c r="F479" s="10">
        <f t="shared" si="1"/>
        <v>43676</v>
      </c>
      <c r="G479" s="11">
        <f t="shared" si="2"/>
        <v>2338</v>
      </c>
      <c r="H479" s="11">
        <f t="shared" si="3"/>
        <v>1351</v>
      </c>
      <c r="I479" s="11">
        <f t="shared" si="4"/>
        <v>0.5778443114</v>
      </c>
      <c r="J479" t="str">
        <f t="shared" si="5"/>
        <v>Nominal</v>
      </c>
    </row>
    <row r="480">
      <c r="F480" s="10">
        <f t="shared" si="1"/>
        <v>43677</v>
      </c>
      <c r="G480" s="11">
        <f t="shared" si="2"/>
        <v>2045</v>
      </c>
      <c r="H480" s="11">
        <f t="shared" si="3"/>
        <v>1201</v>
      </c>
      <c r="I480" s="11">
        <f t="shared" si="4"/>
        <v>0.5872860636</v>
      </c>
      <c r="J480" t="str">
        <f t="shared" si="5"/>
        <v>Nominal</v>
      </c>
    </row>
    <row r="481">
      <c r="F481" s="10">
        <f t="shared" si="1"/>
        <v>43678</v>
      </c>
      <c r="G481" s="11">
        <f t="shared" si="2"/>
        <v>1895</v>
      </c>
      <c r="H481" s="11">
        <f t="shared" si="3"/>
        <v>1264</v>
      </c>
      <c r="I481" s="11">
        <f t="shared" si="4"/>
        <v>0.6670184697</v>
      </c>
      <c r="J481" t="str">
        <f t="shared" si="5"/>
        <v>Nominal</v>
      </c>
    </row>
    <row r="482">
      <c r="F482" s="10">
        <f t="shared" si="1"/>
        <v>43679</v>
      </c>
      <c r="G482" s="11">
        <f t="shared" si="2"/>
        <v>1832</v>
      </c>
      <c r="H482" s="11">
        <f t="shared" si="3"/>
        <v>1122</v>
      </c>
      <c r="I482" s="11">
        <f t="shared" si="4"/>
        <v>0.6124454148</v>
      </c>
      <c r="J482" t="str">
        <f t="shared" si="5"/>
        <v>Nominal</v>
      </c>
    </row>
    <row r="483">
      <c r="F483" s="10">
        <f t="shared" si="1"/>
        <v>43680</v>
      </c>
      <c r="G483" s="11">
        <f t="shared" si="2"/>
        <v>2045</v>
      </c>
      <c r="H483" s="11">
        <f t="shared" si="3"/>
        <v>1241</v>
      </c>
      <c r="I483" s="11">
        <f t="shared" si="4"/>
        <v>0.6068459658</v>
      </c>
      <c r="J483" t="str">
        <f t="shared" si="5"/>
        <v>Nominal</v>
      </c>
    </row>
    <row r="484">
      <c r="F484" s="10">
        <f t="shared" si="1"/>
        <v>43681</v>
      </c>
      <c r="G484" s="11">
        <f t="shared" si="2"/>
        <v>2014</v>
      </c>
      <c r="H484" s="11">
        <f t="shared" si="3"/>
        <v>1201</v>
      </c>
      <c r="I484" s="11">
        <f t="shared" si="4"/>
        <v>0.59632572</v>
      </c>
      <c r="J484" t="str">
        <f t="shared" si="5"/>
        <v>Nominal</v>
      </c>
    </row>
    <row r="485">
      <c r="F485" s="10">
        <f t="shared" si="1"/>
        <v>43682</v>
      </c>
      <c r="G485" s="11">
        <f t="shared" si="2"/>
        <v>2093</v>
      </c>
      <c r="H485" s="11">
        <f t="shared" si="3"/>
        <v>1217</v>
      </c>
      <c r="I485" s="11">
        <f t="shared" si="4"/>
        <v>0.5814620162</v>
      </c>
      <c r="J485" t="str">
        <f t="shared" si="5"/>
        <v>Nominal</v>
      </c>
    </row>
    <row r="486">
      <c r="F486" s="10">
        <f t="shared" si="1"/>
        <v>43683</v>
      </c>
      <c r="G486" s="11">
        <f t="shared" si="2"/>
        <v>2227</v>
      </c>
      <c r="H486" s="11">
        <f t="shared" si="3"/>
        <v>1169</v>
      </c>
      <c r="I486" s="11">
        <f t="shared" si="4"/>
        <v>0.5249214189</v>
      </c>
      <c r="J486" t="str">
        <f t="shared" si="5"/>
        <v>Nominal</v>
      </c>
    </row>
    <row r="487">
      <c r="F487" s="10">
        <f t="shared" si="1"/>
        <v>43684</v>
      </c>
      <c r="G487" s="11">
        <f t="shared" si="2"/>
        <v>1982</v>
      </c>
      <c r="H487" s="11">
        <f t="shared" si="3"/>
        <v>1201</v>
      </c>
      <c r="I487" s="11">
        <f t="shared" si="4"/>
        <v>0.6059535822</v>
      </c>
      <c r="J487" t="str">
        <f t="shared" si="5"/>
        <v>Nominal</v>
      </c>
    </row>
    <row r="488">
      <c r="F488" s="10">
        <f t="shared" si="1"/>
        <v>43685</v>
      </c>
      <c r="G488" s="11">
        <f t="shared" si="2"/>
        <v>1840</v>
      </c>
      <c r="H488" s="11">
        <f t="shared" si="3"/>
        <v>1098</v>
      </c>
      <c r="I488" s="11">
        <f t="shared" si="4"/>
        <v>0.5967391304</v>
      </c>
      <c r="J488" t="str">
        <f t="shared" si="5"/>
        <v>Nominal</v>
      </c>
    </row>
    <row r="489">
      <c r="F489" s="10">
        <f t="shared" si="1"/>
        <v>43686</v>
      </c>
      <c r="G489" s="11">
        <f t="shared" si="2"/>
        <v>1880</v>
      </c>
      <c r="H489" s="11">
        <f t="shared" si="3"/>
        <v>1145</v>
      </c>
      <c r="I489" s="11">
        <f t="shared" si="4"/>
        <v>0.6090425532</v>
      </c>
      <c r="J489" t="str">
        <f t="shared" si="5"/>
        <v>Nominal</v>
      </c>
    </row>
    <row r="490">
      <c r="F490" s="10">
        <f t="shared" si="1"/>
        <v>43687</v>
      </c>
      <c r="G490" s="11">
        <f t="shared" si="2"/>
        <v>1880</v>
      </c>
      <c r="H490" s="11">
        <f t="shared" si="3"/>
        <v>1335</v>
      </c>
      <c r="I490" s="11">
        <f t="shared" si="4"/>
        <v>0.710106383</v>
      </c>
      <c r="J490" t="str">
        <f t="shared" si="5"/>
        <v>Nominal</v>
      </c>
    </row>
    <row r="491">
      <c r="F491" s="10">
        <f t="shared" si="1"/>
        <v>43688</v>
      </c>
      <c r="G491" s="11">
        <f t="shared" si="2"/>
        <v>1911</v>
      </c>
      <c r="H491" s="11">
        <f t="shared" si="3"/>
        <v>1280</v>
      </c>
      <c r="I491" s="11">
        <f t="shared" si="4"/>
        <v>0.6698063841</v>
      </c>
      <c r="J491" t="str">
        <f t="shared" si="5"/>
        <v>Nominal</v>
      </c>
    </row>
    <row r="492">
      <c r="F492" s="10">
        <f t="shared" si="1"/>
        <v>43689</v>
      </c>
      <c r="G492" s="11">
        <f t="shared" si="2"/>
        <v>2085</v>
      </c>
      <c r="H492" s="11">
        <f t="shared" si="3"/>
        <v>1288</v>
      </c>
      <c r="I492" s="11">
        <f t="shared" si="4"/>
        <v>0.6177458034</v>
      </c>
      <c r="J492" t="str">
        <f t="shared" si="5"/>
        <v>Nominal</v>
      </c>
    </row>
    <row r="493">
      <c r="F493" s="10">
        <f t="shared" si="1"/>
        <v>43690</v>
      </c>
      <c r="G493" s="11">
        <f t="shared" si="2"/>
        <v>1952</v>
      </c>
      <c r="H493" s="11">
        <f t="shared" si="3"/>
        <v>1255</v>
      </c>
      <c r="I493" s="11">
        <f t="shared" si="4"/>
        <v>0.6429303279</v>
      </c>
      <c r="J493" t="str">
        <f t="shared" si="5"/>
        <v>Nominal</v>
      </c>
    </row>
    <row r="494">
      <c r="F494" s="10">
        <f t="shared" si="1"/>
        <v>43691</v>
      </c>
      <c r="G494" s="11">
        <f t="shared" si="2"/>
        <v>2093</v>
      </c>
      <c r="H494" s="11">
        <f t="shared" si="3"/>
        <v>1280</v>
      </c>
      <c r="I494" s="11">
        <f t="shared" si="4"/>
        <v>0.6115623507</v>
      </c>
      <c r="J494" t="str">
        <f t="shared" si="5"/>
        <v>Nominal</v>
      </c>
    </row>
    <row r="495">
      <c r="F495" s="10">
        <f t="shared" si="1"/>
        <v>43692</v>
      </c>
      <c r="G495" s="11">
        <f t="shared" si="2"/>
        <v>2054</v>
      </c>
      <c r="H495" s="11">
        <f t="shared" si="3"/>
        <v>1042</v>
      </c>
      <c r="I495" s="11">
        <f t="shared" si="4"/>
        <v>0.5073028238</v>
      </c>
      <c r="J495" t="str">
        <f t="shared" si="5"/>
        <v>Nominal</v>
      </c>
    </row>
    <row r="496">
      <c r="F496" s="10">
        <f t="shared" si="1"/>
        <v>43693</v>
      </c>
      <c r="G496" s="11">
        <f t="shared" si="2"/>
        <v>1722</v>
      </c>
      <c r="H496" s="11">
        <f t="shared" si="3"/>
        <v>1185</v>
      </c>
      <c r="I496" s="11">
        <f t="shared" si="4"/>
        <v>0.6881533101</v>
      </c>
      <c r="J496" t="str">
        <f t="shared" si="5"/>
        <v>Nominal</v>
      </c>
    </row>
    <row r="497">
      <c r="F497" s="10">
        <f t="shared" si="1"/>
        <v>43694</v>
      </c>
      <c r="G497" s="11">
        <f t="shared" si="2"/>
        <v>2014</v>
      </c>
      <c r="H497" s="11">
        <f t="shared" si="3"/>
        <v>1327</v>
      </c>
      <c r="I497" s="11">
        <f t="shared" si="4"/>
        <v>0.6588877855</v>
      </c>
      <c r="J497" t="str">
        <f t="shared" si="5"/>
        <v>Nominal</v>
      </c>
    </row>
    <row r="498">
      <c r="F498" s="10">
        <f t="shared" si="1"/>
        <v>43695</v>
      </c>
      <c r="G498" s="11">
        <f t="shared" si="2"/>
        <v>1943</v>
      </c>
      <c r="H498" s="11">
        <f t="shared" si="3"/>
        <v>1327</v>
      </c>
      <c r="I498" s="11">
        <f t="shared" si="4"/>
        <v>0.6829644879</v>
      </c>
      <c r="J498" t="str">
        <f t="shared" si="5"/>
        <v>Nominal</v>
      </c>
    </row>
    <row r="499">
      <c r="F499" s="10">
        <f t="shared" si="1"/>
        <v>43696</v>
      </c>
      <c r="G499" s="11">
        <f t="shared" si="2"/>
        <v>2007</v>
      </c>
      <c r="H499" s="11">
        <f t="shared" si="3"/>
        <v>1295</v>
      </c>
      <c r="I499" s="11">
        <f t="shared" si="4"/>
        <v>0.6452416542</v>
      </c>
      <c r="J499" t="str">
        <f t="shared" si="5"/>
        <v>Nominal</v>
      </c>
    </row>
    <row r="500">
      <c r="F500" s="10">
        <f t="shared" si="1"/>
        <v>43697</v>
      </c>
      <c r="G500" s="11">
        <f t="shared" si="2"/>
        <v>2046</v>
      </c>
      <c r="H500" s="11">
        <f t="shared" si="3"/>
        <v>1169</v>
      </c>
      <c r="I500" s="11">
        <f t="shared" si="4"/>
        <v>0.5713587488</v>
      </c>
      <c r="J500" t="str">
        <f t="shared" si="5"/>
        <v>Nominal</v>
      </c>
    </row>
    <row r="501">
      <c r="F501" s="10">
        <f t="shared" si="1"/>
        <v>43698</v>
      </c>
      <c r="G501" s="11">
        <f t="shared" si="2"/>
        <v>2038</v>
      </c>
      <c r="H501" s="11">
        <f t="shared" si="3"/>
        <v>1074</v>
      </c>
      <c r="I501" s="11">
        <f t="shared" si="4"/>
        <v>0.5269872424</v>
      </c>
      <c r="J501" t="str">
        <f t="shared" si="5"/>
        <v>Nominal</v>
      </c>
    </row>
    <row r="502">
      <c r="F502" s="10">
        <f t="shared" si="1"/>
        <v>43699</v>
      </c>
      <c r="G502" s="11">
        <f t="shared" si="2"/>
        <v>1840</v>
      </c>
      <c r="H502" s="11">
        <f t="shared" si="3"/>
        <v>1051</v>
      </c>
      <c r="I502" s="11">
        <f t="shared" si="4"/>
        <v>0.5711956522</v>
      </c>
      <c r="J502" t="str">
        <f t="shared" si="5"/>
        <v>Nominal</v>
      </c>
    </row>
    <row r="503">
      <c r="F503" s="10">
        <f t="shared" si="1"/>
        <v>43700</v>
      </c>
      <c r="G503" s="11">
        <f t="shared" si="2"/>
        <v>1833</v>
      </c>
      <c r="H503" s="11">
        <f t="shared" si="3"/>
        <v>1090</v>
      </c>
      <c r="I503" s="11">
        <f t="shared" si="4"/>
        <v>0.5946535734</v>
      </c>
      <c r="J503" t="str">
        <f t="shared" si="5"/>
        <v>Nominal</v>
      </c>
    </row>
    <row r="504">
      <c r="F504" s="10">
        <f t="shared" si="1"/>
        <v>43701</v>
      </c>
      <c r="G504" s="11">
        <f t="shared" si="2"/>
        <v>2314</v>
      </c>
      <c r="H504" s="11">
        <f t="shared" si="3"/>
        <v>1359</v>
      </c>
      <c r="I504" s="11">
        <f t="shared" si="4"/>
        <v>0.5872947277</v>
      </c>
      <c r="J504" t="str">
        <f t="shared" si="5"/>
        <v>Nominal</v>
      </c>
    </row>
    <row r="505">
      <c r="F505" s="10">
        <f t="shared" si="1"/>
        <v>43702</v>
      </c>
      <c r="G505" s="11">
        <f t="shared" si="2"/>
        <v>1895</v>
      </c>
      <c r="H505" s="11">
        <f t="shared" si="3"/>
        <v>1193</v>
      </c>
      <c r="I505" s="11">
        <f t="shared" si="4"/>
        <v>0.6295514512</v>
      </c>
      <c r="J505" t="str">
        <f t="shared" si="5"/>
        <v>Nominal</v>
      </c>
    </row>
    <row r="506">
      <c r="F506" s="10">
        <f t="shared" si="1"/>
        <v>43703</v>
      </c>
      <c r="G506" s="11">
        <f t="shared" si="2"/>
        <v>2006</v>
      </c>
      <c r="H506" s="11">
        <f t="shared" si="3"/>
        <v>1264</v>
      </c>
      <c r="I506" s="11">
        <f t="shared" si="4"/>
        <v>0.630109671</v>
      </c>
      <c r="J506" t="str">
        <f t="shared" si="5"/>
        <v>Nominal</v>
      </c>
    </row>
    <row r="507">
      <c r="F507" s="10">
        <f t="shared" si="1"/>
        <v>43704</v>
      </c>
      <c r="G507" s="11">
        <f t="shared" si="2"/>
        <v>2085</v>
      </c>
      <c r="H507" s="11">
        <f t="shared" si="3"/>
        <v>1130</v>
      </c>
      <c r="I507" s="11">
        <f t="shared" si="4"/>
        <v>0.5419664269</v>
      </c>
      <c r="J507" t="str">
        <f t="shared" si="5"/>
        <v>Nominal</v>
      </c>
    </row>
    <row r="508">
      <c r="F508" s="10">
        <f t="shared" si="1"/>
        <v>43705</v>
      </c>
      <c r="G508" s="11">
        <f t="shared" si="2"/>
        <v>2101</v>
      </c>
      <c r="H508" s="11">
        <f t="shared" si="3"/>
        <v>1248</v>
      </c>
      <c r="I508" s="11">
        <f t="shared" si="4"/>
        <v>0.5940028558</v>
      </c>
      <c r="J508" t="str">
        <f t="shared" si="5"/>
        <v>Nominal</v>
      </c>
    </row>
    <row r="509">
      <c r="F509" s="10">
        <f t="shared" si="1"/>
        <v>43706</v>
      </c>
      <c r="G509" s="11">
        <f t="shared" si="2"/>
        <v>1864</v>
      </c>
      <c r="H509" s="11">
        <f t="shared" si="3"/>
        <v>1390</v>
      </c>
      <c r="I509" s="11">
        <f t="shared" si="4"/>
        <v>0.7457081545</v>
      </c>
      <c r="J509" t="str">
        <f t="shared" si="5"/>
        <v>Nominal</v>
      </c>
    </row>
    <row r="510">
      <c r="F510" s="10">
        <f t="shared" si="1"/>
        <v>43707</v>
      </c>
      <c r="G510" s="11">
        <f t="shared" si="2"/>
        <v>1958</v>
      </c>
      <c r="H510" s="11">
        <f t="shared" si="3"/>
        <v>1312</v>
      </c>
      <c r="I510" s="11">
        <f t="shared" si="4"/>
        <v>0.6700715015</v>
      </c>
      <c r="J510" t="str">
        <f t="shared" si="5"/>
        <v>Nominal</v>
      </c>
    </row>
    <row r="511">
      <c r="F511" s="10">
        <f t="shared" si="1"/>
        <v>43708</v>
      </c>
      <c r="G511" s="11">
        <f t="shared" si="2"/>
        <v>2220</v>
      </c>
      <c r="H511" s="11">
        <f t="shared" si="3"/>
        <v>1319</v>
      </c>
      <c r="I511" s="11">
        <f t="shared" si="4"/>
        <v>0.5941441441</v>
      </c>
      <c r="J511" t="str">
        <f t="shared" si="5"/>
        <v>Nominal</v>
      </c>
    </row>
    <row r="512">
      <c r="F512" s="10">
        <f t="shared" si="1"/>
        <v>43709</v>
      </c>
      <c r="G512" s="11">
        <f t="shared" si="2"/>
        <v>2172</v>
      </c>
      <c r="H512" s="11">
        <f t="shared" si="3"/>
        <v>1398</v>
      </c>
      <c r="I512" s="11">
        <f t="shared" si="4"/>
        <v>0.6436464088</v>
      </c>
      <c r="J512" t="str">
        <f t="shared" si="5"/>
        <v>Nominal</v>
      </c>
    </row>
    <row r="513">
      <c r="F513" s="10">
        <f t="shared" si="1"/>
        <v>43710</v>
      </c>
      <c r="G513" s="11">
        <f t="shared" si="2"/>
        <v>2362</v>
      </c>
      <c r="H513" s="11">
        <f t="shared" si="3"/>
        <v>1611</v>
      </c>
      <c r="I513" s="11">
        <f t="shared" si="4"/>
        <v>0.6820491109</v>
      </c>
      <c r="J513" t="str">
        <f t="shared" si="5"/>
        <v>Nominal</v>
      </c>
    </row>
    <row r="514">
      <c r="F514" s="10">
        <f t="shared" si="1"/>
        <v>43711</v>
      </c>
      <c r="G514" s="11">
        <f t="shared" si="2"/>
        <v>2487</v>
      </c>
      <c r="H514" s="11">
        <f t="shared" si="3"/>
        <v>1320</v>
      </c>
      <c r="I514" s="11">
        <f t="shared" si="4"/>
        <v>0.5307599517</v>
      </c>
      <c r="J514" t="str">
        <f t="shared" si="5"/>
        <v>Nominal</v>
      </c>
    </row>
    <row r="515">
      <c r="F515" s="10">
        <f t="shared" si="1"/>
        <v>43712</v>
      </c>
      <c r="G515" s="11">
        <f t="shared" si="2"/>
        <v>2638</v>
      </c>
      <c r="H515" s="11">
        <f t="shared" si="3"/>
        <v>1556</v>
      </c>
      <c r="I515" s="11">
        <f t="shared" si="4"/>
        <v>0.5898407885</v>
      </c>
      <c r="J515" t="str">
        <f t="shared" si="5"/>
        <v>Nominal</v>
      </c>
    </row>
    <row r="516">
      <c r="F516" s="10">
        <f t="shared" si="1"/>
        <v>43713</v>
      </c>
      <c r="G516" s="11">
        <f t="shared" si="2"/>
        <v>1903</v>
      </c>
      <c r="H516" s="11">
        <f t="shared" si="3"/>
        <v>1588</v>
      </c>
      <c r="I516" s="11">
        <f t="shared" si="4"/>
        <v>0.8344718865</v>
      </c>
      <c r="J516" t="str">
        <f t="shared" si="5"/>
        <v>Nominal</v>
      </c>
    </row>
    <row r="517">
      <c r="F517" s="10">
        <f t="shared" si="1"/>
        <v>43714</v>
      </c>
      <c r="G517" s="11">
        <f t="shared" si="2"/>
        <v>2062</v>
      </c>
      <c r="H517" s="11">
        <f t="shared" si="3"/>
        <v>1358</v>
      </c>
      <c r="I517" s="11">
        <f t="shared" si="4"/>
        <v>0.6585838991</v>
      </c>
      <c r="J517" t="str">
        <f t="shared" si="5"/>
        <v>Nominal</v>
      </c>
    </row>
    <row r="518">
      <c r="F518" s="10">
        <f t="shared" si="1"/>
        <v>43715</v>
      </c>
      <c r="G518" s="11">
        <f t="shared" si="2"/>
        <v>2259</v>
      </c>
      <c r="H518" s="11">
        <f t="shared" si="3"/>
        <v>1319</v>
      </c>
      <c r="I518" s="11">
        <f t="shared" si="4"/>
        <v>0.5838866755</v>
      </c>
      <c r="J518" t="str">
        <f t="shared" si="5"/>
        <v>Nominal</v>
      </c>
    </row>
    <row r="519">
      <c r="F519" s="10">
        <f t="shared" si="1"/>
        <v>43716</v>
      </c>
      <c r="G519" s="11">
        <f t="shared" si="2"/>
        <v>2543</v>
      </c>
      <c r="H519" s="11">
        <f t="shared" si="3"/>
        <v>1248</v>
      </c>
      <c r="I519" s="11">
        <f t="shared" si="4"/>
        <v>0.4907589461</v>
      </c>
      <c r="J519" t="str">
        <f t="shared" si="5"/>
        <v>Nominal</v>
      </c>
    </row>
    <row r="520">
      <c r="F520" s="10">
        <f t="shared" si="1"/>
        <v>43717</v>
      </c>
      <c r="G520" s="11">
        <f t="shared" si="2"/>
        <v>2409</v>
      </c>
      <c r="H520" s="11">
        <f t="shared" si="3"/>
        <v>1319</v>
      </c>
      <c r="I520" s="11">
        <f t="shared" si="4"/>
        <v>0.5475300955</v>
      </c>
      <c r="J520" t="str">
        <f t="shared" si="5"/>
        <v>Nominal</v>
      </c>
    </row>
    <row r="521">
      <c r="F521" s="10">
        <f t="shared" si="1"/>
        <v>43718</v>
      </c>
      <c r="G521" s="11">
        <f t="shared" si="2"/>
        <v>2117</v>
      </c>
      <c r="H521" s="11">
        <f t="shared" si="3"/>
        <v>1295</v>
      </c>
      <c r="I521" s="11">
        <f t="shared" si="4"/>
        <v>0.6117146906</v>
      </c>
      <c r="J521" t="str">
        <f t="shared" si="5"/>
        <v>Nominal</v>
      </c>
    </row>
    <row r="522">
      <c r="F522" s="10">
        <f t="shared" si="1"/>
        <v>43719</v>
      </c>
      <c r="G522" s="11">
        <f t="shared" si="2"/>
        <v>2069</v>
      </c>
      <c r="H522" s="11">
        <f t="shared" si="3"/>
        <v>1193</v>
      </c>
      <c r="I522" s="11">
        <f t="shared" si="4"/>
        <v>0.5766070565</v>
      </c>
      <c r="J522" t="str">
        <f t="shared" si="5"/>
        <v>Nominal</v>
      </c>
    </row>
    <row r="523">
      <c r="F523" s="10">
        <f t="shared" si="1"/>
        <v>43720</v>
      </c>
      <c r="G523" s="11">
        <f t="shared" si="2"/>
        <v>1864</v>
      </c>
      <c r="H523" s="11">
        <f t="shared" si="3"/>
        <v>1114</v>
      </c>
      <c r="I523" s="11">
        <f t="shared" si="4"/>
        <v>0.597639485</v>
      </c>
      <c r="J523" t="str">
        <f t="shared" si="5"/>
        <v>Nominal</v>
      </c>
    </row>
    <row r="524">
      <c r="F524" s="10">
        <f t="shared" si="1"/>
        <v>43721</v>
      </c>
      <c r="G524" s="11">
        <f t="shared" si="2"/>
        <v>1881</v>
      </c>
      <c r="H524" s="11">
        <f t="shared" si="3"/>
        <v>1113</v>
      </c>
      <c r="I524" s="11">
        <f t="shared" si="4"/>
        <v>0.5917065391</v>
      </c>
      <c r="J524" t="str">
        <f t="shared" si="5"/>
        <v>Nominal</v>
      </c>
    </row>
    <row r="525">
      <c r="F525" s="10">
        <f t="shared" si="1"/>
        <v>43722</v>
      </c>
      <c r="G525" s="11">
        <f t="shared" si="2"/>
        <v>2204</v>
      </c>
      <c r="H525" s="11">
        <f t="shared" si="3"/>
        <v>1414</v>
      </c>
      <c r="I525" s="11">
        <f t="shared" si="4"/>
        <v>0.6415607985</v>
      </c>
      <c r="J525" t="str">
        <f t="shared" si="5"/>
        <v>Nominal</v>
      </c>
    </row>
    <row r="526">
      <c r="F526" s="10">
        <f t="shared" si="1"/>
        <v>43723</v>
      </c>
      <c r="G526" s="11">
        <f t="shared" si="2"/>
        <v>2393</v>
      </c>
      <c r="H526" s="11">
        <f t="shared" si="3"/>
        <v>1335</v>
      </c>
      <c r="I526" s="11">
        <f t="shared" si="4"/>
        <v>0.5578771417</v>
      </c>
      <c r="J526" t="str">
        <f t="shared" si="5"/>
        <v>Nominal</v>
      </c>
    </row>
    <row r="527">
      <c r="F527" s="10">
        <f t="shared" si="1"/>
        <v>43724</v>
      </c>
      <c r="G527" s="11">
        <f t="shared" si="2"/>
        <v>2220</v>
      </c>
      <c r="H527" s="11">
        <f t="shared" si="3"/>
        <v>1382</v>
      </c>
      <c r="I527" s="11">
        <f t="shared" si="4"/>
        <v>0.6225225225</v>
      </c>
      <c r="J527" t="str">
        <f t="shared" si="5"/>
        <v>Nominal</v>
      </c>
    </row>
    <row r="528">
      <c r="F528" s="10">
        <f t="shared" si="1"/>
        <v>43725</v>
      </c>
      <c r="G528" s="11">
        <f t="shared" si="2"/>
        <v>1967</v>
      </c>
      <c r="H528" s="11">
        <f t="shared" si="3"/>
        <v>1240</v>
      </c>
      <c r="I528" s="11">
        <f t="shared" si="4"/>
        <v>0.6304016268</v>
      </c>
      <c r="J528" t="str">
        <f t="shared" si="5"/>
        <v>Nominal</v>
      </c>
    </row>
    <row r="529">
      <c r="F529" s="10">
        <f t="shared" si="1"/>
        <v>43726</v>
      </c>
      <c r="G529" s="11">
        <f t="shared" si="2"/>
        <v>2252</v>
      </c>
      <c r="H529" s="11">
        <f t="shared" si="3"/>
        <v>1200</v>
      </c>
      <c r="I529" s="11">
        <f t="shared" si="4"/>
        <v>0.5328596803</v>
      </c>
      <c r="J529" t="str">
        <f t="shared" si="5"/>
        <v>Nominal</v>
      </c>
    </row>
    <row r="530">
      <c r="F530" s="10">
        <f t="shared" si="1"/>
        <v>43727</v>
      </c>
      <c r="G530" s="11">
        <f t="shared" si="2"/>
        <v>2275</v>
      </c>
      <c r="H530" s="11">
        <f t="shared" si="3"/>
        <v>1090</v>
      </c>
      <c r="I530" s="11">
        <f t="shared" si="4"/>
        <v>0.4791208791</v>
      </c>
      <c r="J530" t="str">
        <f t="shared" si="5"/>
        <v>Nominal</v>
      </c>
    </row>
    <row r="531">
      <c r="F531" s="10">
        <f t="shared" si="1"/>
        <v>43728</v>
      </c>
      <c r="G531" s="11">
        <f t="shared" si="2"/>
        <v>2014</v>
      </c>
      <c r="H531" s="11">
        <f t="shared" si="3"/>
        <v>1090</v>
      </c>
      <c r="I531" s="11">
        <f t="shared" si="4"/>
        <v>0.5412115194</v>
      </c>
      <c r="J531" t="str">
        <f t="shared" si="5"/>
        <v>Nominal</v>
      </c>
    </row>
    <row r="532">
      <c r="F532" s="10">
        <f t="shared" si="1"/>
        <v>43729</v>
      </c>
      <c r="G532" s="11">
        <f t="shared" si="2"/>
        <v>2132</v>
      </c>
      <c r="H532" s="11">
        <f t="shared" si="3"/>
        <v>1288</v>
      </c>
      <c r="I532" s="11">
        <f t="shared" si="4"/>
        <v>0.6041275797</v>
      </c>
      <c r="J532" t="str">
        <f t="shared" si="5"/>
        <v>Nominal</v>
      </c>
    </row>
    <row r="533">
      <c r="F533" s="10">
        <f t="shared" si="1"/>
        <v>43730</v>
      </c>
      <c r="G533" s="11">
        <f t="shared" si="2"/>
        <v>2520</v>
      </c>
      <c r="H533" s="11">
        <f t="shared" si="3"/>
        <v>1232</v>
      </c>
      <c r="I533" s="11">
        <f t="shared" si="4"/>
        <v>0.4888888889</v>
      </c>
      <c r="J533" t="str">
        <f t="shared" si="5"/>
        <v>Nominal</v>
      </c>
    </row>
    <row r="534">
      <c r="F534" s="10">
        <f t="shared" si="1"/>
        <v>43731</v>
      </c>
      <c r="G534" s="11">
        <f t="shared" si="2"/>
        <v>2441</v>
      </c>
      <c r="H534" s="11">
        <f t="shared" si="3"/>
        <v>1137</v>
      </c>
      <c r="I534" s="11">
        <f t="shared" si="4"/>
        <v>0.4657927079</v>
      </c>
      <c r="J534" t="str">
        <f t="shared" si="5"/>
        <v>Nominal</v>
      </c>
    </row>
    <row r="535">
      <c r="F535" s="10">
        <f t="shared" si="1"/>
        <v>43732</v>
      </c>
      <c r="G535" s="11">
        <f t="shared" si="2"/>
        <v>2007</v>
      </c>
      <c r="H535" s="11">
        <f t="shared" si="3"/>
        <v>1287</v>
      </c>
      <c r="I535" s="11">
        <f t="shared" si="4"/>
        <v>0.6412556054</v>
      </c>
      <c r="J535" t="str">
        <f t="shared" si="5"/>
        <v>Nominal</v>
      </c>
    </row>
    <row r="536">
      <c r="F536" s="10">
        <f t="shared" si="1"/>
        <v>43733</v>
      </c>
      <c r="G536" s="11">
        <f t="shared" si="2"/>
        <v>1888</v>
      </c>
      <c r="H536" s="11">
        <f t="shared" si="3"/>
        <v>1335</v>
      </c>
      <c r="I536" s="11">
        <f t="shared" si="4"/>
        <v>0.7070974576</v>
      </c>
      <c r="J536" t="str">
        <f t="shared" si="5"/>
        <v>Nominal</v>
      </c>
    </row>
    <row r="537">
      <c r="F537" s="10">
        <f t="shared" si="1"/>
        <v>43734</v>
      </c>
      <c r="G537" s="11">
        <f t="shared" si="2"/>
        <v>1888</v>
      </c>
      <c r="H537" s="11">
        <f t="shared" si="3"/>
        <v>1090</v>
      </c>
      <c r="I537" s="11">
        <f t="shared" si="4"/>
        <v>0.5773305085</v>
      </c>
      <c r="J537" t="str">
        <f t="shared" si="5"/>
        <v>Nominal</v>
      </c>
    </row>
    <row r="538">
      <c r="F538" s="10">
        <f t="shared" si="1"/>
        <v>43735</v>
      </c>
      <c r="G538" s="11">
        <f t="shared" si="2"/>
        <v>1810</v>
      </c>
      <c r="H538" s="11">
        <f t="shared" si="3"/>
        <v>1176</v>
      </c>
      <c r="I538" s="11">
        <f t="shared" si="4"/>
        <v>0.6497237569</v>
      </c>
      <c r="J538" t="str">
        <f t="shared" si="5"/>
        <v>Nominal</v>
      </c>
    </row>
    <row r="539">
      <c r="F539" s="10">
        <f t="shared" si="1"/>
        <v>43736</v>
      </c>
      <c r="G539" s="11">
        <f t="shared" si="2"/>
        <v>2527</v>
      </c>
      <c r="H539" s="11">
        <f t="shared" si="3"/>
        <v>1138</v>
      </c>
      <c r="I539" s="11">
        <f t="shared" si="4"/>
        <v>0.4503363672</v>
      </c>
      <c r="J539" t="str">
        <f t="shared" si="5"/>
        <v>Nominal</v>
      </c>
    </row>
    <row r="540">
      <c r="F540" s="10">
        <f t="shared" si="1"/>
        <v>43737</v>
      </c>
      <c r="G540" s="11">
        <f t="shared" si="2"/>
        <v>2401</v>
      </c>
      <c r="H540" s="11">
        <f t="shared" si="3"/>
        <v>1161</v>
      </c>
      <c r="I540" s="11">
        <f t="shared" si="4"/>
        <v>0.4835485214</v>
      </c>
      <c r="J540" t="str">
        <f t="shared" si="5"/>
        <v>Nominal</v>
      </c>
    </row>
    <row r="541">
      <c r="F541" s="10">
        <f t="shared" si="1"/>
        <v>43738</v>
      </c>
      <c r="G541" s="11">
        <f t="shared" si="2"/>
        <v>1967</v>
      </c>
      <c r="H541" s="11">
        <f t="shared" si="3"/>
        <v>1319</v>
      </c>
      <c r="I541" s="11">
        <f t="shared" si="4"/>
        <v>0.6705643111</v>
      </c>
      <c r="J541" t="str">
        <f t="shared" si="5"/>
        <v>Nominal</v>
      </c>
    </row>
    <row r="542">
      <c r="F542" s="10">
        <f t="shared" si="1"/>
        <v>43739</v>
      </c>
      <c r="G542" s="11">
        <f t="shared" si="2"/>
        <v>1841</v>
      </c>
      <c r="H542" s="11">
        <f t="shared" si="3"/>
        <v>1153</v>
      </c>
      <c r="I542" s="11">
        <f t="shared" si="4"/>
        <v>0.6262900598</v>
      </c>
      <c r="J542" t="str">
        <f t="shared" si="5"/>
        <v>Nominal</v>
      </c>
    </row>
    <row r="543">
      <c r="F543" s="10">
        <f t="shared" si="1"/>
        <v>43740</v>
      </c>
      <c r="G543" s="11">
        <f t="shared" si="2"/>
        <v>1817</v>
      </c>
      <c r="H543" s="11">
        <f t="shared" si="3"/>
        <v>1224</v>
      </c>
      <c r="I543" s="11">
        <f t="shared" si="4"/>
        <v>0.6736378646</v>
      </c>
      <c r="J543" t="str">
        <f t="shared" si="5"/>
        <v>Nominal</v>
      </c>
    </row>
    <row r="544">
      <c r="F544" s="10">
        <f t="shared" si="1"/>
        <v>43741</v>
      </c>
      <c r="G544" s="11">
        <f t="shared" si="2"/>
        <v>2006</v>
      </c>
      <c r="H544" s="11">
        <f t="shared" si="3"/>
        <v>1256</v>
      </c>
      <c r="I544" s="11">
        <f t="shared" si="4"/>
        <v>0.6261216351</v>
      </c>
      <c r="J544" t="str">
        <f t="shared" si="5"/>
        <v>Nominal</v>
      </c>
    </row>
    <row r="545">
      <c r="F545" s="10">
        <f t="shared" si="1"/>
        <v>43742</v>
      </c>
      <c r="G545" s="11">
        <f t="shared" si="2"/>
        <v>1786</v>
      </c>
      <c r="H545" s="11">
        <f t="shared" si="3"/>
        <v>1279</v>
      </c>
      <c r="I545" s="11">
        <f t="shared" si="4"/>
        <v>0.7161254199</v>
      </c>
      <c r="J545" t="str">
        <f t="shared" si="5"/>
        <v>Nominal</v>
      </c>
    </row>
    <row r="546">
      <c r="F546" s="10">
        <f t="shared" si="1"/>
        <v>43743</v>
      </c>
      <c r="G546" s="11">
        <f t="shared" si="2"/>
        <v>2299</v>
      </c>
      <c r="H546" s="11">
        <f t="shared" si="3"/>
        <v>1161</v>
      </c>
      <c r="I546" s="11">
        <f t="shared" si="4"/>
        <v>0.5050021749</v>
      </c>
      <c r="J546" t="str">
        <f t="shared" si="5"/>
        <v>Nominal</v>
      </c>
    </row>
    <row r="547">
      <c r="F547" s="10">
        <f t="shared" si="1"/>
        <v>43744</v>
      </c>
      <c r="G547" s="11">
        <f t="shared" si="2"/>
        <v>2314</v>
      </c>
      <c r="H547" s="11">
        <f t="shared" si="3"/>
        <v>1082</v>
      </c>
      <c r="I547" s="11">
        <f t="shared" si="4"/>
        <v>0.4675885912</v>
      </c>
      <c r="J547" t="str">
        <f t="shared" si="5"/>
        <v>Nominal</v>
      </c>
    </row>
    <row r="548">
      <c r="F548" s="10">
        <f t="shared" si="1"/>
        <v>43745</v>
      </c>
      <c r="G548" s="11">
        <f t="shared" si="2"/>
        <v>2235</v>
      </c>
      <c r="H548" s="11">
        <f t="shared" si="3"/>
        <v>1185</v>
      </c>
      <c r="I548" s="11">
        <f t="shared" si="4"/>
        <v>0.5302013423</v>
      </c>
      <c r="J548" t="str">
        <f t="shared" si="5"/>
        <v>Nominal</v>
      </c>
    </row>
    <row r="549">
      <c r="F549" s="10">
        <f t="shared" si="1"/>
        <v>43746</v>
      </c>
      <c r="G549" s="11">
        <f t="shared" si="2"/>
        <v>2212</v>
      </c>
      <c r="H549" s="11">
        <f t="shared" si="3"/>
        <v>1074</v>
      </c>
      <c r="I549" s="11">
        <f t="shared" si="4"/>
        <v>0.4855334539</v>
      </c>
      <c r="J549" t="str">
        <f t="shared" si="5"/>
        <v>Nominal</v>
      </c>
    </row>
    <row r="550">
      <c r="F550" s="10">
        <f t="shared" si="1"/>
        <v>43747</v>
      </c>
      <c r="G550" s="11">
        <f t="shared" si="2"/>
        <v>1887</v>
      </c>
      <c r="H550" s="11">
        <f t="shared" si="3"/>
        <v>1146</v>
      </c>
      <c r="I550" s="11">
        <f t="shared" si="4"/>
        <v>0.6073131955</v>
      </c>
      <c r="J550" t="str">
        <f t="shared" si="5"/>
        <v>Nominal</v>
      </c>
    </row>
    <row r="551">
      <c r="F551" s="10">
        <f t="shared" si="1"/>
        <v>43748</v>
      </c>
      <c r="G551" s="11">
        <f t="shared" si="2"/>
        <v>1856</v>
      </c>
      <c r="H551" s="11">
        <f t="shared" si="3"/>
        <v>1114</v>
      </c>
      <c r="I551" s="11">
        <f t="shared" si="4"/>
        <v>0.6002155172</v>
      </c>
      <c r="J551" t="str">
        <f t="shared" si="5"/>
        <v>Nominal</v>
      </c>
    </row>
    <row r="552">
      <c r="F552" s="10">
        <f t="shared" si="1"/>
        <v>43749</v>
      </c>
      <c r="G552" s="11">
        <f t="shared" si="2"/>
        <v>2053</v>
      </c>
      <c r="H552" s="11">
        <f t="shared" si="3"/>
        <v>972</v>
      </c>
      <c r="I552" s="11">
        <f t="shared" si="4"/>
        <v>0.4734534827</v>
      </c>
      <c r="J552" t="str">
        <f t="shared" si="5"/>
        <v>Nominal</v>
      </c>
    </row>
    <row r="553">
      <c r="F553" s="10">
        <f t="shared" si="1"/>
        <v>43750</v>
      </c>
      <c r="G553" s="11">
        <f t="shared" si="2"/>
        <v>2393</v>
      </c>
      <c r="H553" s="11">
        <f t="shared" si="3"/>
        <v>1169</v>
      </c>
      <c r="I553" s="11">
        <f t="shared" si="4"/>
        <v>0.4885081488</v>
      </c>
      <c r="J553" t="str">
        <f t="shared" si="5"/>
        <v>Nominal</v>
      </c>
    </row>
    <row r="554">
      <c r="F554" s="10">
        <f t="shared" si="1"/>
        <v>43751</v>
      </c>
      <c r="G554" s="11">
        <f t="shared" si="2"/>
        <v>2212</v>
      </c>
      <c r="H554" s="11">
        <f t="shared" si="3"/>
        <v>1074</v>
      </c>
      <c r="I554" s="11">
        <f t="shared" si="4"/>
        <v>0.4855334539</v>
      </c>
      <c r="J554" t="str">
        <f t="shared" si="5"/>
        <v>Nominal</v>
      </c>
    </row>
    <row r="555">
      <c r="F555" s="10">
        <f t="shared" si="1"/>
        <v>43752</v>
      </c>
      <c r="G555" s="11">
        <f t="shared" si="2"/>
        <v>2235</v>
      </c>
      <c r="H555" s="11">
        <f t="shared" si="3"/>
        <v>1161</v>
      </c>
      <c r="I555" s="11">
        <f t="shared" si="4"/>
        <v>0.5194630872</v>
      </c>
      <c r="J555" t="str">
        <f t="shared" si="5"/>
        <v>Nominal</v>
      </c>
    </row>
    <row r="556">
      <c r="F556" s="10">
        <f t="shared" si="1"/>
        <v>43753</v>
      </c>
      <c r="G556" s="11">
        <f t="shared" si="2"/>
        <v>2180</v>
      </c>
      <c r="H556" s="11">
        <f t="shared" si="3"/>
        <v>1043</v>
      </c>
      <c r="I556" s="11">
        <f t="shared" si="4"/>
        <v>0.478440367</v>
      </c>
      <c r="J556" t="str">
        <f t="shared" si="5"/>
        <v>Nominal</v>
      </c>
    </row>
    <row r="557">
      <c r="F557" s="10">
        <f t="shared" si="1"/>
        <v>43754</v>
      </c>
      <c r="G557" s="11">
        <f t="shared" si="2"/>
        <v>2211</v>
      </c>
      <c r="H557" s="11">
        <f t="shared" si="3"/>
        <v>1083</v>
      </c>
      <c r="I557" s="11">
        <f t="shared" si="4"/>
        <v>0.4898236092</v>
      </c>
      <c r="J557" t="str">
        <f t="shared" si="5"/>
        <v>Nominal</v>
      </c>
    </row>
    <row r="558">
      <c r="F558" s="10">
        <f t="shared" si="1"/>
        <v>43755</v>
      </c>
      <c r="G558" s="11">
        <f t="shared" si="2"/>
        <v>1872</v>
      </c>
      <c r="H558" s="11">
        <f t="shared" si="3"/>
        <v>1003</v>
      </c>
      <c r="I558" s="11">
        <f t="shared" si="4"/>
        <v>0.5357905983</v>
      </c>
      <c r="J558" t="str">
        <f t="shared" si="5"/>
        <v>Nominal</v>
      </c>
    </row>
    <row r="559">
      <c r="F559" s="10">
        <f t="shared" si="1"/>
        <v>43756</v>
      </c>
      <c r="G559" s="11">
        <f t="shared" si="2"/>
        <v>1903</v>
      </c>
      <c r="H559" s="11">
        <f t="shared" si="3"/>
        <v>1051</v>
      </c>
      <c r="I559" s="11">
        <f t="shared" si="4"/>
        <v>0.5522858644</v>
      </c>
      <c r="J559" t="str">
        <f t="shared" si="5"/>
        <v>Nominal</v>
      </c>
    </row>
    <row r="560">
      <c r="F560" s="10">
        <f t="shared" si="1"/>
        <v>43757</v>
      </c>
      <c r="G560" s="11">
        <f t="shared" si="2"/>
        <v>2054</v>
      </c>
      <c r="H560" s="11">
        <f t="shared" si="3"/>
        <v>1335</v>
      </c>
      <c r="I560" s="11">
        <f t="shared" si="4"/>
        <v>0.6499513145</v>
      </c>
      <c r="J560" t="str">
        <f t="shared" si="5"/>
        <v>Nominal</v>
      </c>
    </row>
    <row r="561">
      <c r="F561" s="10">
        <f t="shared" si="1"/>
        <v>43758</v>
      </c>
      <c r="G561" s="11">
        <f t="shared" si="2"/>
        <v>2330</v>
      </c>
      <c r="H561" s="11">
        <f t="shared" si="3"/>
        <v>1240</v>
      </c>
      <c r="I561" s="11">
        <f t="shared" si="4"/>
        <v>0.5321888412</v>
      </c>
      <c r="J561" t="str">
        <f t="shared" si="5"/>
        <v>Nominal</v>
      </c>
    </row>
    <row r="562">
      <c r="F562" s="10">
        <f t="shared" si="1"/>
        <v>43759</v>
      </c>
      <c r="G562" s="11">
        <f t="shared" si="2"/>
        <v>2386</v>
      </c>
      <c r="H562" s="11">
        <f t="shared" si="3"/>
        <v>1200</v>
      </c>
      <c r="I562" s="11">
        <f t="shared" si="4"/>
        <v>0.5029337804</v>
      </c>
      <c r="J562" t="str">
        <f t="shared" si="5"/>
        <v>Nominal</v>
      </c>
    </row>
    <row r="563">
      <c r="F563" s="10">
        <f t="shared" si="1"/>
        <v>43760</v>
      </c>
      <c r="G563" s="11">
        <f t="shared" si="2"/>
        <v>2251</v>
      </c>
      <c r="H563" s="11">
        <f t="shared" si="3"/>
        <v>1232</v>
      </c>
      <c r="I563" s="11">
        <f t="shared" si="4"/>
        <v>0.5473123056</v>
      </c>
      <c r="J563" t="str">
        <f t="shared" si="5"/>
        <v>Nominal</v>
      </c>
    </row>
    <row r="564">
      <c r="F564" s="10">
        <f t="shared" si="1"/>
        <v>43761</v>
      </c>
      <c r="G564" s="11">
        <f t="shared" si="2"/>
        <v>2290</v>
      </c>
      <c r="H564" s="11">
        <f t="shared" si="3"/>
        <v>1146</v>
      </c>
      <c r="I564" s="11">
        <f t="shared" si="4"/>
        <v>0.5004366812</v>
      </c>
      <c r="J564" t="str">
        <f t="shared" si="5"/>
        <v>Nominal</v>
      </c>
    </row>
    <row r="565">
      <c r="F565" s="10">
        <f t="shared" si="1"/>
        <v>43762</v>
      </c>
      <c r="G565" s="11">
        <f t="shared" si="2"/>
        <v>2299</v>
      </c>
      <c r="H565" s="11">
        <f t="shared" si="3"/>
        <v>1129</v>
      </c>
      <c r="I565" s="11">
        <f t="shared" si="4"/>
        <v>0.4910830796</v>
      </c>
      <c r="J565" t="str">
        <f t="shared" si="5"/>
        <v>Nominal</v>
      </c>
    </row>
    <row r="566">
      <c r="F566" s="10">
        <f t="shared" si="1"/>
        <v>43763</v>
      </c>
      <c r="G566" s="11">
        <f t="shared" si="2"/>
        <v>2488</v>
      </c>
      <c r="H566" s="11">
        <f t="shared" si="3"/>
        <v>1145</v>
      </c>
      <c r="I566" s="11">
        <f t="shared" si="4"/>
        <v>0.4602090032</v>
      </c>
      <c r="J566" t="str">
        <f t="shared" si="5"/>
        <v>Nominal</v>
      </c>
    </row>
    <row r="567">
      <c r="F567" s="10">
        <f t="shared" si="1"/>
        <v>43764</v>
      </c>
      <c r="G567" s="11">
        <f t="shared" si="2"/>
        <v>2734</v>
      </c>
      <c r="H567" s="11">
        <f t="shared" si="3"/>
        <v>1263</v>
      </c>
      <c r="I567" s="11">
        <f t="shared" si="4"/>
        <v>0.4619604974</v>
      </c>
      <c r="J567" t="str">
        <f t="shared" si="5"/>
        <v>Nominal</v>
      </c>
    </row>
    <row r="568">
      <c r="F568" s="10">
        <f t="shared" si="1"/>
        <v>43765</v>
      </c>
      <c r="G568" s="11">
        <f t="shared" si="2"/>
        <v>2528</v>
      </c>
      <c r="H568" s="11">
        <f t="shared" si="3"/>
        <v>1279</v>
      </c>
      <c r="I568" s="11">
        <f t="shared" si="4"/>
        <v>0.5059335443</v>
      </c>
      <c r="J568" t="str">
        <f t="shared" si="5"/>
        <v>Nominal</v>
      </c>
    </row>
    <row r="569">
      <c r="F569" s="10">
        <f t="shared" si="1"/>
        <v>43766</v>
      </c>
      <c r="G569" s="11">
        <f t="shared" si="2"/>
        <v>2212</v>
      </c>
      <c r="H569" s="11">
        <f t="shared" si="3"/>
        <v>1453</v>
      </c>
      <c r="I569" s="11">
        <f t="shared" si="4"/>
        <v>0.6568716094</v>
      </c>
      <c r="J569" t="str">
        <f t="shared" si="5"/>
        <v>Nominal</v>
      </c>
    </row>
    <row r="570">
      <c r="F570" s="10">
        <f t="shared" si="1"/>
        <v>43767</v>
      </c>
      <c r="G570" s="11">
        <f t="shared" si="2"/>
        <v>2323</v>
      </c>
      <c r="H570" s="11">
        <f t="shared" si="3"/>
        <v>1287</v>
      </c>
      <c r="I570" s="11">
        <f t="shared" si="4"/>
        <v>0.5540249677</v>
      </c>
      <c r="J570" t="str">
        <f t="shared" si="5"/>
        <v>Nominal</v>
      </c>
    </row>
    <row r="571">
      <c r="F571" s="10">
        <f t="shared" si="1"/>
        <v>43768</v>
      </c>
      <c r="G571" s="11">
        <f t="shared" si="2"/>
        <v>2038</v>
      </c>
      <c r="H571" s="11">
        <f t="shared" si="3"/>
        <v>1343</v>
      </c>
      <c r="I571" s="11">
        <f t="shared" si="4"/>
        <v>0.6589793916</v>
      </c>
      <c r="J571" t="str">
        <f t="shared" si="5"/>
        <v>Nominal</v>
      </c>
    </row>
    <row r="572">
      <c r="F572" s="10">
        <f t="shared" si="1"/>
        <v>43769</v>
      </c>
      <c r="G572" s="11">
        <f t="shared" si="2"/>
        <v>2322</v>
      </c>
      <c r="H572" s="11">
        <f t="shared" si="3"/>
        <v>1272</v>
      </c>
      <c r="I572" s="11">
        <f t="shared" si="4"/>
        <v>0.5478036176</v>
      </c>
      <c r="J572" t="str">
        <f t="shared" si="5"/>
        <v>Nominal</v>
      </c>
    </row>
    <row r="573">
      <c r="F573" s="10">
        <f t="shared" si="1"/>
        <v>43770</v>
      </c>
      <c r="G573" s="11">
        <f t="shared" si="2"/>
        <v>2756</v>
      </c>
      <c r="H573" s="11">
        <f t="shared" si="3"/>
        <v>1296</v>
      </c>
      <c r="I573" s="11">
        <f t="shared" si="4"/>
        <v>0.4702467344</v>
      </c>
      <c r="J573" t="str">
        <f t="shared" si="5"/>
        <v>Nominal</v>
      </c>
    </row>
    <row r="574">
      <c r="F574" s="10">
        <f t="shared" si="1"/>
        <v>43771</v>
      </c>
      <c r="G574" s="11">
        <f t="shared" si="2"/>
        <v>2953</v>
      </c>
      <c r="H574" s="11">
        <f t="shared" si="3"/>
        <v>1620</v>
      </c>
      <c r="I574" s="11">
        <f t="shared" si="4"/>
        <v>0.5485946495</v>
      </c>
      <c r="J574" t="str">
        <f t="shared" si="5"/>
        <v>Nominal</v>
      </c>
    </row>
    <row r="575">
      <c r="F575" s="10">
        <f t="shared" si="1"/>
        <v>43772</v>
      </c>
      <c r="G575" s="11">
        <f t="shared" si="2"/>
        <v>3238</v>
      </c>
      <c r="H575" s="11">
        <f t="shared" si="3"/>
        <v>1754</v>
      </c>
      <c r="I575" s="11">
        <f t="shared" si="4"/>
        <v>0.5416924027</v>
      </c>
      <c r="J575" t="str">
        <f t="shared" si="5"/>
        <v>Nominal</v>
      </c>
    </row>
    <row r="576">
      <c r="F576" s="10">
        <f t="shared" si="1"/>
        <v>43773</v>
      </c>
      <c r="G576" s="11">
        <f t="shared" si="2"/>
        <v>2868</v>
      </c>
      <c r="H576" s="11">
        <f t="shared" si="3"/>
        <v>1421</v>
      </c>
      <c r="I576" s="11">
        <f t="shared" si="4"/>
        <v>0.4954672245</v>
      </c>
      <c r="J576" t="str">
        <f t="shared" si="5"/>
        <v>Nominal</v>
      </c>
    </row>
    <row r="577">
      <c r="F577" s="10">
        <f t="shared" si="1"/>
        <v>43774</v>
      </c>
      <c r="G577" s="11">
        <f t="shared" si="2"/>
        <v>2614</v>
      </c>
      <c r="H577" s="11">
        <f t="shared" si="3"/>
        <v>1501</v>
      </c>
      <c r="I577" s="11">
        <f t="shared" si="4"/>
        <v>0.5742157613</v>
      </c>
      <c r="J577" t="str">
        <f t="shared" si="5"/>
        <v>Nominal</v>
      </c>
    </row>
    <row r="578">
      <c r="F578" s="10">
        <f t="shared" si="1"/>
        <v>43775</v>
      </c>
      <c r="G578" s="11">
        <f t="shared" si="2"/>
        <v>2046</v>
      </c>
      <c r="H578" s="11">
        <f t="shared" si="3"/>
        <v>1516</v>
      </c>
      <c r="I578" s="11">
        <f t="shared" si="4"/>
        <v>0.7409579668</v>
      </c>
      <c r="J578" t="str">
        <f t="shared" si="5"/>
        <v>Nominal</v>
      </c>
    </row>
    <row r="579">
      <c r="F579" s="10">
        <f t="shared" si="1"/>
        <v>43776</v>
      </c>
      <c r="G579" s="11">
        <f t="shared" si="2"/>
        <v>2156</v>
      </c>
      <c r="H579" s="11">
        <f t="shared" si="3"/>
        <v>1319</v>
      </c>
      <c r="I579" s="11">
        <f t="shared" si="4"/>
        <v>0.6117810761</v>
      </c>
      <c r="J579" t="str">
        <f t="shared" si="5"/>
        <v>Nominal</v>
      </c>
    </row>
    <row r="580">
      <c r="F580" s="10">
        <f t="shared" si="1"/>
        <v>43777</v>
      </c>
      <c r="G580" s="11">
        <f t="shared" si="2"/>
        <v>2133</v>
      </c>
      <c r="H580" s="11">
        <f t="shared" si="3"/>
        <v>1327</v>
      </c>
      <c r="I580" s="11">
        <f t="shared" si="4"/>
        <v>0.6221284576</v>
      </c>
      <c r="J580" t="str">
        <f t="shared" si="5"/>
        <v>Nominal</v>
      </c>
    </row>
    <row r="581">
      <c r="F581" s="10">
        <f t="shared" si="1"/>
        <v>43778</v>
      </c>
      <c r="G581" s="11">
        <f t="shared" si="2"/>
        <v>2480</v>
      </c>
      <c r="H581" s="11">
        <f t="shared" si="3"/>
        <v>1256</v>
      </c>
      <c r="I581" s="11">
        <f t="shared" si="4"/>
        <v>0.5064516129</v>
      </c>
      <c r="J581" t="str">
        <f t="shared" si="5"/>
        <v>Nominal</v>
      </c>
    </row>
    <row r="582">
      <c r="F582" s="10">
        <f t="shared" si="1"/>
        <v>43779</v>
      </c>
      <c r="G582" s="11">
        <f t="shared" si="2"/>
        <v>2140</v>
      </c>
      <c r="H582" s="11">
        <f t="shared" si="3"/>
        <v>1446</v>
      </c>
      <c r="I582" s="11">
        <f t="shared" si="4"/>
        <v>0.6757009346</v>
      </c>
      <c r="J582" t="str">
        <f t="shared" si="5"/>
        <v>Nominal</v>
      </c>
    </row>
    <row r="583">
      <c r="F583" s="10">
        <f t="shared" si="1"/>
        <v>43780</v>
      </c>
      <c r="G583" s="11">
        <f t="shared" si="2"/>
        <v>2780</v>
      </c>
      <c r="H583" s="11">
        <f t="shared" si="3"/>
        <v>1256</v>
      </c>
      <c r="I583" s="11">
        <f t="shared" si="4"/>
        <v>0.4517985612</v>
      </c>
      <c r="J583" t="str">
        <f t="shared" si="5"/>
        <v>Nominal</v>
      </c>
    </row>
    <row r="584">
      <c r="F584" s="10">
        <f t="shared" si="1"/>
        <v>43781</v>
      </c>
      <c r="G584" s="11">
        <f t="shared" si="2"/>
        <v>2740</v>
      </c>
      <c r="H584" s="11">
        <f t="shared" si="3"/>
        <v>1367</v>
      </c>
      <c r="I584" s="11">
        <f t="shared" si="4"/>
        <v>0.4989051095</v>
      </c>
      <c r="J584" t="str">
        <f t="shared" si="5"/>
        <v>Nominal</v>
      </c>
    </row>
    <row r="585">
      <c r="F585" s="10">
        <f t="shared" si="1"/>
        <v>43782</v>
      </c>
      <c r="G585" s="11">
        <f t="shared" si="2"/>
        <v>2291</v>
      </c>
      <c r="H585" s="11">
        <f t="shared" si="3"/>
        <v>1240</v>
      </c>
      <c r="I585" s="11">
        <f t="shared" si="4"/>
        <v>0.5412483632</v>
      </c>
      <c r="J585" t="str">
        <f t="shared" si="5"/>
        <v>Nominal</v>
      </c>
    </row>
    <row r="586">
      <c r="F586" s="10">
        <f t="shared" si="1"/>
        <v>43783</v>
      </c>
      <c r="G586" s="11">
        <f t="shared" si="2"/>
        <v>2133</v>
      </c>
      <c r="H586" s="11">
        <f t="shared" si="3"/>
        <v>1232</v>
      </c>
      <c r="I586" s="11">
        <f t="shared" si="4"/>
        <v>0.5775902485</v>
      </c>
      <c r="J586" t="str">
        <f t="shared" si="5"/>
        <v>Nominal</v>
      </c>
    </row>
    <row r="587">
      <c r="F587" s="10">
        <f t="shared" si="1"/>
        <v>43784</v>
      </c>
      <c r="G587" s="11">
        <f t="shared" si="2"/>
        <v>2203</v>
      </c>
      <c r="H587" s="11">
        <f t="shared" si="3"/>
        <v>1083</v>
      </c>
      <c r="I587" s="11">
        <f t="shared" si="4"/>
        <v>0.4916023604</v>
      </c>
      <c r="J587" t="str">
        <f t="shared" si="5"/>
        <v>Nominal</v>
      </c>
    </row>
    <row r="588">
      <c r="F588" s="10">
        <f t="shared" si="1"/>
        <v>43785</v>
      </c>
      <c r="G588" s="11">
        <f t="shared" si="2"/>
        <v>2393</v>
      </c>
      <c r="H588" s="11">
        <f t="shared" si="3"/>
        <v>1493</v>
      </c>
      <c r="I588" s="11">
        <f t="shared" si="4"/>
        <v>0.6239030506</v>
      </c>
      <c r="J588" t="str">
        <f t="shared" si="5"/>
        <v>Nominal</v>
      </c>
    </row>
    <row r="589">
      <c r="F589" s="10">
        <f t="shared" si="1"/>
        <v>43786</v>
      </c>
      <c r="G589" s="11">
        <f t="shared" si="2"/>
        <v>2922</v>
      </c>
      <c r="H589" s="11">
        <f t="shared" si="3"/>
        <v>1343</v>
      </c>
      <c r="I589" s="11">
        <f t="shared" si="4"/>
        <v>0.4596167009</v>
      </c>
      <c r="J589" t="str">
        <f t="shared" si="5"/>
        <v>Nominal</v>
      </c>
    </row>
    <row r="590">
      <c r="F590" s="10">
        <f t="shared" si="1"/>
        <v>43787</v>
      </c>
      <c r="G590" s="11">
        <f t="shared" si="2"/>
        <v>2520</v>
      </c>
      <c r="H590" s="11">
        <f t="shared" si="3"/>
        <v>1469</v>
      </c>
      <c r="I590" s="11">
        <f t="shared" si="4"/>
        <v>0.5829365079</v>
      </c>
      <c r="J590" t="str">
        <f t="shared" si="5"/>
        <v>Nominal</v>
      </c>
    </row>
    <row r="591">
      <c r="F591" s="10">
        <f t="shared" si="1"/>
        <v>43788</v>
      </c>
      <c r="G591" s="11">
        <f t="shared" si="2"/>
        <v>2299</v>
      </c>
      <c r="H591" s="11">
        <f t="shared" si="3"/>
        <v>1532</v>
      </c>
      <c r="I591" s="11">
        <f t="shared" si="4"/>
        <v>0.6663766855</v>
      </c>
      <c r="J591" t="str">
        <f t="shared" si="5"/>
        <v>Nominal</v>
      </c>
    </row>
    <row r="592">
      <c r="F592" s="10">
        <f t="shared" si="1"/>
        <v>43789</v>
      </c>
      <c r="G592" s="11">
        <f t="shared" si="2"/>
        <v>2599</v>
      </c>
      <c r="H592" s="11">
        <f t="shared" si="3"/>
        <v>1256</v>
      </c>
      <c r="I592" s="11">
        <f t="shared" si="4"/>
        <v>0.4832627934</v>
      </c>
      <c r="J592" t="str">
        <f t="shared" si="5"/>
        <v>Nominal</v>
      </c>
    </row>
    <row r="593">
      <c r="F593" s="10">
        <f t="shared" si="1"/>
        <v>43790</v>
      </c>
      <c r="G593" s="11">
        <f t="shared" si="2"/>
        <v>3279</v>
      </c>
      <c r="H593" s="11">
        <f t="shared" si="3"/>
        <v>1816</v>
      </c>
      <c r="I593" s="11">
        <f t="shared" si="4"/>
        <v>0.5538273864</v>
      </c>
      <c r="J593" t="str">
        <f t="shared" si="5"/>
        <v>Nominal</v>
      </c>
    </row>
    <row r="594">
      <c r="F594" s="10">
        <f t="shared" si="1"/>
        <v>43791</v>
      </c>
      <c r="G594" s="11">
        <f t="shared" si="2"/>
        <v>3886</v>
      </c>
      <c r="H594" s="11">
        <f t="shared" si="3"/>
        <v>2133</v>
      </c>
      <c r="I594" s="11">
        <f t="shared" si="4"/>
        <v>0.5488934637</v>
      </c>
      <c r="J594" t="str">
        <f t="shared" si="5"/>
        <v>Nominal</v>
      </c>
    </row>
    <row r="595">
      <c r="F595" s="10">
        <f t="shared" si="1"/>
        <v>43792</v>
      </c>
      <c r="G595" s="11">
        <f t="shared" si="2"/>
        <v>3522</v>
      </c>
      <c r="H595" s="11">
        <f t="shared" si="3"/>
        <v>1928</v>
      </c>
      <c r="I595" s="11">
        <f t="shared" si="4"/>
        <v>0.5474162408</v>
      </c>
      <c r="J595" t="str">
        <f t="shared" si="5"/>
        <v>Nominal</v>
      </c>
    </row>
    <row r="596">
      <c r="F596" s="10">
        <f t="shared" si="1"/>
        <v>43793</v>
      </c>
      <c r="G596" s="11">
        <f t="shared" si="2"/>
        <v>4021</v>
      </c>
      <c r="H596" s="11">
        <f t="shared" si="3"/>
        <v>1879</v>
      </c>
      <c r="I596" s="11">
        <f t="shared" si="4"/>
        <v>0.4672966924</v>
      </c>
      <c r="J596" t="str">
        <f t="shared" si="5"/>
        <v>Nominal</v>
      </c>
    </row>
    <row r="597">
      <c r="F597" s="10">
        <f t="shared" si="1"/>
        <v>43794</v>
      </c>
      <c r="G597" s="11">
        <f t="shared" si="2"/>
        <v>3444</v>
      </c>
      <c r="H597" s="11">
        <f t="shared" si="3"/>
        <v>1848</v>
      </c>
      <c r="I597" s="11">
        <f t="shared" si="4"/>
        <v>0.5365853659</v>
      </c>
      <c r="J597" t="str">
        <f t="shared" si="5"/>
        <v>Nominal</v>
      </c>
    </row>
    <row r="598">
      <c r="F598" s="10">
        <f t="shared" si="1"/>
        <v>43795</v>
      </c>
      <c r="G598" s="11">
        <f t="shared" si="2"/>
        <v>3538</v>
      </c>
      <c r="H598" s="11">
        <f t="shared" si="3"/>
        <v>1896</v>
      </c>
      <c r="I598" s="11">
        <f t="shared" si="4"/>
        <v>0.5358959864</v>
      </c>
      <c r="J598" t="str">
        <f t="shared" si="5"/>
        <v>Nominal</v>
      </c>
    </row>
    <row r="599">
      <c r="F599" s="10">
        <f t="shared" si="1"/>
        <v>43796</v>
      </c>
      <c r="G599" s="11">
        <f t="shared" si="2"/>
        <v>3420</v>
      </c>
      <c r="H599" s="11">
        <f t="shared" si="3"/>
        <v>2038</v>
      </c>
      <c r="I599" s="11">
        <f t="shared" si="4"/>
        <v>0.5959064327</v>
      </c>
      <c r="J599" t="str">
        <f t="shared" si="5"/>
        <v>Nominal</v>
      </c>
    </row>
    <row r="600">
      <c r="F600" s="10">
        <f t="shared" si="1"/>
        <v>43797</v>
      </c>
      <c r="G600" s="11">
        <f t="shared" si="2"/>
        <v>3278</v>
      </c>
      <c r="H600" s="11">
        <f t="shared" si="3"/>
        <v>2235</v>
      </c>
      <c r="I600" s="11">
        <f t="shared" si="4"/>
        <v>0.6818181818</v>
      </c>
      <c r="J600" t="str">
        <f t="shared" si="5"/>
        <v>Nominal</v>
      </c>
    </row>
    <row r="601">
      <c r="F601" s="10">
        <f t="shared" si="1"/>
        <v>43798</v>
      </c>
      <c r="G601" s="11">
        <f t="shared" si="2"/>
        <v>3997</v>
      </c>
      <c r="H601" s="11">
        <f t="shared" si="3"/>
        <v>2788</v>
      </c>
      <c r="I601" s="11">
        <f t="shared" si="4"/>
        <v>0.6975231424</v>
      </c>
      <c r="J601" t="str">
        <f t="shared" si="5"/>
        <v>Nominal</v>
      </c>
    </row>
    <row r="602">
      <c r="F602" s="10">
        <f t="shared" si="1"/>
        <v>43799</v>
      </c>
      <c r="G602" s="11">
        <f t="shared" si="2"/>
        <v>3649</v>
      </c>
      <c r="H602" s="11">
        <f t="shared" si="3"/>
        <v>2662</v>
      </c>
      <c r="I602" s="11">
        <f t="shared" si="4"/>
        <v>0.7295149356</v>
      </c>
      <c r="J602" t="str">
        <f t="shared" si="5"/>
        <v>Nominal</v>
      </c>
    </row>
    <row r="603">
      <c r="F603" s="10">
        <f t="shared" si="1"/>
        <v>43800</v>
      </c>
      <c r="G603" s="11">
        <f t="shared" si="2"/>
        <v>3965</v>
      </c>
      <c r="H603" s="11">
        <f t="shared" si="3"/>
        <v>2686</v>
      </c>
      <c r="I603" s="11">
        <f t="shared" si="4"/>
        <v>0.6774274905</v>
      </c>
      <c r="J603" t="str">
        <f t="shared" si="5"/>
        <v>Nominal</v>
      </c>
    </row>
    <row r="604">
      <c r="F604" s="10">
        <f t="shared" si="1"/>
        <v>43801</v>
      </c>
      <c r="G604" s="11">
        <f t="shared" si="2"/>
        <v>4416</v>
      </c>
      <c r="H604" s="11">
        <f t="shared" si="3"/>
        <v>2780</v>
      </c>
      <c r="I604" s="11">
        <f t="shared" si="4"/>
        <v>0.6295289855</v>
      </c>
      <c r="J604" t="str">
        <f t="shared" si="5"/>
        <v>Nominal</v>
      </c>
    </row>
    <row r="605">
      <c r="F605" s="10">
        <f t="shared" si="1"/>
        <v>43802</v>
      </c>
      <c r="G605" s="11">
        <f t="shared" si="2"/>
        <v>4250</v>
      </c>
      <c r="H605" s="11">
        <f t="shared" si="3"/>
        <v>2575</v>
      </c>
      <c r="I605" s="11">
        <f t="shared" si="4"/>
        <v>0.6058823529</v>
      </c>
      <c r="J605" t="str">
        <f t="shared" si="5"/>
        <v>Nominal</v>
      </c>
    </row>
    <row r="606">
      <c r="F606" s="10">
        <f t="shared" si="1"/>
        <v>43803</v>
      </c>
      <c r="G606" s="11">
        <f t="shared" si="2"/>
        <v>3862</v>
      </c>
      <c r="H606" s="11">
        <f t="shared" si="3"/>
        <v>2133</v>
      </c>
      <c r="I606" s="11">
        <f t="shared" si="4"/>
        <v>0.5523045054</v>
      </c>
      <c r="J606" t="str">
        <f t="shared" si="5"/>
        <v>Nominal</v>
      </c>
    </row>
    <row r="607">
      <c r="F607" s="10">
        <f t="shared" si="1"/>
        <v>43804</v>
      </c>
      <c r="G607" s="11">
        <f t="shared" si="2"/>
        <v>3783</v>
      </c>
      <c r="H607" s="11">
        <f t="shared" si="3"/>
        <v>1872</v>
      </c>
      <c r="I607" s="11">
        <f t="shared" si="4"/>
        <v>0.4948453608</v>
      </c>
      <c r="J607" t="str">
        <f t="shared" si="5"/>
        <v>Nominal</v>
      </c>
    </row>
    <row r="608">
      <c r="F608" s="10">
        <f t="shared" si="1"/>
        <v>43805</v>
      </c>
      <c r="G608" s="11">
        <f t="shared" si="2"/>
        <v>3199</v>
      </c>
      <c r="H608" s="11">
        <f t="shared" si="3"/>
        <v>1856</v>
      </c>
      <c r="I608" s="11">
        <f t="shared" si="4"/>
        <v>0.5801813067</v>
      </c>
      <c r="J608" t="str">
        <f t="shared" si="5"/>
        <v>Nominal</v>
      </c>
    </row>
    <row r="609">
      <c r="F609" s="10">
        <f t="shared" si="1"/>
        <v>43806</v>
      </c>
      <c r="G609" s="11">
        <f t="shared" si="2"/>
        <v>3586</v>
      </c>
      <c r="H609" s="11">
        <f t="shared" si="3"/>
        <v>1959</v>
      </c>
      <c r="I609" s="11">
        <f t="shared" si="4"/>
        <v>0.5462911322</v>
      </c>
      <c r="J609" t="str">
        <f t="shared" si="5"/>
        <v>Nominal</v>
      </c>
    </row>
    <row r="610">
      <c r="F610" s="10">
        <f t="shared" si="1"/>
        <v>43807</v>
      </c>
      <c r="G610" s="11">
        <f t="shared" si="2"/>
        <v>2978</v>
      </c>
      <c r="H610" s="11">
        <f t="shared" si="3"/>
        <v>2014</v>
      </c>
      <c r="I610" s="11">
        <f t="shared" si="4"/>
        <v>0.676292814</v>
      </c>
      <c r="J610" t="str">
        <f t="shared" si="5"/>
        <v>Nominal</v>
      </c>
    </row>
    <row r="611">
      <c r="F611" s="10">
        <f t="shared" si="1"/>
        <v>43808</v>
      </c>
      <c r="G611" s="11">
        <f t="shared" si="2"/>
        <v>2970</v>
      </c>
      <c r="H611" s="11">
        <f t="shared" si="3"/>
        <v>1817</v>
      </c>
      <c r="I611" s="11">
        <f t="shared" si="4"/>
        <v>0.6117845118</v>
      </c>
      <c r="J611" t="str">
        <f t="shared" si="5"/>
        <v>Nominal</v>
      </c>
    </row>
    <row r="612">
      <c r="F612" s="10">
        <f t="shared" si="1"/>
        <v>43809</v>
      </c>
      <c r="G612" s="11">
        <f t="shared" si="2"/>
        <v>2401</v>
      </c>
      <c r="H612" s="11">
        <f t="shared" si="3"/>
        <v>1809</v>
      </c>
      <c r="I612" s="11">
        <f t="shared" si="4"/>
        <v>0.7534360683</v>
      </c>
      <c r="J612" t="str">
        <f t="shared" si="5"/>
        <v>Nominal</v>
      </c>
    </row>
    <row r="613">
      <c r="F613" s="10">
        <f t="shared" si="1"/>
        <v>43810</v>
      </c>
      <c r="G613" s="11">
        <f t="shared" si="2"/>
        <v>2378</v>
      </c>
      <c r="H613" s="11">
        <f t="shared" si="3"/>
        <v>1532</v>
      </c>
      <c r="I613" s="11">
        <f t="shared" si="4"/>
        <v>0.6442388562</v>
      </c>
      <c r="J613" t="str">
        <f t="shared" si="5"/>
        <v>Nominal</v>
      </c>
    </row>
    <row r="614">
      <c r="F614" s="10">
        <f t="shared" si="1"/>
        <v>43811</v>
      </c>
      <c r="G614" s="11">
        <f t="shared" si="2"/>
        <v>2235</v>
      </c>
      <c r="H614" s="11">
        <f t="shared" si="3"/>
        <v>1541</v>
      </c>
      <c r="I614" s="11">
        <f t="shared" si="4"/>
        <v>0.6894854586</v>
      </c>
      <c r="J614" t="str">
        <f t="shared" si="5"/>
        <v>Nominal</v>
      </c>
    </row>
    <row r="615">
      <c r="F615" s="10">
        <f t="shared" si="1"/>
        <v>43812</v>
      </c>
      <c r="G615" s="11">
        <f t="shared" si="2"/>
        <v>2528</v>
      </c>
      <c r="H615" s="11">
        <f t="shared" si="3"/>
        <v>1571</v>
      </c>
      <c r="I615" s="11">
        <f t="shared" si="4"/>
        <v>0.6214398734</v>
      </c>
      <c r="J615" t="str">
        <f t="shared" si="5"/>
        <v>Nominal</v>
      </c>
    </row>
    <row r="616">
      <c r="F616" s="10">
        <f t="shared" si="1"/>
        <v>43813</v>
      </c>
      <c r="G616" s="11">
        <f t="shared" si="2"/>
        <v>3427</v>
      </c>
      <c r="H616" s="11">
        <f t="shared" si="3"/>
        <v>2015</v>
      </c>
      <c r="I616" s="11">
        <f t="shared" si="4"/>
        <v>0.5879778232</v>
      </c>
      <c r="J616" t="str">
        <f t="shared" si="5"/>
        <v>Nominal</v>
      </c>
    </row>
    <row r="617">
      <c r="F617" s="10">
        <f t="shared" si="1"/>
        <v>43814</v>
      </c>
      <c r="G617" s="11">
        <f t="shared" si="2"/>
        <v>3097</v>
      </c>
      <c r="H617" s="11">
        <f t="shared" si="3"/>
        <v>1919</v>
      </c>
      <c r="I617" s="11">
        <f t="shared" si="4"/>
        <v>0.6196319018</v>
      </c>
      <c r="J617" t="str">
        <f t="shared" si="5"/>
        <v>Nominal</v>
      </c>
    </row>
    <row r="618">
      <c r="F618" s="10">
        <f t="shared" si="1"/>
        <v>43815</v>
      </c>
      <c r="G618" s="11">
        <f t="shared" si="2"/>
        <v>3144</v>
      </c>
      <c r="H618" s="11">
        <f t="shared" si="3"/>
        <v>2267</v>
      </c>
      <c r="I618" s="11">
        <f t="shared" si="4"/>
        <v>0.7210559796</v>
      </c>
      <c r="J618" t="str">
        <f t="shared" si="5"/>
        <v>Nominal</v>
      </c>
    </row>
    <row r="619">
      <c r="F619" s="10">
        <f t="shared" si="1"/>
        <v>43816</v>
      </c>
      <c r="G619" s="11">
        <f t="shared" si="2"/>
        <v>3009</v>
      </c>
      <c r="H619" s="11">
        <f t="shared" si="3"/>
        <v>1730</v>
      </c>
      <c r="I619" s="11">
        <f t="shared" si="4"/>
        <v>0.5749418411</v>
      </c>
      <c r="J619" t="str">
        <f t="shared" si="5"/>
        <v>Nominal</v>
      </c>
    </row>
    <row r="620">
      <c r="F620" s="10">
        <f t="shared" si="1"/>
        <v>43817</v>
      </c>
      <c r="G620" s="11">
        <f t="shared" si="2"/>
        <v>2835</v>
      </c>
      <c r="H620" s="11">
        <f t="shared" si="3"/>
        <v>1738</v>
      </c>
      <c r="I620" s="11">
        <f t="shared" si="4"/>
        <v>0.6130511464</v>
      </c>
      <c r="J620" t="str">
        <f t="shared" si="5"/>
        <v>Nominal</v>
      </c>
    </row>
    <row r="621">
      <c r="F621" s="10">
        <f t="shared" si="1"/>
        <v>43818</v>
      </c>
      <c r="G621" s="11">
        <f t="shared" si="2"/>
        <v>2637</v>
      </c>
      <c r="H621" s="11">
        <f t="shared" si="3"/>
        <v>1628</v>
      </c>
      <c r="I621" s="11">
        <f t="shared" si="4"/>
        <v>0.6173682215</v>
      </c>
      <c r="J621" t="str">
        <f t="shared" si="5"/>
        <v>Nominal</v>
      </c>
    </row>
    <row r="622">
      <c r="F622" s="10">
        <f t="shared" si="1"/>
        <v>43819</v>
      </c>
      <c r="G622" s="11">
        <f t="shared" si="2"/>
        <v>3096</v>
      </c>
      <c r="H622" s="11">
        <f t="shared" si="3"/>
        <v>1572</v>
      </c>
      <c r="I622" s="11">
        <f t="shared" si="4"/>
        <v>0.507751938</v>
      </c>
      <c r="J622" t="str">
        <f t="shared" si="5"/>
        <v>Nominal</v>
      </c>
    </row>
    <row r="623">
      <c r="F623" s="10">
        <f t="shared" si="1"/>
        <v>43820</v>
      </c>
      <c r="G623" s="11">
        <f t="shared" si="2"/>
        <v>2970</v>
      </c>
      <c r="H623" s="11">
        <f t="shared" si="3"/>
        <v>1904</v>
      </c>
      <c r="I623" s="11">
        <f t="shared" si="4"/>
        <v>0.6410774411</v>
      </c>
      <c r="J623" t="str">
        <f t="shared" si="5"/>
        <v>Nominal</v>
      </c>
    </row>
    <row r="624">
      <c r="F624" s="10">
        <f t="shared" si="1"/>
        <v>43821</v>
      </c>
      <c r="G624" s="11">
        <f t="shared" si="2"/>
        <v>3025</v>
      </c>
      <c r="H624" s="11">
        <f t="shared" si="3"/>
        <v>1896</v>
      </c>
      <c r="I624" s="11">
        <f t="shared" si="4"/>
        <v>0.6267768595</v>
      </c>
      <c r="J624" t="str">
        <f t="shared" si="5"/>
        <v>Nominal</v>
      </c>
    </row>
    <row r="625">
      <c r="F625" s="10">
        <f t="shared" si="1"/>
        <v>43822</v>
      </c>
      <c r="G625" s="11">
        <f t="shared" si="2"/>
        <v>3040</v>
      </c>
      <c r="H625" s="11">
        <f t="shared" si="3"/>
        <v>1762</v>
      </c>
      <c r="I625" s="11">
        <f t="shared" si="4"/>
        <v>0.5796052632</v>
      </c>
      <c r="J625" t="str">
        <f t="shared" si="5"/>
        <v>Nominal</v>
      </c>
    </row>
    <row r="626">
      <c r="F626" s="10">
        <f t="shared" si="1"/>
        <v>43823</v>
      </c>
      <c r="G626" s="11">
        <f t="shared" si="2"/>
        <v>3262</v>
      </c>
      <c r="H626" s="11">
        <f t="shared" si="3"/>
        <v>1864</v>
      </c>
      <c r="I626" s="11">
        <f t="shared" si="4"/>
        <v>0.5714285714</v>
      </c>
      <c r="J626" t="str">
        <f t="shared" si="5"/>
        <v>Nominal</v>
      </c>
    </row>
    <row r="627">
      <c r="F627" s="10">
        <f t="shared" si="1"/>
        <v>43824</v>
      </c>
      <c r="G627" s="11">
        <f t="shared" si="2"/>
        <v>3491</v>
      </c>
      <c r="H627" s="11">
        <f t="shared" si="3"/>
        <v>2275</v>
      </c>
      <c r="I627" s="11">
        <f t="shared" si="4"/>
        <v>0.6516757376</v>
      </c>
      <c r="J627" t="str">
        <f t="shared" si="5"/>
        <v>Nominal</v>
      </c>
    </row>
    <row r="628">
      <c r="F628" s="10">
        <f t="shared" si="1"/>
        <v>43825</v>
      </c>
      <c r="G628" s="11">
        <f t="shared" si="2"/>
        <v>3492</v>
      </c>
      <c r="H628" s="11">
        <f t="shared" si="3"/>
        <v>2290</v>
      </c>
      <c r="I628" s="11">
        <f t="shared" si="4"/>
        <v>0.6557846506</v>
      </c>
      <c r="J628" t="str">
        <f t="shared" si="5"/>
        <v>Nominal</v>
      </c>
    </row>
    <row r="629">
      <c r="F629" s="10">
        <f t="shared" si="1"/>
        <v>43826</v>
      </c>
      <c r="G629" s="11">
        <f t="shared" si="2"/>
        <v>3357</v>
      </c>
      <c r="H629" s="11">
        <f t="shared" si="3"/>
        <v>2512</v>
      </c>
      <c r="I629" s="11">
        <f t="shared" si="4"/>
        <v>0.7482871612</v>
      </c>
      <c r="J629" t="str">
        <f t="shared" si="5"/>
        <v>Nominal</v>
      </c>
    </row>
    <row r="630">
      <c r="F630" s="10">
        <f t="shared" si="1"/>
        <v>43827</v>
      </c>
      <c r="G630" s="11">
        <f t="shared" si="2"/>
        <v>3072</v>
      </c>
      <c r="H630" s="11">
        <f t="shared" si="3"/>
        <v>2441</v>
      </c>
      <c r="I630" s="11">
        <f t="shared" si="4"/>
        <v>0.7945963542</v>
      </c>
      <c r="J630" t="str">
        <f t="shared" si="5"/>
        <v>Nominal</v>
      </c>
    </row>
    <row r="631">
      <c r="F631" s="10">
        <f t="shared" si="1"/>
        <v>43828</v>
      </c>
      <c r="G631" s="11">
        <f t="shared" si="2"/>
        <v>3152</v>
      </c>
      <c r="H631" s="11">
        <f t="shared" si="3"/>
        <v>2203</v>
      </c>
      <c r="I631" s="11">
        <f t="shared" si="4"/>
        <v>0.6989213198</v>
      </c>
      <c r="J631" t="str">
        <f t="shared" si="5"/>
        <v>Nominal</v>
      </c>
    </row>
    <row r="632">
      <c r="F632" s="10">
        <f t="shared" si="1"/>
        <v>43829</v>
      </c>
      <c r="G632" s="11">
        <f t="shared" si="2"/>
        <v>3372</v>
      </c>
      <c r="H632" s="11">
        <f t="shared" si="3"/>
        <v>2410</v>
      </c>
      <c r="I632" s="11">
        <f t="shared" si="4"/>
        <v>0.7147093713</v>
      </c>
      <c r="J632" t="str">
        <f t="shared" si="5"/>
        <v>Nominal</v>
      </c>
    </row>
    <row r="633">
      <c r="F633" s="10">
        <f t="shared" si="1"/>
        <v>43830</v>
      </c>
      <c r="G633" s="11">
        <f t="shared" si="2"/>
        <v>3072</v>
      </c>
      <c r="H633" s="11">
        <f t="shared" si="3"/>
        <v>2070</v>
      </c>
      <c r="I633" s="11">
        <f t="shared" si="4"/>
        <v>0.673828125</v>
      </c>
      <c r="J633" t="str">
        <f t="shared" si="5"/>
        <v>Nominal</v>
      </c>
    </row>
    <row r="634">
      <c r="F634" s="10">
        <f t="shared" si="1"/>
        <v>43831</v>
      </c>
      <c r="G634" s="11">
        <f t="shared" si="2"/>
        <v>3468</v>
      </c>
      <c r="H634" s="11">
        <f t="shared" si="3"/>
        <v>2401</v>
      </c>
      <c r="I634" s="11">
        <f t="shared" si="4"/>
        <v>0.6923298731</v>
      </c>
      <c r="J634" t="str">
        <f t="shared" si="5"/>
        <v>Nominal</v>
      </c>
    </row>
    <row r="635">
      <c r="F635" s="10">
        <f t="shared" si="1"/>
        <v>43832</v>
      </c>
      <c r="G635" s="11">
        <f t="shared" si="2"/>
        <v>3838</v>
      </c>
      <c r="H635" s="11">
        <f t="shared" si="3"/>
        <v>2489</v>
      </c>
      <c r="I635" s="11">
        <f t="shared" si="4"/>
        <v>0.6485148515</v>
      </c>
      <c r="J635" t="str">
        <f t="shared" si="5"/>
        <v>Nominal</v>
      </c>
    </row>
    <row r="636">
      <c r="F636" s="10">
        <f t="shared" si="1"/>
        <v>43833</v>
      </c>
      <c r="G636" s="11">
        <f t="shared" si="2"/>
        <v>3909</v>
      </c>
      <c r="H636" s="11">
        <f t="shared" si="3"/>
        <v>2299</v>
      </c>
      <c r="I636" s="11">
        <f t="shared" si="4"/>
        <v>0.5881299565</v>
      </c>
      <c r="J636" t="str">
        <f t="shared" si="5"/>
        <v>Nominal</v>
      </c>
    </row>
    <row r="637">
      <c r="F637" s="10">
        <f t="shared" si="1"/>
        <v>43834</v>
      </c>
      <c r="G637" s="11">
        <f t="shared" si="2"/>
        <v>3949</v>
      </c>
      <c r="H637" s="11">
        <f t="shared" si="3"/>
        <v>2417</v>
      </c>
      <c r="I637" s="11">
        <f t="shared" si="4"/>
        <v>0.6120536845</v>
      </c>
      <c r="J637" t="str">
        <f t="shared" si="5"/>
        <v>Nominal</v>
      </c>
    </row>
    <row r="638">
      <c r="F638" s="10">
        <f t="shared" si="1"/>
        <v>43835</v>
      </c>
      <c r="G638" s="11">
        <f t="shared" si="2"/>
        <v>3831</v>
      </c>
      <c r="H638" s="11">
        <f t="shared" si="3"/>
        <v>2417</v>
      </c>
      <c r="I638" s="11">
        <f t="shared" si="4"/>
        <v>0.6309057687</v>
      </c>
      <c r="J638" t="str">
        <f t="shared" si="5"/>
        <v>Nominal</v>
      </c>
    </row>
    <row r="639">
      <c r="F639" s="10">
        <f t="shared" si="1"/>
        <v>43836</v>
      </c>
      <c r="G639" s="11">
        <f t="shared" si="2"/>
        <v>3538</v>
      </c>
      <c r="H639" s="11">
        <f t="shared" si="3"/>
        <v>2212</v>
      </c>
      <c r="I639" s="11">
        <f t="shared" si="4"/>
        <v>0.6252119842</v>
      </c>
      <c r="J639" t="str">
        <f t="shared" si="5"/>
        <v>Nominal</v>
      </c>
    </row>
    <row r="640">
      <c r="F640" s="10">
        <f t="shared" si="1"/>
        <v>43837</v>
      </c>
      <c r="G640" s="11">
        <f t="shared" si="2"/>
        <v>3412</v>
      </c>
      <c r="H640" s="11">
        <f t="shared" si="3"/>
        <v>2046</v>
      </c>
      <c r="I640" s="11">
        <f t="shared" si="4"/>
        <v>0.5996483001</v>
      </c>
      <c r="J640" t="str">
        <f t="shared" si="5"/>
        <v>Nominal</v>
      </c>
    </row>
    <row r="641">
      <c r="F641" s="10">
        <f t="shared" si="1"/>
        <v>43838</v>
      </c>
      <c r="G641" s="11">
        <f t="shared" si="2"/>
        <v>3483</v>
      </c>
      <c r="H641" s="11">
        <f t="shared" si="3"/>
        <v>2015</v>
      </c>
      <c r="I641" s="11">
        <f t="shared" si="4"/>
        <v>0.5785242607</v>
      </c>
      <c r="J641" t="str">
        <f t="shared" si="5"/>
        <v>Nominal</v>
      </c>
    </row>
    <row r="642">
      <c r="F642" s="10">
        <f t="shared" si="1"/>
        <v>43839</v>
      </c>
      <c r="G642" s="11">
        <f t="shared" si="2"/>
        <v>3128</v>
      </c>
      <c r="H642" s="11">
        <f t="shared" si="3"/>
        <v>1982</v>
      </c>
      <c r="I642" s="11">
        <f t="shared" si="4"/>
        <v>0.6336317136</v>
      </c>
      <c r="J642" t="str">
        <f t="shared" si="5"/>
        <v>Nominal</v>
      </c>
    </row>
    <row r="643">
      <c r="F643" s="10">
        <f t="shared" si="1"/>
        <v>43840</v>
      </c>
      <c r="G643" s="11">
        <f t="shared" si="2"/>
        <v>3214</v>
      </c>
      <c r="H643" s="11">
        <f t="shared" si="3"/>
        <v>1999</v>
      </c>
      <c r="I643" s="11">
        <f t="shared" si="4"/>
        <v>0.621966397</v>
      </c>
      <c r="J643" t="str">
        <f t="shared" si="5"/>
        <v>Nominal</v>
      </c>
    </row>
    <row r="644">
      <c r="F644" s="10">
        <f t="shared" si="1"/>
        <v>43841</v>
      </c>
      <c r="G644" s="11">
        <f t="shared" si="2"/>
        <v>3547</v>
      </c>
      <c r="H644" s="11">
        <f t="shared" si="3"/>
        <v>2077</v>
      </c>
      <c r="I644" s="11">
        <f t="shared" si="4"/>
        <v>0.5855652664</v>
      </c>
      <c r="J644" t="str">
        <f t="shared" si="5"/>
        <v>Nominal</v>
      </c>
    </row>
    <row r="645">
      <c r="F645" s="10">
        <f t="shared" si="1"/>
        <v>43842</v>
      </c>
      <c r="G645" s="11">
        <f t="shared" si="2"/>
        <v>3207</v>
      </c>
      <c r="H645" s="11">
        <f t="shared" si="3"/>
        <v>2212</v>
      </c>
      <c r="I645" s="11">
        <f t="shared" si="4"/>
        <v>0.6897411911</v>
      </c>
      <c r="J645" t="str">
        <f t="shared" si="5"/>
        <v>Nominal</v>
      </c>
    </row>
    <row r="646">
      <c r="F646" s="10">
        <f t="shared" si="1"/>
        <v>43843</v>
      </c>
      <c r="G646" s="11">
        <f t="shared" si="2"/>
        <v>2804</v>
      </c>
      <c r="H646" s="11">
        <f t="shared" si="3"/>
        <v>2117</v>
      </c>
      <c r="I646" s="11">
        <f t="shared" si="4"/>
        <v>0.7549928673</v>
      </c>
      <c r="J646" t="str">
        <f t="shared" si="5"/>
        <v>Nominal</v>
      </c>
    </row>
    <row r="647">
      <c r="F647" s="10">
        <f t="shared" si="1"/>
        <v>43844</v>
      </c>
      <c r="G647" s="11">
        <f t="shared" si="2"/>
        <v>2804</v>
      </c>
      <c r="H647" s="11">
        <f t="shared" si="3"/>
        <v>1761</v>
      </c>
      <c r="I647" s="11">
        <f t="shared" si="4"/>
        <v>0.6280313837</v>
      </c>
      <c r="J647" t="str">
        <f t="shared" si="5"/>
        <v>Nominal</v>
      </c>
    </row>
    <row r="648">
      <c r="F648" s="10">
        <f t="shared" si="1"/>
        <v>43845</v>
      </c>
      <c r="G648" s="11">
        <f t="shared" si="2"/>
        <v>2756</v>
      </c>
      <c r="H648" s="11">
        <f t="shared" si="3"/>
        <v>2441</v>
      </c>
      <c r="I648" s="11">
        <f t="shared" si="4"/>
        <v>0.8857039187</v>
      </c>
      <c r="J648" t="str">
        <f t="shared" si="5"/>
        <v>Nominal</v>
      </c>
    </row>
    <row r="649">
      <c r="F649" s="10">
        <f t="shared" si="1"/>
        <v>43846</v>
      </c>
      <c r="G649" s="11">
        <f t="shared" si="2"/>
        <v>2449</v>
      </c>
      <c r="H649" s="11">
        <f t="shared" si="3"/>
        <v>2069</v>
      </c>
      <c r="I649" s="11">
        <f t="shared" si="4"/>
        <v>0.8448346264</v>
      </c>
      <c r="J649" t="str">
        <f t="shared" si="5"/>
        <v>Nominal</v>
      </c>
    </row>
    <row r="650">
      <c r="F650" s="10">
        <f t="shared" si="1"/>
        <v>43847</v>
      </c>
      <c r="G650" s="11">
        <f t="shared" si="2"/>
        <v>2417</v>
      </c>
      <c r="H650" s="11">
        <f t="shared" si="3"/>
        <v>1967</v>
      </c>
      <c r="I650" s="11">
        <f t="shared" si="4"/>
        <v>0.8138187836</v>
      </c>
      <c r="J650" t="str">
        <f t="shared" si="5"/>
        <v>Nominal</v>
      </c>
    </row>
    <row r="651">
      <c r="F651" s="10">
        <f t="shared" si="1"/>
        <v>43848</v>
      </c>
      <c r="G651" s="11">
        <f t="shared" si="2"/>
        <v>2646</v>
      </c>
      <c r="H651" s="11">
        <f t="shared" si="3"/>
        <v>2575</v>
      </c>
      <c r="I651" s="11">
        <f t="shared" si="4"/>
        <v>0.9731670446</v>
      </c>
      <c r="J651" t="str">
        <f t="shared" si="5"/>
        <v>Anomaly</v>
      </c>
    </row>
    <row r="652">
      <c r="F652" s="10">
        <f t="shared" si="1"/>
        <v>43849</v>
      </c>
      <c r="G652" s="11">
        <f t="shared" si="2"/>
        <v>2844</v>
      </c>
      <c r="H652" s="11">
        <f t="shared" si="3"/>
        <v>2045</v>
      </c>
      <c r="I652" s="11">
        <f t="shared" si="4"/>
        <v>0.7190576653</v>
      </c>
      <c r="J652" t="str">
        <f t="shared" si="5"/>
        <v>Nominal</v>
      </c>
    </row>
    <row r="653">
      <c r="F653" s="10">
        <f t="shared" si="1"/>
        <v>43850</v>
      </c>
      <c r="G653" s="11">
        <f t="shared" si="2"/>
        <v>3160</v>
      </c>
      <c r="H653" s="11">
        <f t="shared" si="3"/>
        <v>1943</v>
      </c>
      <c r="I653" s="11">
        <f t="shared" si="4"/>
        <v>0.6148734177</v>
      </c>
      <c r="J653" t="str">
        <f t="shared" si="5"/>
        <v>Nominal</v>
      </c>
    </row>
    <row r="654">
      <c r="F654" s="10">
        <f t="shared" si="1"/>
        <v>43851</v>
      </c>
      <c r="G654" s="11">
        <f t="shared" si="2"/>
        <v>2481</v>
      </c>
      <c r="H654" s="11">
        <f t="shared" si="3"/>
        <v>1737</v>
      </c>
      <c r="I654" s="11">
        <f t="shared" si="4"/>
        <v>0.700120919</v>
      </c>
      <c r="J654" t="str">
        <f t="shared" si="5"/>
        <v>Nominal</v>
      </c>
    </row>
    <row r="655">
      <c r="F655" s="10">
        <f t="shared" si="1"/>
        <v>43852</v>
      </c>
      <c r="G655" s="11">
        <f t="shared" si="2"/>
        <v>2298</v>
      </c>
      <c r="H655" s="11">
        <f t="shared" si="3"/>
        <v>1572</v>
      </c>
      <c r="I655" s="11">
        <f t="shared" si="4"/>
        <v>0.684073107</v>
      </c>
      <c r="J655" t="str">
        <f t="shared" si="5"/>
        <v>Nominal</v>
      </c>
    </row>
    <row r="656">
      <c r="F656" s="10">
        <f t="shared" si="1"/>
        <v>43853</v>
      </c>
      <c r="G656" s="11">
        <f t="shared" si="2"/>
        <v>2171</v>
      </c>
      <c r="H656" s="11">
        <f t="shared" si="3"/>
        <v>1557</v>
      </c>
      <c r="I656" s="11">
        <f t="shared" si="4"/>
        <v>0.7171810226</v>
      </c>
      <c r="J656" t="str">
        <f t="shared" si="5"/>
        <v>Nominal</v>
      </c>
    </row>
    <row r="657">
      <c r="F657" s="10">
        <f t="shared" si="1"/>
        <v>43854</v>
      </c>
      <c r="G657" s="11">
        <f t="shared" si="2"/>
        <v>2291</v>
      </c>
      <c r="H657" s="11">
        <f t="shared" si="3"/>
        <v>1382</v>
      </c>
      <c r="I657" s="11">
        <f t="shared" si="4"/>
        <v>0.6032300306</v>
      </c>
      <c r="J657" t="str">
        <f t="shared" si="5"/>
        <v>Nominal</v>
      </c>
    </row>
    <row r="658">
      <c r="F658" s="10">
        <f t="shared" si="1"/>
        <v>43855</v>
      </c>
      <c r="G658" s="11">
        <f t="shared" si="2"/>
        <v>2661</v>
      </c>
      <c r="H658" s="11">
        <f t="shared" si="3"/>
        <v>1825</v>
      </c>
      <c r="I658" s="11">
        <f t="shared" si="4"/>
        <v>0.6858323938</v>
      </c>
      <c r="J658" t="str">
        <f t="shared" si="5"/>
        <v>Nominal</v>
      </c>
    </row>
    <row r="659">
      <c r="F659" s="10">
        <f t="shared" si="1"/>
        <v>43856</v>
      </c>
      <c r="G659" s="11">
        <f t="shared" si="2"/>
        <v>2591</v>
      </c>
      <c r="H659" s="11">
        <f t="shared" si="3"/>
        <v>1832</v>
      </c>
      <c r="I659" s="11">
        <f t="shared" si="4"/>
        <v>0.7070629101</v>
      </c>
      <c r="J659" t="str">
        <f t="shared" si="5"/>
        <v>Nominal</v>
      </c>
    </row>
    <row r="660">
      <c r="F660" s="10">
        <f t="shared" si="1"/>
        <v>43857</v>
      </c>
      <c r="G660" s="11">
        <f t="shared" si="2"/>
        <v>2646</v>
      </c>
      <c r="H660" s="11">
        <f t="shared" si="3"/>
        <v>2125</v>
      </c>
      <c r="I660" s="11">
        <f t="shared" si="4"/>
        <v>0.8030990174</v>
      </c>
      <c r="J660" t="str">
        <f t="shared" si="5"/>
        <v>Nominal</v>
      </c>
    </row>
    <row r="661">
      <c r="F661" s="10">
        <f t="shared" si="1"/>
        <v>43858</v>
      </c>
      <c r="G661" s="11">
        <f t="shared" si="2"/>
        <v>2108</v>
      </c>
      <c r="H661" s="11">
        <f t="shared" si="3"/>
        <v>1833</v>
      </c>
      <c r="I661" s="11">
        <f t="shared" si="4"/>
        <v>0.869544592</v>
      </c>
      <c r="J661" t="str">
        <f t="shared" si="5"/>
        <v>Nominal</v>
      </c>
    </row>
    <row r="662">
      <c r="F662" s="10">
        <f t="shared" si="1"/>
        <v>43859</v>
      </c>
      <c r="G662" s="11">
        <f t="shared" si="2"/>
        <v>2006</v>
      </c>
      <c r="H662" s="11">
        <f t="shared" si="3"/>
        <v>1888</v>
      </c>
      <c r="I662" s="11">
        <f t="shared" si="4"/>
        <v>0.9411764706</v>
      </c>
      <c r="J662" t="str">
        <f t="shared" si="5"/>
        <v>Anomaly</v>
      </c>
    </row>
    <row r="663">
      <c r="F663" s="10">
        <f t="shared" si="1"/>
        <v>43860</v>
      </c>
      <c r="G663" s="11">
        <f t="shared" si="2"/>
        <v>2156</v>
      </c>
      <c r="H663" s="11">
        <f t="shared" si="3"/>
        <v>1406</v>
      </c>
      <c r="I663" s="11">
        <f t="shared" si="4"/>
        <v>0.6521335807</v>
      </c>
      <c r="J663" t="str">
        <f t="shared" si="5"/>
        <v>Nominal</v>
      </c>
    </row>
    <row r="664">
      <c r="F664" s="10">
        <f t="shared" si="1"/>
        <v>43861</v>
      </c>
      <c r="G664" s="11">
        <f t="shared" si="2"/>
        <v>2007</v>
      </c>
      <c r="H664" s="11">
        <f t="shared" si="3"/>
        <v>1342</v>
      </c>
      <c r="I664" s="11">
        <f t="shared" si="4"/>
        <v>0.6686596911</v>
      </c>
      <c r="J664" t="str">
        <f t="shared" si="5"/>
        <v>Nominal</v>
      </c>
    </row>
    <row r="665">
      <c r="F665" s="10">
        <f t="shared" si="1"/>
        <v>43862</v>
      </c>
      <c r="G665" s="11">
        <f t="shared" si="2"/>
        <v>2536</v>
      </c>
      <c r="H665" s="11">
        <f t="shared" si="3"/>
        <v>1919</v>
      </c>
      <c r="I665" s="11">
        <f t="shared" si="4"/>
        <v>0.75670347</v>
      </c>
      <c r="J665" t="str">
        <f t="shared" si="5"/>
        <v>Nominal</v>
      </c>
    </row>
    <row r="666">
      <c r="F666" s="10">
        <f t="shared" si="1"/>
        <v>43863</v>
      </c>
      <c r="G666" s="11">
        <f t="shared" si="2"/>
        <v>2188</v>
      </c>
      <c r="H666" s="11">
        <f t="shared" si="3"/>
        <v>1406</v>
      </c>
      <c r="I666" s="11">
        <f t="shared" si="4"/>
        <v>0.6425959781</v>
      </c>
      <c r="J666" t="str">
        <f t="shared" si="5"/>
        <v>Nominal</v>
      </c>
    </row>
    <row r="667">
      <c r="F667" s="10">
        <f t="shared" si="1"/>
        <v>43864</v>
      </c>
      <c r="G667" s="11">
        <f t="shared" si="2"/>
        <v>1919</v>
      </c>
      <c r="H667" s="11">
        <f t="shared" si="3"/>
        <v>1596</v>
      </c>
      <c r="I667" s="11">
        <f t="shared" si="4"/>
        <v>0.8316831683</v>
      </c>
      <c r="J667" t="str">
        <f t="shared" si="5"/>
        <v>Nominal</v>
      </c>
    </row>
    <row r="668">
      <c r="F668" s="10">
        <f t="shared" si="1"/>
        <v>43865</v>
      </c>
      <c r="G668" s="11">
        <f t="shared" si="2"/>
        <v>2069</v>
      </c>
      <c r="H668" s="11">
        <f t="shared" si="3"/>
        <v>1462</v>
      </c>
      <c r="I668" s="11">
        <f t="shared" si="4"/>
        <v>0.7066215563</v>
      </c>
      <c r="J668" t="str">
        <f t="shared" si="5"/>
        <v>Nominal</v>
      </c>
    </row>
    <row r="669">
      <c r="F669" s="10">
        <f t="shared" si="1"/>
        <v>43866</v>
      </c>
      <c r="G669" s="11">
        <f t="shared" si="2"/>
        <v>2283</v>
      </c>
      <c r="H669" s="11">
        <f t="shared" si="3"/>
        <v>1350</v>
      </c>
      <c r="I669" s="11">
        <f t="shared" si="4"/>
        <v>0.5913272011</v>
      </c>
      <c r="J669" t="str">
        <f t="shared" si="5"/>
        <v>Nominal</v>
      </c>
    </row>
    <row r="670">
      <c r="F670" s="10">
        <f t="shared" si="1"/>
        <v>43867</v>
      </c>
      <c r="G670" s="11">
        <f t="shared" si="2"/>
        <v>2401</v>
      </c>
      <c r="H670" s="11">
        <f t="shared" si="3"/>
        <v>1256</v>
      </c>
      <c r="I670" s="11">
        <f t="shared" si="4"/>
        <v>0.5231153686</v>
      </c>
      <c r="J670" t="str">
        <f t="shared" si="5"/>
        <v>Nominal</v>
      </c>
    </row>
    <row r="671">
      <c r="F671" s="10">
        <f t="shared" si="1"/>
        <v>43868</v>
      </c>
      <c r="G671" s="11">
        <f t="shared" si="2"/>
        <v>2307</v>
      </c>
      <c r="H671" s="11">
        <f t="shared" si="3"/>
        <v>1192</v>
      </c>
      <c r="I671" s="11">
        <f t="shared" si="4"/>
        <v>0.5166883398</v>
      </c>
      <c r="J671" t="str">
        <f t="shared" si="5"/>
        <v>Nominal</v>
      </c>
    </row>
    <row r="672">
      <c r="F672" s="10">
        <f t="shared" si="1"/>
        <v>43869</v>
      </c>
      <c r="G672" s="11">
        <f t="shared" si="2"/>
        <v>2685</v>
      </c>
      <c r="H672" s="11">
        <f t="shared" si="3"/>
        <v>1296</v>
      </c>
      <c r="I672" s="11">
        <f t="shared" si="4"/>
        <v>0.4826815642</v>
      </c>
      <c r="J672" t="str">
        <f t="shared" si="5"/>
        <v>Nominal</v>
      </c>
    </row>
    <row r="673">
      <c r="F673" s="10">
        <f t="shared" si="1"/>
        <v>43870</v>
      </c>
      <c r="G673" s="11">
        <f t="shared" si="2"/>
        <v>2860</v>
      </c>
      <c r="H673" s="11">
        <f t="shared" si="3"/>
        <v>1461</v>
      </c>
      <c r="I673" s="11">
        <f t="shared" si="4"/>
        <v>0.5108391608</v>
      </c>
      <c r="J673" t="str">
        <f t="shared" si="5"/>
        <v>Nominal</v>
      </c>
    </row>
    <row r="674">
      <c r="F674" s="10">
        <f t="shared" si="1"/>
        <v>43871</v>
      </c>
      <c r="G674" s="11">
        <f t="shared" si="2"/>
        <v>2330</v>
      </c>
      <c r="H674" s="11">
        <f t="shared" si="3"/>
        <v>1604</v>
      </c>
      <c r="I674" s="11">
        <f t="shared" si="4"/>
        <v>0.6884120172</v>
      </c>
      <c r="J674" t="str">
        <f t="shared" si="5"/>
        <v>Nominal</v>
      </c>
    </row>
    <row r="675">
      <c r="F675" s="10">
        <f t="shared" si="1"/>
        <v>43872</v>
      </c>
      <c r="G675" s="11">
        <f t="shared" si="2"/>
        <v>2441</v>
      </c>
      <c r="H675" s="11">
        <f t="shared" si="3"/>
        <v>1572</v>
      </c>
      <c r="I675" s="11">
        <f t="shared" si="4"/>
        <v>0.6439983613</v>
      </c>
      <c r="J675" t="str">
        <f t="shared" si="5"/>
        <v>Nominal</v>
      </c>
    </row>
    <row r="676">
      <c r="F676" s="10">
        <f t="shared" si="1"/>
        <v>43873</v>
      </c>
      <c r="G676" s="11">
        <f t="shared" si="2"/>
        <v>2401</v>
      </c>
      <c r="H676" s="11">
        <f t="shared" si="3"/>
        <v>1351</v>
      </c>
      <c r="I676" s="11">
        <f t="shared" si="4"/>
        <v>0.5626822157</v>
      </c>
      <c r="J676" t="str">
        <f t="shared" si="5"/>
        <v>Nominal</v>
      </c>
    </row>
    <row r="677">
      <c r="F677" s="10">
        <f t="shared" si="1"/>
        <v>43874</v>
      </c>
      <c r="G677" s="11">
        <f t="shared" si="2"/>
        <v>2093</v>
      </c>
      <c r="H677" s="11">
        <f t="shared" si="3"/>
        <v>1461</v>
      </c>
      <c r="I677" s="11">
        <f t="shared" si="4"/>
        <v>0.6980410893</v>
      </c>
      <c r="J677" t="str">
        <f t="shared" si="5"/>
        <v>Nominal</v>
      </c>
    </row>
    <row r="678">
      <c r="F678" s="10">
        <f t="shared" si="1"/>
        <v>43875</v>
      </c>
      <c r="G678" s="11">
        <f t="shared" si="2"/>
        <v>2701</v>
      </c>
      <c r="H678" s="11">
        <f t="shared" si="3"/>
        <v>1628</v>
      </c>
      <c r="I678" s="11">
        <f t="shared" si="4"/>
        <v>0.602739726</v>
      </c>
      <c r="J678" t="str">
        <f t="shared" si="5"/>
        <v>Nominal</v>
      </c>
    </row>
    <row r="679">
      <c r="F679" s="10">
        <f t="shared" si="1"/>
        <v>43876</v>
      </c>
      <c r="G679" s="11">
        <f t="shared" si="2"/>
        <v>3239</v>
      </c>
      <c r="H679" s="11">
        <f t="shared" si="3"/>
        <v>1627</v>
      </c>
      <c r="I679" s="11">
        <f t="shared" si="4"/>
        <v>0.5023155295</v>
      </c>
      <c r="J679" t="str">
        <f t="shared" si="5"/>
        <v>Nominal</v>
      </c>
    </row>
    <row r="680">
      <c r="F680" s="10">
        <f t="shared" si="1"/>
        <v>43877</v>
      </c>
      <c r="G680" s="11">
        <f t="shared" si="2"/>
        <v>3049</v>
      </c>
      <c r="H680" s="11">
        <f t="shared" si="3"/>
        <v>1801</v>
      </c>
      <c r="I680" s="11">
        <f t="shared" si="4"/>
        <v>0.5906854706</v>
      </c>
      <c r="J680" t="str">
        <f t="shared" si="5"/>
        <v>Nominal</v>
      </c>
    </row>
    <row r="681">
      <c r="F681" s="10">
        <f t="shared" si="1"/>
        <v>43878</v>
      </c>
      <c r="G681" s="11">
        <f t="shared" si="2"/>
        <v>3246</v>
      </c>
      <c r="H681" s="11">
        <f t="shared" si="3"/>
        <v>1975</v>
      </c>
      <c r="I681" s="11">
        <f t="shared" si="4"/>
        <v>0.6084411583</v>
      </c>
      <c r="J681" t="str">
        <f t="shared" si="5"/>
        <v>Nominal</v>
      </c>
    </row>
    <row r="682">
      <c r="F682" s="10">
        <f t="shared" si="1"/>
        <v>43879</v>
      </c>
      <c r="G682" s="11">
        <f t="shared" si="2"/>
        <v>2828</v>
      </c>
      <c r="H682" s="11">
        <f t="shared" si="3"/>
        <v>1848</v>
      </c>
      <c r="I682" s="11">
        <f t="shared" si="4"/>
        <v>0.6534653465</v>
      </c>
      <c r="J682" t="str">
        <f t="shared" si="5"/>
        <v>Nominal</v>
      </c>
    </row>
    <row r="683">
      <c r="F683" s="10">
        <f t="shared" si="1"/>
        <v>43880</v>
      </c>
      <c r="G683" s="11">
        <f t="shared" si="2"/>
        <v>2464</v>
      </c>
      <c r="H683" s="11">
        <f t="shared" si="3"/>
        <v>1572</v>
      </c>
      <c r="I683" s="11">
        <f t="shared" si="4"/>
        <v>0.637987013</v>
      </c>
      <c r="J683" t="str">
        <f t="shared" si="5"/>
        <v>Nominal</v>
      </c>
    </row>
    <row r="684">
      <c r="F684" s="10">
        <f t="shared" si="1"/>
        <v>43881</v>
      </c>
      <c r="G684" s="11">
        <f t="shared" si="2"/>
        <v>2188</v>
      </c>
      <c r="H684" s="11">
        <f t="shared" si="3"/>
        <v>1351</v>
      </c>
      <c r="I684" s="11">
        <f t="shared" si="4"/>
        <v>0.6174588665</v>
      </c>
      <c r="J684" t="str">
        <f t="shared" si="5"/>
        <v>Nominal</v>
      </c>
    </row>
    <row r="685">
      <c r="F685" s="10">
        <f t="shared" si="1"/>
        <v>43882</v>
      </c>
      <c r="G685" s="11">
        <f t="shared" si="2"/>
        <v>2369</v>
      </c>
      <c r="H685" s="11">
        <f t="shared" si="3"/>
        <v>1493</v>
      </c>
      <c r="I685" s="11">
        <f t="shared" si="4"/>
        <v>0.6302237231</v>
      </c>
      <c r="J685" t="str">
        <f t="shared" si="5"/>
        <v>Nominal</v>
      </c>
    </row>
    <row r="686">
      <c r="F686" s="10">
        <f t="shared" si="1"/>
        <v>43883</v>
      </c>
      <c r="G686" s="11">
        <f t="shared" si="2"/>
        <v>3104</v>
      </c>
      <c r="H686" s="11">
        <f t="shared" si="3"/>
        <v>1706</v>
      </c>
      <c r="I686" s="11">
        <f t="shared" si="4"/>
        <v>0.5496134021</v>
      </c>
      <c r="J686" t="str">
        <f t="shared" si="5"/>
        <v>Nominal</v>
      </c>
    </row>
    <row r="687">
      <c r="F687" s="10">
        <f t="shared" si="1"/>
        <v>43884</v>
      </c>
      <c r="G687" s="11">
        <f t="shared" si="2"/>
        <v>2361</v>
      </c>
      <c r="H687" s="11">
        <f t="shared" si="3"/>
        <v>1683</v>
      </c>
      <c r="I687" s="11">
        <f t="shared" si="4"/>
        <v>0.7128335451</v>
      </c>
      <c r="J687" t="str">
        <f t="shared" si="5"/>
        <v>Nominal</v>
      </c>
    </row>
    <row r="688">
      <c r="F688" s="10">
        <f t="shared" si="1"/>
        <v>43885</v>
      </c>
      <c r="G688" s="11">
        <f t="shared" si="2"/>
        <v>2402</v>
      </c>
      <c r="H688" s="11">
        <f t="shared" si="3"/>
        <v>1358</v>
      </c>
      <c r="I688" s="11">
        <f t="shared" si="4"/>
        <v>0.5653621982</v>
      </c>
      <c r="J688" t="str">
        <f t="shared" si="5"/>
        <v>Nominal</v>
      </c>
    </row>
    <row r="689">
      <c r="F689" s="10">
        <f t="shared" si="1"/>
        <v>43886</v>
      </c>
      <c r="G689" s="11">
        <f t="shared" si="2"/>
        <v>2211</v>
      </c>
      <c r="H689" s="11">
        <f t="shared" si="3"/>
        <v>1351</v>
      </c>
      <c r="I689" s="11">
        <f t="shared" si="4"/>
        <v>0.6110357304</v>
      </c>
      <c r="J689" t="str">
        <f t="shared" si="5"/>
        <v>Nominal</v>
      </c>
    </row>
    <row r="690">
      <c r="F690" s="10">
        <f t="shared" si="1"/>
        <v>43887</v>
      </c>
      <c r="G690" s="11">
        <f t="shared" si="2"/>
        <v>2527</v>
      </c>
      <c r="H690" s="11">
        <f t="shared" si="3"/>
        <v>1446</v>
      </c>
      <c r="I690" s="11">
        <f t="shared" si="4"/>
        <v>0.5722200237</v>
      </c>
      <c r="J690" t="str">
        <f t="shared" si="5"/>
        <v>Nominal</v>
      </c>
    </row>
    <row r="691">
      <c r="F691" s="10">
        <f t="shared" si="1"/>
        <v>43888</v>
      </c>
      <c r="G691" s="11">
        <f t="shared" si="2"/>
        <v>2172</v>
      </c>
      <c r="H691" s="11">
        <f t="shared" si="3"/>
        <v>1224</v>
      </c>
      <c r="I691" s="11">
        <f t="shared" si="4"/>
        <v>0.5635359116</v>
      </c>
      <c r="J691" t="str">
        <f t="shared" si="5"/>
        <v>Nominal</v>
      </c>
    </row>
    <row r="692">
      <c r="F692" s="10">
        <f t="shared" si="1"/>
        <v>43889</v>
      </c>
      <c r="G692" s="11">
        <f t="shared" si="2"/>
        <v>1966</v>
      </c>
      <c r="H692" s="11">
        <f t="shared" si="3"/>
        <v>1043</v>
      </c>
      <c r="I692" s="11">
        <f t="shared" si="4"/>
        <v>0.5305188199</v>
      </c>
      <c r="J692" t="str">
        <f t="shared" si="5"/>
        <v>Nominal</v>
      </c>
    </row>
    <row r="693">
      <c r="F693" s="10">
        <f t="shared" si="1"/>
        <v>43890</v>
      </c>
      <c r="G693" s="11">
        <f t="shared" si="2"/>
        <v>2322</v>
      </c>
      <c r="H693" s="11">
        <f t="shared" si="3"/>
        <v>1651</v>
      </c>
      <c r="I693" s="11">
        <f t="shared" si="4"/>
        <v>0.7110249785</v>
      </c>
      <c r="J693" t="str">
        <f t="shared" si="5"/>
        <v>Nominal</v>
      </c>
    </row>
    <row r="694">
      <c r="F694" s="10">
        <f t="shared" si="1"/>
        <v>43891</v>
      </c>
      <c r="G694" s="11">
        <f t="shared" si="2"/>
        <v>2227</v>
      </c>
      <c r="H694" s="11">
        <f t="shared" si="3"/>
        <v>1406</v>
      </c>
      <c r="I694" s="11">
        <f t="shared" si="4"/>
        <v>0.6313426134</v>
      </c>
      <c r="J694" t="str">
        <f t="shared" si="5"/>
        <v>Nominal</v>
      </c>
    </row>
    <row r="695">
      <c r="F695" s="10">
        <f t="shared" si="1"/>
        <v>43892</v>
      </c>
      <c r="G695" s="11">
        <f t="shared" si="2"/>
        <v>2093</v>
      </c>
      <c r="H695" s="11">
        <f t="shared" si="3"/>
        <v>1153</v>
      </c>
      <c r="I695" s="11">
        <f t="shared" si="4"/>
        <v>0.5508838987</v>
      </c>
      <c r="J695" t="str">
        <f t="shared" si="5"/>
        <v>Nominal</v>
      </c>
    </row>
    <row r="696">
      <c r="F696" s="10">
        <f t="shared" si="1"/>
        <v>43893</v>
      </c>
      <c r="G696" s="11">
        <f t="shared" si="2"/>
        <v>2180</v>
      </c>
      <c r="H696" s="11">
        <f t="shared" si="3"/>
        <v>1035</v>
      </c>
      <c r="I696" s="11">
        <f t="shared" si="4"/>
        <v>0.4747706422</v>
      </c>
      <c r="J696" t="str">
        <f t="shared" si="5"/>
        <v>Nominal</v>
      </c>
    </row>
    <row r="697">
      <c r="F697" s="10">
        <f t="shared" si="1"/>
        <v>43894</v>
      </c>
      <c r="G697" s="11">
        <f t="shared" si="2"/>
        <v>1865</v>
      </c>
      <c r="H697" s="11">
        <f t="shared" si="3"/>
        <v>1026</v>
      </c>
      <c r="I697" s="11">
        <f t="shared" si="4"/>
        <v>0.5501340483</v>
      </c>
      <c r="J697" t="str">
        <f t="shared" si="5"/>
        <v>Nominal</v>
      </c>
    </row>
    <row r="698">
      <c r="F698" s="10">
        <f t="shared" si="1"/>
        <v>43895</v>
      </c>
      <c r="G698" s="11">
        <f t="shared" si="2"/>
        <v>2093</v>
      </c>
      <c r="H698" s="11">
        <f t="shared" si="3"/>
        <v>1335</v>
      </c>
      <c r="I698" s="11">
        <f t="shared" si="4"/>
        <v>0.6378404204</v>
      </c>
      <c r="J698" t="str">
        <f t="shared" si="5"/>
        <v>Nominal</v>
      </c>
    </row>
    <row r="699">
      <c r="F699" s="10">
        <f t="shared" si="1"/>
        <v>43896</v>
      </c>
      <c r="G699" s="11">
        <f t="shared" si="2"/>
        <v>1966</v>
      </c>
      <c r="H699" s="11">
        <f t="shared" si="3"/>
        <v>1043</v>
      </c>
      <c r="I699" s="11">
        <f t="shared" si="4"/>
        <v>0.5305188199</v>
      </c>
      <c r="J699" t="str">
        <f t="shared" si="5"/>
        <v>Nominal</v>
      </c>
    </row>
    <row r="700">
      <c r="F700" s="10">
        <f t="shared" si="1"/>
        <v>43897</v>
      </c>
      <c r="G700" s="11">
        <f t="shared" si="2"/>
        <v>2132</v>
      </c>
      <c r="H700" s="11">
        <f t="shared" si="3"/>
        <v>1730</v>
      </c>
      <c r="I700" s="11">
        <f t="shared" si="4"/>
        <v>0.8114446529</v>
      </c>
      <c r="J700" t="str">
        <f t="shared" si="5"/>
        <v>Nominal</v>
      </c>
    </row>
    <row r="701">
      <c r="F701" s="10">
        <f t="shared" si="1"/>
        <v>43898</v>
      </c>
      <c r="G701" s="11">
        <f t="shared" si="2"/>
        <v>2267</v>
      </c>
      <c r="H701" s="11">
        <f t="shared" si="3"/>
        <v>1161</v>
      </c>
      <c r="I701" s="11">
        <f t="shared" si="4"/>
        <v>0.512130569</v>
      </c>
      <c r="J701" t="str">
        <f t="shared" si="5"/>
        <v>Nominal</v>
      </c>
    </row>
    <row r="702">
      <c r="F702" s="10">
        <f t="shared" si="1"/>
        <v>43899</v>
      </c>
      <c r="G702" s="11">
        <f t="shared" si="2"/>
        <v>2242</v>
      </c>
      <c r="H702" s="11">
        <f t="shared" si="3"/>
        <v>1241</v>
      </c>
      <c r="I702" s="11">
        <f t="shared" si="4"/>
        <v>0.5535236396</v>
      </c>
      <c r="J702" t="str">
        <f t="shared" si="5"/>
        <v>Nominal</v>
      </c>
    </row>
    <row r="703">
      <c r="F703" s="10">
        <f t="shared" si="1"/>
        <v>43900</v>
      </c>
      <c r="G703" s="11">
        <f t="shared" si="2"/>
        <v>2037</v>
      </c>
      <c r="H703" s="11">
        <f t="shared" si="3"/>
        <v>1138</v>
      </c>
      <c r="I703" s="11">
        <f t="shared" si="4"/>
        <v>0.558664703</v>
      </c>
      <c r="J703" t="str">
        <f t="shared" si="5"/>
        <v>Nominal</v>
      </c>
    </row>
    <row r="704">
      <c r="F704" s="10">
        <f t="shared" si="1"/>
        <v>43901</v>
      </c>
      <c r="G704" s="11">
        <f t="shared" si="2"/>
        <v>2093</v>
      </c>
      <c r="H704" s="11">
        <f t="shared" si="3"/>
        <v>1082</v>
      </c>
      <c r="I704" s="11">
        <f t="shared" si="4"/>
        <v>0.5169612996</v>
      </c>
      <c r="J704" t="str">
        <f t="shared" si="5"/>
        <v>Nominal</v>
      </c>
    </row>
    <row r="705">
      <c r="F705" s="10">
        <f t="shared" si="1"/>
        <v>43902</v>
      </c>
      <c r="G705" s="11">
        <f t="shared" si="2"/>
        <v>2322</v>
      </c>
      <c r="H705" s="11">
        <f t="shared" si="3"/>
        <v>1114</v>
      </c>
      <c r="I705" s="11">
        <f t="shared" si="4"/>
        <v>0.4797588286</v>
      </c>
      <c r="J705" t="str">
        <f t="shared" si="5"/>
        <v>Nominal</v>
      </c>
    </row>
    <row r="706">
      <c r="F706" s="10">
        <f t="shared" si="1"/>
        <v>43903</v>
      </c>
      <c r="G706" s="11">
        <f t="shared" si="2"/>
        <v>3025</v>
      </c>
      <c r="H706" s="11">
        <f t="shared" si="3"/>
        <v>1114</v>
      </c>
      <c r="I706" s="11">
        <f t="shared" si="4"/>
        <v>0.3682644628</v>
      </c>
      <c r="J706" t="str">
        <f t="shared" si="5"/>
        <v>Anomaly</v>
      </c>
    </row>
    <row r="707">
      <c r="F707" s="10">
        <f t="shared" si="1"/>
        <v>43904</v>
      </c>
      <c r="G707" s="11">
        <f t="shared" si="2"/>
        <v>3539</v>
      </c>
      <c r="H707" s="11">
        <f t="shared" si="3"/>
        <v>1864</v>
      </c>
      <c r="I707" s="11">
        <f t="shared" si="4"/>
        <v>0.5267024583</v>
      </c>
      <c r="J707" t="str">
        <f t="shared" si="5"/>
        <v>Nominal</v>
      </c>
    </row>
    <row r="708">
      <c r="F708" s="10">
        <f t="shared" si="1"/>
        <v>43905</v>
      </c>
      <c r="G708" s="11">
        <f t="shared" si="2"/>
        <v>3760</v>
      </c>
      <c r="H708" s="11">
        <f t="shared" si="3"/>
        <v>1690</v>
      </c>
      <c r="I708" s="11">
        <f t="shared" si="4"/>
        <v>0.4494680851</v>
      </c>
      <c r="J708" t="str">
        <f t="shared" si="5"/>
        <v>Nominal</v>
      </c>
    </row>
    <row r="709">
      <c r="F709" s="10">
        <f t="shared" si="1"/>
        <v>43906</v>
      </c>
      <c r="G709" s="11">
        <f t="shared" si="2"/>
        <v>3909</v>
      </c>
      <c r="H709" s="11">
        <f t="shared" si="3"/>
        <v>1833</v>
      </c>
      <c r="I709" s="11">
        <f t="shared" si="4"/>
        <v>0.4689178818</v>
      </c>
      <c r="J709" t="str">
        <f t="shared" si="5"/>
        <v>Nominal</v>
      </c>
    </row>
    <row r="710">
      <c r="F710" s="10">
        <f t="shared" si="1"/>
        <v>43907</v>
      </c>
      <c r="G710" s="11">
        <f t="shared" si="2"/>
        <v>4842</v>
      </c>
      <c r="H710" s="11">
        <f t="shared" si="3"/>
        <v>1896</v>
      </c>
      <c r="I710" s="11">
        <f t="shared" si="4"/>
        <v>0.3915737299</v>
      </c>
      <c r="J710" t="str">
        <f t="shared" si="5"/>
        <v>Anomaly</v>
      </c>
    </row>
    <row r="711">
      <c r="F711" s="10">
        <f t="shared" si="1"/>
        <v>43908</v>
      </c>
      <c r="G711" s="11">
        <f t="shared" si="2"/>
        <v>5015</v>
      </c>
      <c r="H711" s="11">
        <f t="shared" si="3"/>
        <v>1944</v>
      </c>
      <c r="I711" s="11">
        <f t="shared" si="4"/>
        <v>0.3876370887</v>
      </c>
      <c r="J711" t="str">
        <f t="shared" si="5"/>
        <v>Anomaly</v>
      </c>
    </row>
    <row r="712">
      <c r="F712" s="10">
        <f t="shared" si="1"/>
        <v>43909</v>
      </c>
      <c r="G712" s="11">
        <f t="shared" si="2"/>
        <v>5860</v>
      </c>
      <c r="H712" s="11">
        <f t="shared" si="3"/>
        <v>1999</v>
      </c>
      <c r="I712" s="11">
        <f t="shared" si="4"/>
        <v>0.3411262799</v>
      </c>
      <c r="J712" t="str">
        <f t="shared" si="5"/>
        <v>Anomaly</v>
      </c>
    </row>
    <row r="713">
      <c r="F713" s="10">
        <f t="shared" si="1"/>
        <v>43910</v>
      </c>
      <c r="G713" s="11">
        <f t="shared" si="2"/>
        <v>5347</v>
      </c>
      <c r="H713" s="11">
        <f t="shared" si="3"/>
        <v>2125</v>
      </c>
      <c r="I713" s="11">
        <f t="shared" si="4"/>
        <v>0.3974191135</v>
      </c>
      <c r="J713" t="str">
        <f t="shared" si="5"/>
        <v>Anomaly</v>
      </c>
    </row>
    <row r="714">
      <c r="F714" s="10">
        <f t="shared" si="1"/>
        <v>43911</v>
      </c>
      <c r="G714" s="11">
        <f t="shared" si="2"/>
        <v>6572</v>
      </c>
      <c r="H714" s="11">
        <f t="shared" si="3"/>
        <v>2417</v>
      </c>
      <c r="I714" s="11">
        <f t="shared" si="4"/>
        <v>0.3677723676</v>
      </c>
      <c r="J714" t="str">
        <f t="shared" si="5"/>
        <v>Anomaly</v>
      </c>
    </row>
    <row r="715">
      <c r="F715" s="10">
        <f t="shared" si="1"/>
        <v>43912</v>
      </c>
      <c r="G715" s="11">
        <f t="shared" si="2"/>
        <v>5908</v>
      </c>
      <c r="H715" s="11">
        <f t="shared" si="3"/>
        <v>2638</v>
      </c>
      <c r="I715" s="11">
        <f t="shared" si="4"/>
        <v>0.4465132024</v>
      </c>
      <c r="J715" t="str">
        <f t="shared" si="5"/>
        <v>Nominal</v>
      </c>
    </row>
    <row r="716">
      <c r="F716" s="10">
        <f t="shared" si="1"/>
        <v>43913</v>
      </c>
      <c r="G716" s="11">
        <f t="shared" si="2"/>
        <v>6422</v>
      </c>
      <c r="H716" s="11">
        <f t="shared" si="3"/>
        <v>2756</v>
      </c>
      <c r="I716" s="11">
        <f t="shared" si="4"/>
        <v>0.4291497976</v>
      </c>
      <c r="J716" t="str">
        <f t="shared" si="5"/>
        <v>Nominal</v>
      </c>
    </row>
    <row r="717">
      <c r="F717" s="10">
        <f t="shared" si="1"/>
        <v>43914</v>
      </c>
      <c r="G717" s="11">
        <f t="shared" si="2"/>
        <v>8445</v>
      </c>
      <c r="H717" s="11">
        <f t="shared" si="3"/>
        <v>2811</v>
      </c>
      <c r="I717" s="11">
        <f t="shared" si="4"/>
        <v>0.3328596803</v>
      </c>
      <c r="J717" t="str">
        <f t="shared" si="5"/>
        <v>Anomaly</v>
      </c>
    </row>
    <row r="718">
      <c r="F718" s="10">
        <f t="shared" si="1"/>
        <v>43915</v>
      </c>
      <c r="G718" s="11">
        <f t="shared" si="2"/>
        <v>8886</v>
      </c>
      <c r="H718" s="11">
        <f t="shared" si="3"/>
        <v>3017</v>
      </c>
      <c r="I718" s="11">
        <f t="shared" si="4"/>
        <v>0.3395228449</v>
      </c>
      <c r="J718" t="str">
        <f t="shared" si="5"/>
        <v>Anomaly</v>
      </c>
    </row>
    <row r="719">
      <c r="F719" s="10">
        <f t="shared" si="1"/>
        <v>43916</v>
      </c>
      <c r="G719" s="11">
        <f t="shared" si="2"/>
        <v>11130</v>
      </c>
      <c r="H719" s="11">
        <f t="shared" si="3"/>
        <v>3483</v>
      </c>
      <c r="I719" s="11">
        <f t="shared" si="4"/>
        <v>0.3129380054</v>
      </c>
      <c r="J719" t="str">
        <f t="shared" si="5"/>
        <v>Anomaly</v>
      </c>
    </row>
    <row r="720">
      <c r="F720" s="10">
        <f t="shared" si="1"/>
        <v>43917</v>
      </c>
      <c r="G720" s="11">
        <f t="shared" si="2"/>
        <v>14352</v>
      </c>
      <c r="H720" s="11">
        <f t="shared" si="3"/>
        <v>4171</v>
      </c>
      <c r="I720" s="11">
        <f t="shared" si="4"/>
        <v>0.2906215162</v>
      </c>
      <c r="J720" t="str">
        <f t="shared" si="5"/>
        <v>Anomaly</v>
      </c>
    </row>
    <row r="721">
      <c r="F721" s="10">
        <f t="shared" si="1"/>
        <v>43918</v>
      </c>
      <c r="G721" s="11">
        <f t="shared" si="2"/>
        <v>14360</v>
      </c>
      <c r="H721" s="11">
        <f t="shared" si="3"/>
        <v>4858</v>
      </c>
      <c r="I721" s="11">
        <f t="shared" si="4"/>
        <v>0.3383008357</v>
      </c>
      <c r="J721" t="str">
        <f t="shared" si="5"/>
        <v>Anomaly</v>
      </c>
    </row>
    <row r="722">
      <c r="F722" s="10">
        <f t="shared" si="1"/>
        <v>43919</v>
      </c>
      <c r="G722" s="11">
        <f t="shared" si="2"/>
        <v>13830</v>
      </c>
      <c r="H722" s="11">
        <f t="shared" si="3"/>
        <v>4708</v>
      </c>
      <c r="I722" s="11">
        <f t="shared" si="4"/>
        <v>0.3404193782</v>
      </c>
      <c r="J722" t="str">
        <f t="shared" si="5"/>
        <v>Anomaly</v>
      </c>
    </row>
    <row r="723">
      <c r="F723" s="10">
        <f t="shared" si="1"/>
        <v>43920</v>
      </c>
      <c r="G723" s="11">
        <f t="shared" si="2"/>
        <v>11019</v>
      </c>
      <c r="H723" s="11">
        <f t="shared" si="3"/>
        <v>4755</v>
      </c>
      <c r="I723" s="11">
        <f t="shared" si="4"/>
        <v>0.4315273618</v>
      </c>
      <c r="J723" t="str">
        <f t="shared" si="5"/>
        <v>Nominal</v>
      </c>
    </row>
    <row r="724">
      <c r="F724" s="10">
        <f t="shared" si="1"/>
        <v>43921</v>
      </c>
      <c r="G724" s="11">
        <f t="shared" si="2"/>
        <v>10924</v>
      </c>
      <c r="H724" s="11">
        <f t="shared" si="3"/>
        <v>4020</v>
      </c>
      <c r="I724" s="11">
        <f t="shared" si="4"/>
        <v>0.3679970707</v>
      </c>
      <c r="J724" t="str">
        <f t="shared" si="5"/>
        <v>Anomaly</v>
      </c>
    </row>
    <row r="725">
      <c r="F725" s="10">
        <f t="shared" si="1"/>
        <v>43922</v>
      </c>
      <c r="G725" s="11">
        <f t="shared" si="2"/>
        <v>10411</v>
      </c>
      <c r="H725" s="11">
        <f t="shared" si="3"/>
        <v>4178</v>
      </c>
      <c r="I725" s="11">
        <f t="shared" si="4"/>
        <v>0.4013063106</v>
      </c>
      <c r="J725" t="str">
        <f t="shared" si="5"/>
        <v>Anomaly</v>
      </c>
    </row>
    <row r="726">
      <c r="F726" s="10">
        <f t="shared" si="1"/>
        <v>43923</v>
      </c>
      <c r="G726" s="11">
        <f t="shared" si="2"/>
        <v>9533</v>
      </c>
      <c r="H726" s="11">
        <f t="shared" si="3"/>
        <v>3847</v>
      </c>
      <c r="I726" s="11">
        <f t="shared" si="4"/>
        <v>0.4035455785</v>
      </c>
      <c r="J726" t="str">
        <f t="shared" si="5"/>
        <v>Anomaly</v>
      </c>
    </row>
    <row r="727">
      <c r="F727" s="10">
        <f t="shared" si="1"/>
        <v>43924</v>
      </c>
      <c r="G727" s="11">
        <f t="shared" si="2"/>
        <v>10173</v>
      </c>
      <c r="H727" s="11">
        <f t="shared" si="3"/>
        <v>4163</v>
      </c>
      <c r="I727" s="11">
        <f t="shared" si="4"/>
        <v>0.4092204856</v>
      </c>
      <c r="J727" t="str">
        <f t="shared" si="5"/>
        <v>Nominal</v>
      </c>
    </row>
    <row r="728">
      <c r="F728" s="10">
        <f t="shared" si="1"/>
        <v>43925</v>
      </c>
      <c r="G728" s="11">
        <f t="shared" si="2"/>
        <v>10743</v>
      </c>
      <c r="H728" s="11">
        <f t="shared" si="3"/>
        <v>4565</v>
      </c>
      <c r="I728" s="11">
        <f t="shared" si="4"/>
        <v>0.42492786</v>
      </c>
      <c r="J728" t="str">
        <f t="shared" si="5"/>
        <v>Nominal</v>
      </c>
    </row>
    <row r="729">
      <c r="F729" s="10">
        <f t="shared" si="1"/>
        <v>43926</v>
      </c>
      <c r="G729" s="11">
        <f t="shared" si="2"/>
        <v>11713</v>
      </c>
      <c r="H729" s="11">
        <f t="shared" si="3"/>
        <v>4708</v>
      </c>
      <c r="I729" s="11">
        <f t="shared" si="4"/>
        <v>0.4019465551</v>
      </c>
      <c r="J729" t="str">
        <f t="shared" si="5"/>
        <v>Anomaly</v>
      </c>
    </row>
    <row r="730">
      <c r="F730" s="10">
        <f t="shared" si="1"/>
        <v>43927</v>
      </c>
      <c r="G730" s="11">
        <f t="shared" si="2"/>
        <v>10292</v>
      </c>
      <c r="H730" s="11">
        <f t="shared" si="3"/>
        <v>4526</v>
      </c>
      <c r="I730" s="11">
        <f t="shared" si="4"/>
        <v>0.4397590361</v>
      </c>
      <c r="J730" t="str">
        <f t="shared" si="5"/>
        <v>Nominal</v>
      </c>
    </row>
    <row r="731">
      <c r="F731" s="10">
        <f t="shared" si="1"/>
        <v>43928</v>
      </c>
      <c r="G731" s="11">
        <f t="shared" si="2"/>
        <v>10165</v>
      </c>
      <c r="H731" s="11">
        <f t="shared" si="3"/>
        <v>4321</v>
      </c>
      <c r="I731" s="11">
        <f t="shared" si="4"/>
        <v>0.4250860797</v>
      </c>
      <c r="J731" t="str">
        <f t="shared" si="5"/>
        <v>Nominal</v>
      </c>
    </row>
    <row r="732">
      <c r="F732" s="10">
        <f t="shared" si="1"/>
        <v>43929</v>
      </c>
      <c r="G732" s="11">
        <f t="shared" si="2"/>
        <v>10403</v>
      </c>
      <c r="H732" s="11">
        <f t="shared" si="3"/>
        <v>4455</v>
      </c>
      <c r="I732" s="11">
        <f t="shared" si="4"/>
        <v>0.4282418533</v>
      </c>
      <c r="J732" t="str">
        <f t="shared" si="5"/>
        <v>Nominal</v>
      </c>
    </row>
    <row r="733">
      <c r="F733" s="10">
        <f t="shared" si="1"/>
        <v>43930</v>
      </c>
      <c r="G733" s="11">
        <f t="shared" si="2"/>
        <v>10498</v>
      </c>
      <c r="H733" s="11">
        <f t="shared" si="3"/>
        <v>4265</v>
      </c>
      <c r="I733" s="11">
        <f t="shared" si="4"/>
        <v>0.4062678605</v>
      </c>
      <c r="J733" t="str">
        <f t="shared" si="5"/>
        <v>Nominal</v>
      </c>
    </row>
    <row r="734">
      <c r="F734" s="10">
        <f t="shared" si="1"/>
        <v>43931</v>
      </c>
      <c r="G734" s="11">
        <f t="shared" si="2"/>
        <v>9764</v>
      </c>
      <c r="H734" s="11">
        <f t="shared" si="3"/>
        <v>4541</v>
      </c>
      <c r="I734" s="11">
        <f t="shared" si="4"/>
        <v>0.4650757886</v>
      </c>
      <c r="J734" t="str">
        <f t="shared" si="5"/>
        <v>Nominal</v>
      </c>
    </row>
    <row r="735">
      <c r="F735" s="10">
        <f t="shared" si="1"/>
        <v>43932</v>
      </c>
      <c r="G735" s="11">
        <f t="shared" si="2"/>
        <v>10190</v>
      </c>
      <c r="H735" s="11">
        <f t="shared" si="3"/>
        <v>5039</v>
      </c>
      <c r="I735" s="11">
        <f t="shared" si="4"/>
        <v>0.4945044161</v>
      </c>
      <c r="J735" t="str">
        <f t="shared" si="5"/>
        <v>Nominal</v>
      </c>
    </row>
    <row r="736">
      <c r="F736" s="10">
        <f t="shared" si="1"/>
        <v>43933</v>
      </c>
      <c r="G736" s="11">
        <f t="shared" si="2"/>
        <v>9676</v>
      </c>
      <c r="H736" s="11">
        <f t="shared" si="3"/>
        <v>4763</v>
      </c>
      <c r="I736" s="11">
        <f t="shared" si="4"/>
        <v>0.4922488632</v>
      </c>
      <c r="J736" t="str">
        <f t="shared" si="5"/>
        <v>Nominal</v>
      </c>
    </row>
    <row r="737">
      <c r="F737" s="10">
        <f t="shared" si="1"/>
        <v>43934</v>
      </c>
      <c r="G737" s="11">
        <f t="shared" si="2"/>
        <v>9723</v>
      </c>
      <c r="H737" s="11">
        <f t="shared" si="3"/>
        <v>5048</v>
      </c>
      <c r="I737" s="11">
        <f t="shared" si="4"/>
        <v>0.5191813226</v>
      </c>
      <c r="J737" t="str">
        <f t="shared" si="5"/>
        <v>Nominal</v>
      </c>
    </row>
    <row r="738">
      <c r="F738" s="10">
        <f t="shared" si="1"/>
        <v>43935</v>
      </c>
      <c r="G738" s="11">
        <f t="shared" si="2"/>
        <v>10007</v>
      </c>
      <c r="H738" s="11">
        <f t="shared" si="3"/>
        <v>4566</v>
      </c>
      <c r="I738" s="11">
        <f t="shared" si="4"/>
        <v>0.4562806036</v>
      </c>
      <c r="J738" t="str">
        <f t="shared" si="5"/>
        <v>Nominal</v>
      </c>
    </row>
    <row r="739">
      <c r="F739" s="10">
        <f t="shared" si="1"/>
        <v>43936</v>
      </c>
      <c r="G739" s="11">
        <f t="shared" si="2"/>
        <v>10284</v>
      </c>
      <c r="H739" s="11">
        <f t="shared" si="3"/>
        <v>4826</v>
      </c>
      <c r="I739" s="11">
        <f t="shared" si="4"/>
        <v>0.4692726566</v>
      </c>
      <c r="J739" t="str">
        <f t="shared" si="5"/>
        <v>Nominal</v>
      </c>
    </row>
    <row r="740">
      <c r="F740" s="10">
        <f t="shared" si="1"/>
        <v>43937</v>
      </c>
      <c r="G740" s="11">
        <f t="shared" si="2"/>
        <v>13452</v>
      </c>
      <c r="H740" s="11">
        <f t="shared" si="3"/>
        <v>5094</v>
      </c>
      <c r="I740" s="11">
        <f t="shared" si="4"/>
        <v>0.3786797502</v>
      </c>
      <c r="J740" t="str">
        <f t="shared" si="5"/>
        <v>Anomaly</v>
      </c>
    </row>
    <row r="741">
      <c r="F741" s="10">
        <f t="shared" si="1"/>
        <v>43938</v>
      </c>
      <c r="G741" s="11">
        <f t="shared" si="2"/>
        <v>13570</v>
      </c>
      <c r="H741" s="11">
        <f t="shared" si="3"/>
        <v>5158</v>
      </c>
      <c r="I741" s="11">
        <f t="shared" si="4"/>
        <v>0.3801031688</v>
      </c>
      <c r="J741" t="str">
        <f t="shared" si="5"/>
        <v>Anomaly</v>
      </c>
    </row>
    <row r="742">
      <c r="F742" s="10">
        <f t="shared" si="1"/>
        <v>43939</v>
      </c>
      <c r="G742" s="11">
        <f t="shared" si="2"/>
        <v>13175</v>
      </c>
      <c r="H742" s="11">
        <f t="shared" si="3"/>
        <v>6524</v>
      </c>
      <c r="I742" s="11">
        <f t="shared" si="4"/>
        <v>0.4951802657</v>
      </c>
      <c r="J742" t="str">
        <f t="shared" si="5"/>
        <v>Nominal</v>
      </c>
    </row>
    <row r="743">
      <c r="F743" s="10">
        <f t="shared" si="1"/>
        <v>43940</v>
      </c>
      <c r="G743" s="11">
        <f t="shared" si="2"/>
        <v>10789</v>
      </c>
      <c r="H743" s="11">
        <f t="shared" si="3"/>
        <v>5245</v>
      </c>
      <c r="I743" s="11">
        <f t="shared" si="4"/>
        <v>0.4861432941</v>
      </c>
      <c r="J743" t="str">
        <f t="shared" si="5"/>
        <v>Nominal</v>
      </c>
    </row>
    <row r="744">
      <c r="F744" s="10">
        <f t="shared" si="1"/>
        <v>43941</v>
      </c>
      <c r="G744" s="11">
        <f t="shared" si="2"/>
        <v>10829</v>
      </c>
      <c r="H744" s="11">
        <f t="shared" si="3"/>
        <v>5158</v>
      </c>
      <c r="I744" s="11">
        <f t="shared" si="4"/>
        <v>0.4763136024</v>
      </c>
      <c r="J744" t="str">
        <f t="shared" si="5"/>
        <v>Nominal</v>
      </c>
    </row>
    <row r="745">
      <c r="F745" s="10">
        <f t="shared" si="1"/>
        <v>43942</v>
      </c>
      <c r="G745" s="11">
        <f t="shared" si="2"/>
        <v>12235</v>
      </c>
      <c r="H745" s="11">
        <f t="shared" si="3"/>
        <v>5150</v>
      </c>
      <c r="I745" s="11">
        <f t="shared" si="4"/>
        <v>0.4209235799</v>
      </c>
      <c r="J745" t="str">
        <f t="shared" si="5"/>
        <v>Nominal</v>
      </c>
    </row>
    <row r="746">
      <c r="F746" s="10">
        <f t="shared" si="1"/>
        <v>43943</v>
      </c>
      <c r="G746" s="11">
        <f t="shared" si="2"/>
        <v>11737</v>
      </c>
      <c r="H746" s="11">
        <f t="shared" si="3"/>
        <v>5016</v>
      </c>
      <c r="I746" s="11">
        <f t="shared" si="4"/>
        <v>0.427366448</v>
      </c>
      <c r="J746" t="str">
        <f t="shared" si="5"/>
        <v>Nominal</v>
      </c>
    </row>
    <row r="747">
      <c r="F747" s="10">
        <f t="shared" si="1"/>
        <v>43944</v>
      </c>
      <c r="G747" s="11">
        <f t="shared" si="2"/>
        <v>11809</v>
      </c>
      <c r="H747" s="11">
        <f t="shared" si="3"/>
        <v>5213</v>
      </c>
      <c r="I747" s="11">
        <f t="shared" si="4"/>
        <v>0.4414429672</v>
      </c>
      <c r="J747" t="str">
        <f t="shared" si="5"/>
        <v>Nominal</v>
      </c>
    </row>
    <row r="748">
      <c r="F748" s="10">
        <f t="shared" si="1"/>
        <v>43945</v>
      </c>
      <c r="G748" s="11">
        <f t="shared" si="2"/>
        <v>11453</v>
      </c>
      <c r="H748" s="11">
        <f t="shared" si="3"/>
        <v>4882</v>
      </c>
      <c r="I748" s="11">
        <f t="shared" si="4"/>
        <v>0.426263861</v>
      </c>
      <c r="J748" t="str">
        <f t="shared" si="5"/>
        <v>Nominal</v>
      </c>
    </row>
    <row r="749">
      <c r="F749" s="10">
        <f t="shared" si="1"/>
        <v>43946</v>
      </c>
      <c r="G749" s="11">
        <f t="shared" si="2"/>
        <v>10869</v>
      </c>
      <c r="H749" s="11">
        <f t="shared" si="3"/>
        <v>5229</v>
      </c>
      <c r="I749" s="11">
        <f t="shared" si="4"/>
        <v>0.4810930168</v>
      </c>
      <c r="J749" t="str">
        <f t="shared" si="5"/>
        <v>Nominal</v>
      </c>
    </row>
    <row r="750">
      <c r="F750" s="10">
        <f t="shared" si="1"/>
        <v>43947</v>
      </c>
      <c r="G750" s="11">
        <f t="shared" si="2"/>
        <v>10284</v>
      </c>
      <c r="H750" s="11">
        <f t="shared" si="3"/>
        <v>5063</v>
      </c>
      <c r="I750" s="11">
        <f t="shared" si="4"/>
        <v>0.4923181641</v>
      </c>
      <c r="J750" t="str">
        <f t="shared" si="5"/>
        <v>Nominal</v>
      </c>
    </row>
    <row r="751">
      <c r="F751" s="10">
        <f t="shared" si="1"/>
        <v>43948</v>
      </c>
      <c r="G751" s="11">
        <f t="shared" si="2"/>
        <v>11233</v>
      </c>
      <c r="H751" s="11">
        <f t="shared" si="3"/>
        <v>5173</v>
      </c>
      <c r="I751" s="11">
        <f t="shared" si="4"/>
        <v>0.4605181163</v>
      </c>
      <c r="J751" t="str">
        <f t="shared" si="5"/>
        <v>Nominal</v>
      </c>
    </row>
    <row r="752">
      <c r="F752" s="10">
        <f t="shared" si="1"/>
        <v>43949</v>
      </c>
      <c r="G752" s="11">
        <f t="shared" si="2"/>
        <v>10032</v>
      </c>
      <c r="H752" s="11">
        <f t="shared" si="3"/>
        <v>5276</v>
      </c>
      <c r="I752" s="11">
        <f t="shared" si="4"/>
        <v>0.5259170654</v>
      </c>
      <c r="J752" t="str">
        <f t="shared" si="5"/>
        <v>Nominal</v>
      </c>
    </row>
    <row r="753">
      <c r="F753" s="10">
        <f t="shared" si="1"/>
        <v>43950</v>
      </c>
      <c r="G753" s="11">
        <f t="shared" si="2"/>
        <v>11675</v>
      </c>
      <c r="H753" s="11">
        <f t="shared" si="3"/>
        <v>4960</v>
      </c>
      <c r="I753" s="11">
        <f t="shared" si="4"/>
        <v>0.4248394004</v>
      </c>
      <c r="J753" t="str">
        <f t="shared" si="5"/>
        <v>Nominal</v>
      </c>
    </row>
    <row r="754">
      <c r="F754" s="10">
        <f t="shared" si="1"/>
        <v>43951</v>
      </c>
      <c r="G754" s="11">
        <f t="shared" si="2"/>
        <v>9748</v>
      </c>
      <c r="H754" s="11">
        <f t="shared" si="3"/>
        <v>5031</v>
      </c>
      <c r="I754" s="11">
        <f t="shared" si="4"/>
        <v>0.5161058679</v>
      </c>
      <c r="J754" t="str">
        <f t="shared" si="5"/>
        <v>Nominal</v>
      </c>
    </row>
    <row r="755">
      <c r="F755" s="10">
        <f t="shared" si="1"/>
        <v>43952</v>
      </c>
      <c r="G755" s="11">
        <f t="shared" si="2"/>
        <v>9186</v>
      </c>
      <c r="H755" s="11">
        <f t="shared" si="3"/>
        <v>4621</v>
      </c>
      <c r="I755" s="11">
        <f t="shared" si="4"/>
        <v>0.5030481167</v>
      </c>
      <c r="J755" t="str">
        <f t="shared" si="5"/>
        <v>Nominal</v>
      </c>
    </row>
    <row r="756">
      <c r="F756" s="10">
        <f t="shared" si="1"/>
        <v>43953</v>
      </c>
      <c r="G756" s="11">
        <f t="shared" si="2"/>
        <v>8593</v>
      </c>
      <c r="H756" s="11">
        <f t="shared" si="3"/>
        <v>4163</v>
      </c>
      <c r="I756" s="11">
        <f t="shared" si="4"/>
        <v>0.4844640987</v>
      </c>
      <c r="J756" t="str">
        <f t="shared" si="5"/>
        <v>Nominal</v>
      </c>
    </row>
    <row r="757">
      <c r="F757" s="10">
        <f t="shared" si="1"/>
        <v>43954</v>
      </c>
      <c r="G757" s="11">
        <f t="shared" si="2"/>
        <v>9028</v>
      </c>
      <c r="H757" s="11">
        <f t="shared" si="3"/>
        <v>4692</v>
      </c>
      <c r="I757" s="11">
        <f t="shared" si="4"/>
        <v>0.5197164377</v>
      </c>
      <c r="J757" t="str">
        <f t="shared" si="5"/>
        <v>Nominal</v>
      </c>
    </row>
    <row r="758">
      <c r="F758" s="10">
        <f t="shared" si="1"/>
        <v>43955</v>
      </c>
      <c r="G758" s="11">
        <f t="shared" si="2"/>
        <v>10095</v>
      </c>
      <c r="H758" s="11">
        <f t="shared" si="3"/>
        <v>4826</v>
      </c>
      <c r="I758" s="11">
        <f t="shared" si="4"/>
        <v>0.4780584448</v>
      </c>
      <c r="J758" t="str">
        <f t="shared" si="5"/>
        <v>Nominal</v>
      </c>
    </row>
    <row r="759">
      <c r="F759" s="10">
        <f t="shared" si="1"/>
        <v>43956</v>
      </c>
      <c r="G759" s="11">
        <f t="shared" si="2"/>
        <v>9676</v>
      </c>
      <c r="H759" s="11">
        <f t="shared" si="3"/>
        <v>4660</v>
      </c>
      <c r="I759" s="11">
        <f t="shared" si="4"/>
        <v>0.4816039686</v>
      </c>
      <c r="J759" t="str">
        <f t="shared" si="5"/>
        <v>Nominal</v>
      </c>
    </row>
    <row r="760">
      <c r="F760" s="10">
        <f t="shared" si="1"/>
        <v>43957</v>
      </c>
      <c r="G760" s="11">
        <f t="shared" si="2"/>
        <v>12378</v>
      </c>
      <c r="H760" s="11">
        <f t="shared" si="3"/>
        <v>4565</v>
      </c>
      <c r="I760" s="11">
        <f t="shared" si="4"/>
        <v>0.368799483</v>
      </c>
      <c r="J760" t="str">
        <f t="shared" si="5"/>
        <v>Anomaly</v>
      </c>
    </row>
    <row r="761">
      <c r="F761" s="10">
        <f t="shared" si="1"/>
        <v>43958</v>
      </c>
      <c r="G761" s="11">
        <f t="shared" si="2"/>
        <v>8736</v>
      </c>
      <c r="H761" s="11">
        <f t="shared" si="3"/>
        <v>4486</v>
      </c>
      <c r="I761" s="11">
        <f t="shared" si="4"/>
        <v>0.513507326</v>
      </c>
      <c r="J761" t="str">
        <f t="shared" si="5"/>
        <v>Nominal</v>
      </c>
    </row>
    <row r="762">
      <c r="F762" s="10">
        <f t="shared" si="1"/>
        <v>43959</v>
      </c>
      <c r="G762" s="11">
        <f t="shared" si="2"/>
        <v>8317</v>
      </c>
      <c r="H762" s="11">
        <f t="shared" si="3"/>
        <v>4218</v>
      </c>
      <c r="I762" s="11">
        <f t="shared" si="4"/>
        <v>0.5071540219</v>
      </c>
      <c r="J762" t="str">
        <f t="shared" si="5"/>
        <v>Nominal</v>
      </c>
    </row>
    <row r="763">
      <c r="F763" s="10">
        <f t="shared" si="1"/>
        <v>43960</v>
      </c>
      <c r="G763" s="11">
        <f t="shared" si="2"/>
        <v>8783</v>
      </c>
      <c r="H763" s="11">
        <f t="shared" si="3"/>
        <v>4305</v>
      </c>
      <c r="I763" s="11">
        <f t="shared" si="4"/>
        <v>0.4901514289</v>
      </c>
      <c r="J763" t="str">
        <f t="shared" si="5"/>
        <v>Nominal</v>
      </c>
    </row>
    <row r="764">
      <c r="F764" s="10">
        <f t="shared" si="1"/>
        <v>43961</v>
      </c>
      <c r="G764" s="11">
        <f t="shared" si="2"/>
        <v>8025</v>
      </c>
      <c r="H764" s="11">
        <f t="shared" si="3"/>
        <v>4479</v>
      </c>
      <c r="I764" s="11">
        <f t="shared" si="4"/>
        <v>0.5581308411</v>
      </c>
      <c r="J764" t="str">
        <f t="shared" si="5"/>
        <v>Nominal</v>
      </c>
    </row>
    <row r="765">
      <c r="F765" s="10">
        <f t="shared" si="1"/>
        <v>43962</v>
      </c>
      <c r="G765" s="11">
        <f t="shared" si="2"/>
        <v>8436</v>
      </c>
      <c r="H765" s="11">
        <f t="shared" si="3"/>
        <v>4376</v>
      </c>
      <c r="I765" s="11">
        <f t="shared" si="4"/>
        <v>0.5187292556</v>
      </c>
      <c r="J765" t="str">
        <f t="shared" si="5"/>
        <v>Nominal</v>
      </c>
    </row>
    <row r="766">
      <c r="F766" s="10">
        <f t="shared" si="1"/>
        <v>43963</v>
      </c>
      <c r="G766" s="11">
        <f t="shared" si="2"/>
        <v>8957</v>
      </c>
      <c r="H766" s="11">
        <f t="shared" si="3"/>
        <v>4708</v>
      </c>
      <c r="I766" s="11">
        <f t="shared" si="4"/>
        <v>0.5256224182</v>
      </c>
      <c r="J766" t="str">
        <f t="shared" si="5"/>
        <v>Nominal</v>
      </c>
    </row>
    <row r="767">
      <c r="F767" s="10">
        <f t="shared" si="1"/>
        <v>43964</v>
      </c>
      <c r="G767" s="11">
        <f t="shared" si="2"/>
        <v>9351</v>
      </c>
      <c r="H767" s="11">
        <f t="shared" si="3"/>
        <v>4969</v>
      </c>
      <c r="I767" s="11">
        <f t="shared" si="4"/>
        <v>0.5313870174</v>
      </c>
      <c r="J767" t="str">
        <f t="shared" si="5"/>
        <v>Nominal</v>
      </c>
    </row>
    <row r="768">
      <c r="F768" s="10">
        <f t="shared" si="1"/>
        <v>43965</v>
      </c>
      <c r="G768" s="11">
        <f t="shared" si="2"/>
        <v>9960</v>
      </c>
      <c r="H768" s="11">
        <f t="shared" si="3"/>
        <v>4858</v>
      </c>
      <c r="I768" s="11">
        <f t="shared" si="4"/>
        <v>0.487751004</v>
      </c>
      <c r="J768" t="str">
        <f t="shared" si="5"/>
        <v>Nominal</v>
      </c>
    </row>
    <row r="769">
      <c r="F769" s="10">
        <f t="shared" si="1"/>
        <v>43966</v>
      </c>
      <c r="G769" s="11">
        <f t="shared" si="2"/>
        <v>9779</v>
      </c>
      <c r="H769" s="11">
        <f t="shared" si="3"/>
        <v>5134</v>
      </c>
      <c r="I769" s="11">
        <f t="shared" si="4"/>
        <v>0.5250025565</v>
      </c>
      <c r="J769" t="str">
        <f t="shared" si="5"/>
        <v>Nominal</v>
      </c>
    </row>
    <row r="770">
      <c r="F770" s="10">
        <f t="shared" si="1"/>
        <v>43967</v>
      </c>
      <c r="G770" s="11">
        <f t="shared" si="2"/>
        <v>8633</v>
      </c>
      <c r="H770" s="11">
        <f t="shared" si="3"/>
        <v>4471</v>
      </c>
      <c r="I770" s="11">
        <f t="shared" si="4"/>
        <v>0.5178964439</v>
      </c>
      <c r="J770" t="str">
        <f t="shared" si="5"/>
        <v>Nominal</v>
      </c>
    </row>
    <row r="771">
      <c r="F771" s="10">
        <f t="shared" si="1"/>
        <v>43968</v>
      </c>
      <c r="G771" s="11">
        <f t="shared" si="2"/>
        <v>8492</v>
      </c>
      <c r="H771" s="11">
        <f t="shared" si="3"/>
        <v>4241</v>
      </c>
      <c r="I771" s="11">
        <f t="shared" si="4"/>
        <v>0.4994112106</v>
      </c>
      <c r="J771" t="str">
        <f t="shared" si="5"/>
        <v>Nominal</v>
      </c>
    </row>
    <row r="772">
      <c r="F772" s="10">
        <f t="shared" si="1"/>
        <v>43969</v>
      </c>
      <c r="G772" s="11">
        <f t="shared" si="2"/>
        <v>8823</v>
      </c>
      <c r="H772" s="11">
        <f t="shared" si="3"/>
        <v>4494</v>
      </c>
      <c r="I772" s="11">
        <f t="shared" si="4"/>
        <v>0.509350561</v>
      </c>
      <c r="J772" t="str">
        <f t="shared" si="5"/>
        <v>Nominal</v>
      </c>
    </row>
    <row r="773">
      <c r="F773" s="10">
        <f t="shared" si="1"/>
        <v>43970</v>
      </c>
      <c r="G773" s="11">
        <f t="shared" si="2"/>
        <v>9131</v>
      </c>
      <c r="H773" s="11">
        <f t="shared" si="3"/>
        <v>4423</v>
      </c>
      <c r="I773" s="11">
        <f t="shared" si="4"/>
        <v>0.4843938232</v>
      </c>
      <c r="J773" t="str">
        <f t="shared" si="5"/>
        <v>Nominal</v>
      </c>
    </row>
    <row r="774">
      <c r="F774" s="10">
        <f t="shared" si="1"/>
        <v>43971</v>
      </c>
      <c r="G774" s="11">
        <f t="shared" si="2"/>
        <v>7252</v>
      </c>
      <c r="H774" s="11">
        <f t="shared" si="3"/>
        <v>4628</v>
      </c>
      <c r="I774" s="11">
        <f t="shared" si="4"/>
        <v>0.638168781</v>
      </c>
      <c r="J774" t="str">
        <f t="shared" si="5"/>
        <v>Nominal</v>
      </c>
    </row>
    <row r="775">
      <c r="F775" s="10">
        <f t="shared" si="1"/>
        <v>43972</v>
      </c>
      <c r="G775" s="11">
        <f t="shared" si="2"/>
        <v>7061</v>
      </c>
      <c r="H775" s="11">
        <f t="shared" si="3"/>
        <v>3926</v>
      </c>
      <c r="I775" s="11">
        <f t="shared" si="4"/>
        <v>0.5560118963</v>
      </c>
      <c r="J775" t="str">
        <f t="shared" si="5"/>
        <v>Nominal</v>
      </c>
    </row>
    <row r="776">
      <c r="F776" s="10">
        <f t="shared" si="1"/>
        <v>43973</v>
      </c>
      <c r="G776" s="11">
        <f t="shared" si="2"/>
        <v>7109</v>
      </c>
      <c r="H776" s="11">
        <f t="shared" si="3"/>
        <v>4012</v>
      </c>
      <c r="I776" s="11">
        <f t="shared" si="4"/>
        <v>0.5643550429</v>
      </c>
      <c r="J776" t="str">
        <f t="shared" si="5"/>
        <v>Nominal</v>
      </c>
    </row>
    <row r="777">
      <c r="F777" s="10">
        <f t="shared" si="1"/>
        <v>43974</v>
      </c>
      <c r="G777" s="11">
        <f t="shared" si="2"/>
        <v>7796</v>
      </c>
      <c r="H777" s="11">
        <f t="shared" si="3"/>
        <v>4400</v>
      </c>
      <c r="I777" s="11">
        <f t="shared" si="4"/>
        <v>0.5643919959</v>
      </c>
      <c r="J777" t="str">
        <f t="shared" si="5"/>
        <v>Nominal</v>
      </c>
    </row>
    <row r="778">
      <c r="F778" s="10">
        <f t="shared" si="1"/>
        <v>43975</v>
      </c>
      <c r="G778" s="11">
        <f t="shared" si="2"/>
        <v>6216</v>
      </c>
      <c r="H778" s="11">
        <f t="shared" si="3"/>
        <v>4668</v>
      </c>
      <c r="I778" s="11">
        <f t="shared" si="4"/>
        <v>0.750965251</v>
      </c>
      <c r="J778" t="str">
        <f t="shared" si="5"/>
        <v>Nominal</v>
      </c>
    </row>
    <row r="779">
      <c r="F779" s="10">
        <f t="shared" si="1"/>
        <v>43976</v>
      </c>
      <c r="G779" s="11">
        <f t="shared" si="2"/>
        <v>6998</v>
      </c>
      <c r="H779" s="11">
        <f t="shared" si="3"/>
        <v>4779</v>
      </c>
      <c r="I779" s="11">
        <f t="shared" si="4"/>
        <v>0.6829094027</v>
      </c>
      <c r="J779" t="str">
        <f t="shared" si="5"/>
        <v>Nominal</v>
      </c>
    </row>
    <row r="780">
      <c r="F780" s="10">
        <f t="shared" si="1"/>
        <v>43977</v>
      </c>
      <c r="G780" s="11">
        <f t="shared" si="2"/>
        <v>6540</v>
      </c>
      <c r="H780" s="11">
        <f t="shared" si="3"/>
        <v>4250</v>
      </c>
      <c r="I780" s="11">
        <f t="shared" si="4"/>
        <v>0.6498470948</v>
      </c>
      <c r="J780" t="str">
        <f t="shared" si="5"/>
        <v>Nominal</v>
      </c>
    </row>
    <row r="781">
      <c r="F781" s="10">
        <f t="shared" si="1"/>
        <v>43978</v>
      </c>
      <c r="G781" s="11">
        <f t="shared" si="2"/>
        <v>7599</v>
      </c>
      <c r="H781" s="11">
        <f t="shared" si="3"/>
        <v>4060</v>
      </c>
      <c r="I781" s="11">
        <f t="shared" si="4"/>
        <v>0.5342808264</v>
      </c>
      <c r="J781" t="str">
        <f t="shared" si="5"/>
        <v>Nominal</v>
      </c>
    </row>
    <row r="782">
      <c r="F782" s="10">
        <f t="shared" si="1"/>
        <v>43979</v>
      </c>
      <c r="G782" s="11">
        <f t="shared" si="2"/>
        <v>8365</v>
      </c>
      <c r="H782" s="11">
        <f t="shared" si="3"/>
        <v>4044</v>
      </c>
      <c r="I782" s="11">
        <f t="shared" si="4"/>
        <v>0.4834429169</v>
      </c>
      <c r="J782" t="str">
        <f t="shared" si="5"/>
        <v>Nominal</v>
      </c>
    </row>
    <row r="783">
      <c r="F783" s="10">
        <f t="shared" si="1"/>
        <v>43980</v>
      </c>
      <c r="G783" s="11">
        <f t="shared" si="2"/>
        <v>7345</v>
      </c>
      <c r="H783" s="11">
        <f t="shared" si="3"/>
        <v>3555</v>
      </c>
      <c r="I783" s="11">
        <f t="shared" si="4"/>
        <v>0.4840027229</v>
      </c>
      <c r="J783" t="str">
        <f t="shared" si="5"/>
        <v>Nominal</v>
      </c>
    </row>
    <row r="784">
      <c r="F784" s="10">
        <f t="shared" si="1"/>
        <v>43981</v>
      </c>
      <c r="G784" s="11">
        <f t="shared" si="2"/>
        <v>6311</v>
      </c>
      <c r="H784" s="11">
        <f t="shared" si="3"/>
        <v>3768</v>
      </c>
      <c r="I784" s="11">
        <f t="shared" si="4"/>
        <v>0.597052765</v>
      </c>
      <c r="J784" t="str">
        <f t="shared" si="5"/>
        <v>Nominal</v>
      </c>
    </row>
    <row r="785">
      <c r="F785" s="10">
        <f t="shared" si="1"/>
        <v>43982</v>
      </c>
      <c r="G785" s="11">
        <f t="shared" si="2"/>
        <v>6658</v>
      </c>
      <c r="H785" s="11">
        <f t="shared" si="3"/>
        <v>3452</v>
      </c>
      <c r="I785" s="11">
        <f t="shared" si="4"/>
        <v>0.5184740162</v>
      </c>
      <c r="J785" t="str">
        <f t="shared" si="5"/>
        <v>Nominal</v>
      </c>
    </row>
    <row r="786">
      <c r="F786" s="10">
        <f t="shared" si="1"/>
        <v>43983</v>
      </c>
      <c r="G786" s="11">
        <f t="shared" si="2"/>
        <v>6532</v>
      </c>
      <c r="H786" s="11">
        <f t="shared" si="3"/>
        <v>3776</v>
      </c>
      <c r="I786" s="11">
        <f t="shared" si="4"/>
        <v>0.5780771586</v>
      </c>
      <c r="J786" t="str">
        <f t="shared" si="5"/>
        <v>Nominal</v>
      </c>
    </row>
    <row r="787">
      <c r="F787" s="10">
        <f t="shared" si="1"/>
        <v>43984</v>
      </c>
      <c r="G787" s="11">
        <f t="shared" si="2"/>
        <v>6848</v>
      </c>
      <c r="H787" s="11">
        <f t="shared" si="3"/>
        <v>3349</v>
      </c>
      <c r="I787" s="11">
        <f t="shared" si="4"/>
        <v>0.4890478972</v>
      </c>
      <c r="J787" t="str">
        <f t="shared" si="5"/>
        <v>Nominal</v>
      </c>
    </row>
    <row r="788">
      <c r="F788" s="10">
        <f t="shared" si="1"/>
        <v>43985</v>
      </c>
      <c r="G788" s="11">
        <f t="shared" si="2"/>
        <v>6524</v>
      </c>
      <c r="H788" s="11">
        <f t="shared" si="3"/>
        <v>3357</v>
      </c>
      <c r="I788" s="11">
        <f t="shared" si="4"/>
        <v>0.5145616186</v>
      </c>
      <c r="J788" t="str">
        <f t="shared" si="5"/>
        <v>Nominal</v>
      </c>
    </row>
    <row r="789">
      <c r="F789" s="10">
        <f t="shared" si="1"/>
        <v>43986</v>
      </c>
      <c r="G789" s="11">
        <f t="shared" si="2"/>
        <v>6588</v>
      </c>
      <c r="H789" s="11">
        <f t="shared" si="3"/>
        <v>3357</v>
      </c>
      <c r="I789" s="11">
        <f t="shared" si="4"/>
        <v>0.5095628415</v>
      </c>
      <c r="J789" t="str">
        <f t="shared" si="5"/>
        <v>Nominal</v>
      </c>
    </row>
    <row r="790">
      <c r="F790" s="10">
        <f t="shared" si="1"/>
        <v>43987</v>
      </c>
      <c r="G790" s="11">
        <f t="shared" si="2"/>
        <v>6848</v>
      </c>
      <c r="H790" s="11">
        <f t="shared" si="3"/>
        <v>3436</v>
      </c>
      <c r="I790" s="11">
        <f t="shared" si="4"/>
        <v>0.5017523364</v>
      </c>
      <c r="J790" t="str">
        <f t="shared" si="5"/>
        <v>Nominal</v>
      </c>
    </row>
    <row r="791">
      <c r="F791" s="10">
        <f t="shared" si="1"/>
        <v>43988</v>
      </c>
      <c r="G791" s="11">
        <f t="shared" si="2"/>
        <v>7141</v>
      </c>
      <c r="H791" s="11">
        <f t="shared" si="3"/>
        <v>3467</v>
      </c>
      <c r="I791" s="11">
        <f t="shared" si="4"/>
        <v>0.4855062316</v>
      </c>
      <c r="J791" t="str">
        <f t="shared" si="5"/>
        <v>Nominal</v>
      </c>
    </row>
    <row r="792">
      <c r="F792" s="10">
        <f t="shared" si="1"/>
        <v>43989</v>
      </c>
      <c r="G792" s="11">
        <f t="shared" si="2"/>
        <v>6430</v>
      </c>
      <c r="H792" s="11">
        <f t="shared" si="3"/>
        <v>3949</v>
      </c>
      <c r="I792" s="11">
        <f t="shared" si="4"/>
        <v>0.6141524106</v>
      </c>
      <c r="J792" t="str">
        <f t="shared" si="5"/>
        <v>Nominal</v>
      </c>
    </row>
    <row r="793">
      <c r="F793" s="10">
        <f t="shared" si="1"/>
        <v>43990</v>
      </c>
      <c r="G793" s="11">
        <f t="shared" si="2"/>
        <v>6888</v>
      </c>
      <c r="H793" s="11">
        <f t="shared" si="3"/>
        <v>4052</v>
      </c>
      <c r="I793" s="11">
        <f t="shared" si="4"/>
        <v>0.5882694541</v>
      </c>
      <c r="J793" t="str">
        <f t="shared" si="5"/>
        <v>Nominal</v>
      </c>
    </row>
    <row r="794">
      <c r="F794" s="10">
        <f t="shared" si="1"/>
        <v>43991</v>
      </c>
      <c r="G794" s="11">
        <f t="shared" si="2"/>
        <v>7828</v>
      </c>
      <c r="H794" s="11">
        <f t="shared" si="3"/>
        <v>3989</v>
      </c>
      <c r="I794" s="11">
        <f t="shared" si="4"/>
        <v>0.5095809913</v>
      </c>
      <c r="J794" t="str">
        <f t="shared" si="5"/>
        <v>Nominal</v>
      </c>
    </row>
    <row r="795">
      <c r="F795" s="10">
        <f t="shared" si="1"/>
        <v>43992</v>
      </c>
      <c r="G795" s="11">
        <f t="shared" si="2"/>
        <v>7828</v>
      </c>
      <c r="H795" s="11">
        <f t="shared" si="3"/>
        <v>4099</v>
      </c>
      <c r="I795" s="11">
        <f t="shared" si="4"/>
        <v>0.5236331119</v>
      </c>
      <c r="J795" t="str">
        <f t="shared" si="5"/>
        <v>Nominal</v>
      </c>
    </row>
    <row r="796">
      <c r="F796" s="10">
        <f t="shared" si="1"/>
        <v>43993</v>
      </c>
      <c r="G796" s="11">
        <f t="shared" si="2"/>
        <v>6817</v>
      </c>
      <c r="H796" s="11">
        <f t="shared" si="3"/>
        <v>4020</v>
      </c>
      <c r="I796" s="11">
        <f t="shared" si="4"/>
        <v>0.5897022151</v>
      </c>
      <c r="J796" t="str">
        <f t="shared" si="5"/>
        <v>Nominal</v>
      </c>
    </row>
    <row r="797">
      <c r="F797" s="10">
        <f t="shared" si="1"/>
        <v>43994</v>
      </c>
      <c r="G797" s="11">
        <f t="shared" si="2"/>
        <v>6438</v>
      </c>
      <c r="H797" s="11">
        <f t="shared" si="3"/>
        <v>3372</v>
      </c>
      <c r="I797" s="11">
        <f t="shared" si="4"/>
        <v>0.5237651445</v>
      </c>
      <c r="J797" t="str">
        <f t="shared" si="5"/>
        <v>Nominal</v>
      </c>
    </row>
    <row r="798">
      <c r="F798" s="10">
        <f t="shared" si="1"/>
        <v>43995</v>
      </c>
      <c r="G798" s="11">
        <f t="shared" si="2"/>
        <v>5979</v>
      </c>
      <c r="H798" s="11">
        <f t="shared" si="3"/>
        <v>3286</v>
      </c>
      <c r="I798" s="11">
        <f t="shared" si="4"/>
        <v>0.5495902325</v>
      </c>
      <c r="J798" t="str">
        <f t="shared" si="5"/>
        <v>Nominal</v>
      </c>
    </row>
    <row r="799">
      <c r="F799" s="10">
        <f t="shared" si="1"/>
        <v>43996</v>
      </c>
      <c r="G799" s="11">
        <f t="shared" si="2"/>
        <v>6232</v>
      </c>
      <c r="H799" s="11">
        <f t="shared" si="3"/>
        <v>3262</v>
      </c>
      <c r="I799" s="11">
        <f t="shared" si="4"/>
        <v>0.5234274711</v>
      </c>
      <c r="J799" t="str">
        <f t="shared" si="5"/>
        <v>Nominal</v>
      </c>
    </row>
    <row r="800">
      <c r="F800" s="10">
        <f t="shared" si="1"/>
        <v>43997</v>
      </c>
      <c r="G800" s="11">
        <f t="shared" si="2"/>
        <v>6383</v>
      </c>
      <c r="H800" s="11">
        <f t="shared" si="3"/>
        <v>3088</v>
      </c>
      <c r="I800" s="11">
        <f t="shared" si="4"/>
        <v>0.483785054</v>
      </c>
      <c r="J800" t="str">
        <f t="shared" si="5"/>
        <v>Nominal</v>
      </c>
    </row>
    <row r="801">
      <c r="F801" s="10">
        <f t="shared" si="1"/>
        <v>43998</v>
      </c>
      <c r="G801" s="11">
        <f t="shared" si="2"/>
        <v>6414</v>
      </c>
      <c r="H801" s="11">
        <f t="shared" si="3"/>
        <v>3191</v>
      </c>
      <c r="I801" s="11">
        <f t="shared" si="4"/>
        <v>0.4975054568</v>
      </c>
      <c r="J801" t="str">
        <f t="shared" si="5"/>
        <v>Nominal</v>
      </c>
    </row>
    <row r="802">
      <c r="F802" s="10">
        <f t="shared" si="1"/>
        <v>43999</v>
      </c>
      <c r="G802" s="11">
        <f t="shared" si="2"/>
        <v>6659</v>
      </c>
      <c r="H802" s="11">
        <f t="shared" si="3"/>
        <v>3009</v>
      </c>
      <c r="I802" s="11">
        <f t="shared" si="4"/>
        <v>0.4518696501</v>
      </c>
      <c r="J802" t="str">
        <f t="shared" si="5"/>
        <v>Nominal</v>
      </c>
    </row>
    <row r="803">
      <c r="F803" s="10">
        <f t="shared" si="1"/>
        <v>44000</v>
      </c>
      <c r="G803" s="11">
        <f t="shared" si="2"/>
        <v>6445</v>
      </c>
      <c r="H803" s="11">
        <f t="shared" si="3"/>
        <v>3049</v>
      </c>
      <c r="I803" s="11">
        <f t="shared" si="4"/>
        <v>0.4730799069</v>
      </c>
      <c r="J803" t="str">
        <f t="shared" si="5"/>
        <v>Nominal</v>
      </c>
    </row>
    <row r="804">
      <c r="F804" s="10">
        <f t="shared" si="1"/>
        <v>44001</v>
      </c>
      <c r="G804" s="11">
        <f t="shared" si="2"/>
        <v>7820</v>
      </c>
      <c r="H804" s="11">
        <f t="shared" si="3"/>
        <v>3254</v>
      </c>
      <c r="I804" s="11">
        <f t="shared" si="4"/>
        <v>0.416112532</v>
      </c>
      <c r="J804" t="str">
        <f t="shared" si="5"/>
        <v>Nominal</v>
      </c>
    </row>
    <row r="805">
      <c r="F805" s="10">
        <f t="shared" si="1"/>
        <v>44002</v>
      </c>
      <c r="G805" s="11">
        <f t="shared" si="2"/>
        <v>7591</v>
      </c>
      <c r="H805" s="11">
        <f t="shared" si="3"/>
        <v>3080</v>
      </c>
      <c r="I805" s="11">
        <f t="shared" si="4"/>
        <v>0.4057436438</v>
      </c>
      <c r="J805" t="str">
        <f t="shared" si="5"/>
        <v>Nominal</v>
      </c>
    </row>
    <row r="806">
      <c r="F806" s="10">
        <f t="shared" si="1"/>
        <v>44003</v>
      </c>
      <c r="G806" s="11">
        <f t="shared" si="2"/>
        <v>7258</v>
      </c>
      <c r="H806" s="11">
        <f t="shared" si="3"/>
        <v>3081</v>
      </c>
      <c r="I806" s="11">
        <f t="shared" si="4"/>
        <v>0.4244971066</v>
      </c>
      <c r="J806" t="str">
        <f t="shared" si="5"/>
        <v>Nominal</v>
      </c>
    </row>
    <row r="807">
      <c r="F807" s="10">
        <f t="shared" si="1"/>
        <v>44004</v>
      </c>
      <c r="G807" s="11">
        <f t="shared" si="2"/>
        <v>7781</v>
      </c>
      <c r="H807" s="11">
        <f t="shared" si="3"/>
        <v>3593</v>
      </c>
      <c r="I807" s="11">
        <f t="shared" si="4"/>
        <v>0.4617658399</v>
      </c>
      <c r="J807" t="str">
        <f t="shared" si="5"/>
        <v>Nominal</v>
      </c>
    </row>
    <row r="808">
      <c r="F808" s="10">
        <f t="shared" si="1"/>
        <v>44005</v>
      </c>
      <c r="G808" s="11">
        <f t="shared" si="2"/>
        <v>1184</v>
      </c>
      <c r="H808" s="11">
        <f t="shared" si="3"/>
        <v>609</v>
      </c>
      <c r="I808" s="11">
        <f t="shared" si="4"/>
        <v>0.5143581081</v>
      </c>
      <c r="J808" t="str">
        <f t="shared" si="5"/>
        <v>Nominal</v>
      </c>
    </row>
    <row r="809">
      <c r="F809" s="10" t="str">
        <f t="shared" si="1"/>
        <v/>
      </c>
      <c r="G809" s="11" t="str">
        <f t="shared" si="2"/>
        <v/>
      </c>
      <c r="H809" s="11" t="str">
        <f t="shared" si="3"/>
        <v/>
      </c>
      <c r="I809" s="11" t="str">
        <f t="shared" si="4"/>
        <v/>
      </c>
      <c r="J809" t="str">
        <f t="shared" si="5"/>
        <v/>
      </c>
    </row>
    <row r="810">
      <c r="F810" s="10" t="str">
        <f t="shared" si="1"/>
        <v/>
      </c>
      <c r="G810" s="11" t="str">
        <f t="shared" si="2"/>
        <v/>
      </c>
      <c r="H810" s="11" t="str">
        <f t="shared" si="3"/>
        <v/>
      </c>
      <c r="I810" s="11" t="str">
        <f t="shared" si="4"/>
        <v/>
      </c>
      <c r="J810" t="str">
        <f t="shared" si="5"/>
        <v/>
      </c>
    </row>
    <row r="811">
      <c r="F811" s="10" t="str">
        <f t="shared" si="1"/>
        <v/>
      </c>
      <c r="G811" s="11" t="str">
        <f t="shared" si="2"/>
        <v/>
      </c>
      <c r="H811" s="11" t="str">
        <f t="shared" si="3"/>
        <v/>
      </c>
      <c r="I811" s="11" t="str">
        <f t="shared" si="4"/>
        <v/>
      </c>
      <c r="J811" t="str">
        <f t="shared" si="5"/>
        <v/>
      </c>
    </row>
    <row r="812">
      <c r="F812" s="10" t="str">
        <f t="shared" si="1"/>
        <v/>
      </c>
      <c r="G812" s="11" t="str">
        <f t="shared" si="2"/>
        <v/>
      </c>
      <c r="H812" s="11" t="str">
        <f t="shared" si="3"/>
        <v/>
      </c>
      <c r="I812" s="11" t="str">
        <f t="shared" si="4"/>
        <v/>
      </c>
      <c r="J812" t="str">
        <f t="shared" si="5"/>
        <v/>
      </c>
    </row>
    <row r="813">
      <c r="F813" s="10" t="str">
        <f t="shared" si="1"/>
        <v/>
      </c>
      <c r="G813" s="11" t="str">
        <f t="shared" si="2"/>
        <v/>
      </c>
      <c r="H813" s="11" t="str">
        <f t="shared" si="3"/>
        <v/>
      </c>
      <c r="I813" s="11" t="str">
        <f t="shared" si="4"/>
        <v/>
      </c>
      <c r="J813" t="str">
        <f t="shared" si="5"/>
        <v/>
      </c>
    </row>
    <row r="814">
      <c r="F814" s="10" t="str">
        <f t="shared" si="1"/>
        <v/>
      </c>
      <c r="G814" s="11" t="str">
        <f t="shared" si="2"/>
        <v/>
      </c>
      <c r="H814" s="11" t="str">
        <f t="shared" si="3"/>
        <v/>
      </c>
      <c r="I814" s="11" t="str">
        <f t="shared" si="4"/>
        <v/>
      </c>
      <c r="J814" t="str">
        <f t="shared" si="5"/>
        <v/>
      </c>
    </row>
    <row r="815">
      <c r="F815" s="10" t="str">
        <f t="shared" si="1"/>
        <v/>
      </c>
      <c r="G815" s="11" t="str">
        <f t="shared" si="2"/>
        <v/>
      </c>
      <c r="H815" s="11" t="str">
        <f t="shared" si="3"/>
        <v/>
      </c>
      <c r="I815" s="11" t="str">
        <f t="shared" si="4"/>
        <v/>
      </c>
      <c r="J815" t="str">
        <f t="shared" si="5"/>
        <v/>
      </c>
    </row>
    <row r="816">
      <c r="F816" s="10" t="str">
        <f t="shared" si="1"/>
        <v/>
      </c>
      <c r="G816" s="11" t="str">
        <f t="shared" si="2"/>
        <v/>
      </c>
      <c r="H816" s="11" t="str">
        <f t="shared" si="3"/>
        <v/>
      </c>
      <c r="I816" s="11" t="str">
        <f t="shared" si="4"/>
        <v/>
      </c>
      <c r="J816" t="str">
        <f t="shared" si="5"/>
        <v/>
      </c>
    </row>
    <row r="817">
      <c r="F817" s="10" t="str">
        <f t="shared" si="1"/>
        <v/>
      </c>
      <c r="G817" s="11" t="str">
        <f t="shared" si="2"/>
        <v/>
      </c>
      <c r="H817" s="11" t="str">
        <f t="shared" si="3"/>
        <v/>
      </c>
      <c r="I817" s="11" t="str">
        <f t="shared" si="4"/>
        <v/>
      </c>
      <c r="J817" t="str">
        <f t="shared" si="5"/>
        <v/>
      </c>
    </row>
    <row r="818">
      <c r="F818" s="10" t="str">
        <f t="shared" si="1"/>
        <v/>
      </c>
      <c r="G818" s="11" t="str">
        <f t="shared" si="2"/>
        <v/>
      </c>
      <c r="H818" s="11" t="str">
        <f t="shared" si="3"/>
        <v/>
      </c>
      <c r="I818" s="11" t="str">
        <f t="shared" si="4"/>
        <v/>
      </c>
      <c r="J818" t="str">
        <f t="shared" si="5"/>
        <v/>
      </c>
    </row>
    <row r="819">
      <c r="F819" s="10" t="str">
        <f t="shared" si="1"/>
        <v/>
      </c>
      <c r="G819" s="11" t="str">
        <f t="shared" si="2"/>
        <v/>
      </c>
      <c r="H819" s="11" t="str">
        <f t="shared" si="3"/>
        <v/>
      </c>
      <c r="I819" s="11" t="str">
        <f t="shared" si="4"/>
        <v/>
      </c>
      <c r="J819" t="str">
        <f t="shared" si="5"/>
        <v/>
      </c>
    </row>
    <row r="820">
      <c r="F820" s="10" t="str">
        <f t="shared" si="1"/>
        <v/>
      </c>
      <c r="G820" s="11" t="str">
        <f t="shared" si="2"/>
        <v/>
      </c>
      <c r="H820" s="11" t="str">
        <f t="shared" si="3"/>
        <v/>
      </c>
      <c r="I820" s="11" t="str">
        <f t="shared" si="4"/>
        <v/>
      </c>
      <c r="J820" t="str">
        <f t="shared" si="5"/>
        <v/>
      </c>
    </row>
    <row r="821">
      <c r="F821" s="10" t="str">
        <f t="shared" si="1"/>
        <v/>
      </c>
      <c r="G821" s="11" t="str">
        <f t="shared" si="2"/>
        <v/>
      </c>
      <c r="H821" s="11" t="str">
        <f t="shared" si="3"/>
        <v/>
      </c>
      <c r="I821" s="11" t="str">
        <f t="shared" si="4"/>
        <v/>
      </c>
      <c r="J821" t="str">
        <f t="shared" si="5"/>
        <v/>
      </c>
    </row>
    <row r="822">
      <c r="F822" s="10" t="str">
        <f t="shared" si="1"/>
        <v/>
      </c>
      <c r="G822" s="11" t="str">
        <f t="shared" si="2"/>
        <v/>
      </c>
      <c r="H822" s="11" t="str">
        <f t="shared" si="3"/>
        <v/>
      </c>
      <c r="I822" s="11" t="str">
        <f t="shared" si="4"/>
        <v/>
      </c>
      <c r="J822" t="str">
        <f t="shared" si="5"/>
        <v/>
      </c>
    </row>
    <row r="823">
      <c r="F823" s="10" t="str">
        <f t="shared" si="1"/>
        <v/>
      </c>
      <c r="G823" s="11" t="str">
        <f t="shared" si="2"/>
        <v/>
      </c>
      <c r="H823" s="11" t="str">
        <f t="shared" si="3"/>
        <v/>
      </c>
      <c r="I823" s="11" t="str">
        <f t="shared" si="4"/>
        <v/>
      </c>
      <c r="J823" t="str">
        <f t="shared" si="5"/>
        <v/>
      </c>
    </row>
    <row r="824">
      <c r="F824" s="10" t="str">
        <f t="shared" si="1"/>
        <v/>
      </c>
      <c r="G824" s="11" t="str">
        <f t="shared" si="2"/>
        <v/>
      </c>
      <c r="H824" s="11" t="str">
        <f t="shared" si="3"/>
        <v/>
      </c>
      <c r="I824" s="11" t="str">
        <f t="shared" si="4"/>
        <v/>
      </c>
      <c r="J824" t="str">
        <f t="shared" si="5"/>
        <v/>
      </c>
    </row>
    <row r="825">
      <c r="F825" s="10" t="str">
        <f t="shared" si="1"/>
        <v/>
      </c>
      <c r="G825" s="11" t="str">
        <f t="shared" si="2"/>
        <v/>
      </c>
      <c r="H825" s="11" t="str">
        <f t="shared" si="3"/>
        <v/>
      </c>
      <c r="I825" s="11" t="str">
        <f t="shared" si="4"/>
        <v/>
      </c>
      <c r="J825" t="str">
        <f t="shared" si="5"/>
        <v/>
      </c>
    </row>
    <row r="826">
      <c r="F826" s="10" t="str">
        <f t="shared" si="1"/>
        <v/>
      </c>
      <c r="G826" s="11" t="str">
        <f t="shared" si="2"/>
        <v/>
      </c>
      <c r="H826" s="11" t="str">
        <f t="shared" si="3"/>
        <v/>
      </c>
      <c r="I826" s="11" t="str">
        <f t="shared" si="4"/>
        <v/>
      </c>
      <c r="J826" t="str">
        <f t="shared" si="5"/>
        <v/>
      </c>
    </row>
    <row r="827">
      <c r="F827" s="10" t="str">
        <f t="shared" si="1"/>
        <v/>
      </c>
      <c r="G827" s="11" t="str">
        <f t="shared" si="2"/>
        <v/>
      </c>
      <c r="H827" s="11" t="str">
        <f t="shared" si="3"/>
        <v/>
      </c>
      <c r="I827" s="11" t="str">
        <f t="shared" si="4"/>
        <v/>
      </c>
      <c r="J827" t="str">
        <f t="shared" si="5"/>
        <v/>
      </c>
    </row>
    <row r="828">
      <c r="F828" s="10" t="str">
        <f t="shared" si="1"/>
        <v/>
      </c>
      <c r="G828" s="11" t="str">
        <f t="shared" si="2"/>
        <v/>
      </c>
      <c r="H828" s="11" t="str">
        <f t="shared" si="3"/>
        <v/>
      </c>
      <c r="I828" s="11" t="str">
        <f t="shared" si="4"/>
        <v/>
      </c>
      <c r="J828" t="str">
        <f t="shared" si="5"/>
        <v/>
      </c>
    </row>
    <row r="829">
      <c r="F829" s="10" t="str">
        <f t="shared" si="1"/>
        <v/>
      </c>
      <c r="G829" s="11" t="str">
        <f t="shared" si="2"/>
        <v/>
      </c>
      <c r="H829" s="11" t="str">
        <f t="shared" si="3"/>
        <v/>
      </c>
      <c r="I829" s="11" t="str">
        <f t="shared" si="4"/>
        <v/>
      </c>
      <c r="J829" t="str">
        <f t="shared" si="5"/>
        <v/>
      </c>
    </row>
    <row r="830">
      <c r="F830" s="10" t="str">
        <f t="shared" si="1"/>
        <v/>
      </c>
      <c r="G830" s="11" t="str">
        <f t="shared" si="2"/>
        <v/>
      </c>
      <c r="H830" s="11" t="str">
        <f t="shared" si="3"/>
        <v/>
      </c>
      <c r="I830" s="11" t="str">
        <f t="shared" si="4"/>
        <v/>
      </c>
      <c r="J830" t="str">
        <f t="shared" si="5"/>
        <v/>
      </c>
    </row>
    <row r="831">
      <c r="F831" s="10" t="str">
        <f t="shared" si="1"/>
        <v/>
      </c>
      <c r="G831" s="11" t="str">
        <f t="shared" si="2"/>
        <v/>
      </c>
      <c r="H831" s="11" t="str">
        <f t="shared" si="3"/>
        <v/>
      </c>
      <c r="I831" s="11" t="str">
        <f t="shared" si="4"/>
        <v/>
      </c>
      <c r="J831" t="str">
        <f t="shared" si="5"/>
        <v/>
      </c>
    </row>
    <row r="832">
      <c r="F832" s="10" t="str">
        <f t="shared" si="1"/>
        <v/>
      </c>
      <c r="G832" s="11" t="str">
        <f t="shared" si="2"/>
        <v/>
      </c>
      <c r="H832" s="11" t="str">
        <f t="shared" si="3"/>
        <v/>
      </c>
      <c r="I832" s="11" t="str">
        <f t="shared" si="4"/>
        <v/>
      </c>
      <c r="J832" t="str">
        <f t="shared" si="5"/>
        <v/>
      </c>
    </row>
    <row r="833">
      <c r="F833" s="10" t="str">
        <f t="shared" si="1"/>
        <v/>
      </c>
      <c r="G833" s="11" t="str">
        <f t="shared" si="2"/>
        <v/>
      </c>
      <c r="H833" s="11" t="str">
        <f t="shared" si="3"/>
        <v/>
      </c>
      <c r="I833" s="11" t="str">
        <f t="shared" si="4"/>
        <v/>
      </c>
      <c r="J833" t="str">
        <f t="shared" si="5"/>
        <v/>
      </c>
    </row>
    <row r="834">
      <c r="F834" s="10" t="str">
        <f t="shared" si="1"/>
        <v/>
      </c>
      <c r="G834" s="11" t="str">
        <f t="shared" si="2"/>
        <v/>
      </c>
      <c r="H834" s="11" t="str">
        <f t="shared" si="3"/>
        <v/>
      </c>
      <c r="I834" s="11" t="str">
        <f t="shared" si="4"/>
        <v/>
      </c>
      <c r="J834" t="str">
        <f t="shared" si="5"/>
        <v/>
      </c>
    </row>
    <row r="835">
      <c r="F835" s="10" t="str">
        <f t="shared" si="1"/>
        <v/>
      </c>
      <c r="G835" s="11" t="str">
        <f t="shared" si="2"/>
        <v/>
      </c>
      <c r="H835" s="11" t="str">
        <f t="shared" si="3"/>
        <v/>
      </c>
      <c r="I835" s="11" t="str">
        <f t="shared" si="4"/>
        <v/>
      </c>
      <c r="J835" t="str">
        <f t="shared" si="5"/>
        <v/>
      </c>
    </row>
    <row r="836">
      <c r="F836" s="10" t="str">
        <f t="shared" si="1"/>
        <v/>
      </c>
      <c r="G836" s="11" t="str">
        <f t="shared" si="2"/>
        <v/>
      </c>
      <c r="H836" s="11" t="str">
        <f t="shared" si="3"/>
        <v/>
      </c>
      <c r="I836" s="11" t="str">
        <f t="shared" si="4"/>
        <v/>
      </c>
      <c r="J836" t="str">
        <f t="shared" si="5"/>
        <v/>
      </c>
    </row>
    <row r="837">
      <c r="F837" s="10" t="str">
        <f t="shared" si="1"/>
        <v/>
      </c>
      <c r="G837" s="11" t="str">
        <f t="shared" si="2"/>
        <v/>
      </c>
      <c r="H837" s="11" t="str">
        <f t="shared" si="3"/>
        <v/>
      </c>
      <c r="I837" s="11" t="str">
        <f t="shared" si="4"/>
        <v/>
      </c>
      <c r="J837" t="str">
        <f t="shared" si="5"/>
        <v/>
      </c>
    </row>
    <row r="838">
      <c r="F838" s="10" t="str">
        <f t="shared" si="1"/>
        <v/>
      </c>
      <c r="G838" s="11" t="str">
        <f t="shared" si="2"/>
        <v/>
      </c>
      <c r="H838" s="11" t="str">
        <f t="shared" si="3"/>
        <v/>
      </c>
      <c r="I838" s="11" t="str">
        <f t="shared" si="4"/>
        <v/>
      </c>
      <c r="J838" t="str">
        <f t="shared" si="5"/>
        <v/>
      </c>
    </row>
    <row r="839">
      <c r="F839" s="10" t="str">
        <f t="shared" si="1"/>
        <v/>
      </c>
      <c r="G839" s="11" t="str">
        <f t="shared" si="2"/>
        <v/>
      </c>
      <c r="H839" s="11" t="str">
        <f t="shared" si="3"/>
        <v/>
      </c>
      <c r="I839" s="11" t="str">
        <f t="shared" si="4"/>
        <v/>
      </c>
      <c r="J839" t="str">
        <f t="shared" si="5"/>
        <v/>
      </c>
    </row>
    <row r="840">
      <c r="F840" s="10" t="str">
        <f t="shared" si="1"/>
        <v/>
      </c>
      <c r="G840" s="11" t="str">
        <f t="shared" si="2"/>
        <v/>
      </c>
      <c r="H840" s="11" t="str">
        <f t="shared" si="3"/>
        <v/>
      </c>
      <c r="I840" s="11" t="str">
        <f t="shared" si="4"/>
        <v/>
      </c>
      <c r="J840" t="str">
        <f t="shared" si="5"/>
        <v/>
      </c>
    </row>
    <row r="841">
      <c r="F841" s="10" t="str">
        <f t="shared" si="1"/>
        <v/>
      </c>
      <c r="G841" s="11" t="str">
        <f t="shared" si="2"/>
        <v/>
      </c>
      <c r="H841" s="11" t="str">
        <f t="shared" si="3"/>
        <v/>
      </c>
      <c r="I841" s="11" t="str">
        <f t="shared" si="4"/>
        <v/>
      </c>
      <c r="J841" t="str">
        <f t="shared" si="5"/>
        <v/>
      </c>
    </row>
    <row r="842">
      <c r="F842" s="10" t="str">
        <f t="shared" si="1"/>
        <v/>
      </c>
      <c r="G842" s="11" t="str">
        <f t="shared" si="2"/>
        <v/>
      </c>
      <c r="H842" s="11" t="str">
        <f t="shared" si="3"/>
        <v/>
      </c>
      <c r="I842" s="11" t="str">
        <f t="shared" si="4"/>
        <v/>
      </c>
      <c r="J842" t="str">
        <f t="shared" si="5"/>
        <v/>
      </c>
    </row>
    <row r="843">
      <c r="F843" s="10" t="str">
        <f t="shared" si="1"/>
        <v/>
      </c>
      <c r="G843" s="11" t="str">
        <f t="shared" si="2"/>
        <v/>
      </c>
      <c r="H843" s="11" t="str">
        <f t="shared" si="3"/>
        <v/>
      </c>
      <c r="I843" s="11" t="str">
        <f t="shared" si="4"/>
        <v/>
      </c>
      <c r="J843" t="str">
        <f t="shared" si="5"/>
        <v/>
      </c>
    </row>
    <row r="844">
      <c r="F844" s="10" t="str">
        <f t="shared" si="1"/>
        <v/>
      </c>
      <c r="G844" s="11" t="str">
        <f t="shared" si="2"/>
        <v/>
      </c>
      <c r="H844" s="11" t="str">
        <f t="shared" si="3"/>
        <v/>
      </c>
      <c r="I844" s="11" t="str">
        <f t="shared" si="4"/>
        <v/>
      </c>
      <c r="J844" t="str">
        <f t="shared" si="5"/>
        <v/>
      </c>
    </row>
    <row r="845">
      <c r="F845" s="10" t="str">
        <f t="shared" si="1"/>
        <v/>
      </c>
      <c r="G845" s="11" t="str">
        <f t="shared" si="2"/>
        <v/>
      </c>
      <c r="H845" s="11" t="str">
        <f t="shared" si="3"/>
        <v/>
      </c>
      <c r="I845" s="11" t="str">
        <f t="shared" si="4"/>
        <v/>
      </c>
      <c r="J845" t="str">
        <f t="shared" si="5"/>
        <v/>
      </c>
    </row>
    <row r="846">
      <c r="F846" s="10" t="str">
        <f t="shared" si="1"/>
        <v/>
      </c>
      <c r="G846" s="11" t="str">
        <f t="shared" si="2"/>
        <v/>
      </c>
      <c r="H846" s="11" t="str">
        <f t="shared" si="3"/>
        <v/>
      </c>
      <c r="I846" s="11" t="str">
        <f t="shared" si="4"/>
        <v/>
      </c>
      <c r="J846" t="str">
        <f t="shared" si="5"/>
        <v/>
      </c>
    </row>
    <row r="847">
      <c r="F847" s="10" t="str">
        <f t="shared" si="1"/>
        <v/>
      </c>
      <c r="G847" s="11" t="str">
        <f t="shared" si="2"/>
        <v/>
      </c>
      <c r="H847" s="11" t="str">
        <f t="shared" si="3"/>
        <v/>
      </c>
      <c r="I847" s="11" t="str">
        <f t="shared" si="4"/>
        <v/>
      </c>
      <c r="J847" t="str">
        <f t="shared" si="5"/>
        <v/>
      </c>
    </row>
    <row r="848">
      <c r="F848" s="10" t="str">
        <f t="shared" si="1"/>
        <v/>
      </c>
      <c r="G848" s="11" t="str">
        <f t="shared" si="2"/>
        <v/>
      </c>
      <c r="H848" s="11" t="str">
        <f t="shared" si="3"/>
        <v/>
      </c>
      <c r="I848" s="11" t="str">
        <f t="shared" si="4"/>
        <v/>
      </c>
      <c r="J848" t="str">
        <f t="shared" si="5"/>
        <v/>
      </c>
    </row>
    <row r="849">
      <c r="F849" s="10" t="str">
        <f t="shared" si="1"/>
        <v/>
      </c>
      <c r="G849" s="11" t="str">
        <f t="shared" si="2"/>
        <v/>
      </c>
      <c r="H849" s="11" t="str">
        <f t="shared" si="3"/>
        <v/>
      </c>
      <c r="I849" s="11" t="str">
        <f t="shared" si="4"/>
        <v/>
      </c>
      <c r="J849" t="str">
        <f t="shared" si="5"/>
        <v/>
      </c>
    </row>
    <row r="850">
      <c r="F850" s="10" t="str">
        <f t="shared" si="1"/>
        <v/>
      </c>
      <c r="G850" s="11" t="str">
        <f t="shared" si="2"/>
        <v/>
      </c>
      <c r="H850" s="11" t="str">
        <f t="shared" si="3"/>
        <v/>
      </c>
      <c r="I850" s="11" t="str">
        <f t="shared" si="4"/>
        <v/>
      </c>
      <c r="J850" t="str">
        <f t="shared" si="5"/>
        <v/>
      </c>
    </row>
    <row r="851">
      <c r="F851" s="10" t="str">
        <f t="shared" si="1"/>
        <v/>
      </c>
      <c r="G851" s="11" t="str">
        <f t="shared" si="2"/>
        <v/>
      </c>
      <c r="H851" s="11" t="str">
        <f t="shared" si="3"/>
        <v/>
      </c>
      <c r="I851" s="11" t="str">
        <f t="shared" si="4"/>
        <v/>
      </c>
      <c r="J851" t="str">
        <f t="shared" si="5"/>
        <v/>
      </c>
    </row>
    <row r="852">
      <c r="F852" s="10" t="str">
        <f t="shared" si="1"/>
        <v/>
      </c>
      <c r="G852" s="11" t="str">
        <f t="shared" si="2"/>
        <v/>
      </c>
      <c r="H852" s="11" t="str">
        <f t="shared" si="3"/>
        <v/>
      </c>
      <c r="I852" s="11" t="str">
        <f t="shared" si="4"/>
        <v/>
      </c>
      <c r="J852" t="str">
        <f t="shared" si="5"/>
        <v/>
      </c>
    </row>
    <row r="853">
      <c r="F853" s="10" t="str">
        <f t="shared" si="1"/>
        <v/>
      </c>
      <c r="G853" s="11" t="str">
        <f t="shared" si="2"/>
        <v/>
      </c>
      <c r="H853" s="11" t="str">
        <f t="shared" si="3"/>
        <v/>
      </c>
      <c r="I853" s="11" t="str">
        <f t="shared" si="4"/>
        <v/>
      </c>
      <c r="J853" t="str">
        <f t="shared" si="5"/>
        <v/>
      </c>
    </row>
    <row r="854">
      <c r="F854" s="10" t="str">
        <f t="shared" si="1"/>
        <v/>
      </c>
      <c r="G854" s="11" t="str">
        <f t="shared" si="2"/>
        <v/>
      </c>
      <c r="H854" s="11" t="str">
        <f t="shared" si="3"/>
        <v/>
      </c>
      <c r="I854" s="11" t="str">
        <f t="shared" si="4"/>
        <v/>
      </c>
      <c r="J854" t="str">
        <f t="shared" si="5"/>
        <v/>
      </c>
    </row>
    <row r="855">
      <c r="F855" s="10" t="str">
        <f t="shared" si="1"/>
        <v/>
      </c>
      <c r="G855" s="11" t="str">
        <f t="shared" si="2"/>
        <v/>
      </c>
      <c r="H855" s="11" t="str">
        <f t="shared" si="3"/>
        <v/>
      </c>
      <c r="I855" s="11" t="str">
        <f t="shared" si="4"/>
        <v/>
      </c>
      <c r="J855" t="str">
        <f t="shared" si="5"/>
        <v/>
      </c>
    </row>
    <row r="856">
      <c r="F856" s="10" t="str">
        <f t="shared" si="1"/>
        <v/>
      </c>
      <c r="G856" s="11" t="str">
        <f t="shared" si="2"/>
        <v/>
      </c>
      <c r="H856" s="11" t="str">
        <f t="shared" si="3"/>
        <v/>
      </c>
      <c r="I856" s="11" t="str">
        <f t="shared" si="4"/>
        <v/>
      </c>
      <c r="J856" t="str">
        <f t="shared" si="5"/>
        <v/>
      </c>
    </row>
    <row r="857">
      <c r="F857" s="10" t="str">
        <f t="shared" si="1"/>
        <v/>
      </c>
      <c r="G857" s="11" t="str">
        <f t="shared" si="2"/>
        <v/>
      </c>
      <c r="H857" s="11" t="str">
        <f t="shared" si="3"/>
        <v/>
      </c>
      <c r="I857" s="11" t="str">
        <f t="shared" si="4"/>
        <v/>
      </c>
      <c r="J857" t="str">
        <f t="shared" si="5"/>
        <v/>
      </c>
    </row>
    <row r="858">
      <c r="F858" s="10" t="str">
        <f t="shared" si="1"/>
        <v/>
      </c>
      <c r="G858" s="11" t="str">
        <f t="shared" si="2"/>
        <v/>
      </c>
      <c r="H858" s="11" t="str">
        <f t="shared" si="3"/>
        <v/>
      </c>
      <c r="I858" s="11" t="str">
        <f t="shared" si="4"/>
        <v/>
      </c>
      <c r="J858" t="str">
        <f t="shared" si="5"/>
        <v/>
      </c>
    </row>
    <row r="859">
      <c r="F859" s="10" t="str">
        <f t="shared" si="1"/>
        <v/>
      </c>
      <c r="G859" s="11" t="str">
        <f t="shared" si="2"/>
        <v/>
      </c>
      <c r="H859" s="11" t="str">
        <f t="shared" si="3"/>
        <v/>
      </c>
      <c r="I859" s="11" t="str">
        <f t="shared" si="4"/>
        <v/>
      </c>
      <c r="J859" t="str">
        <f t="shared" si="5"/>
        <v/>
      </c>
    </row>
    <row r="860">
      <c r="F860" s="10" t="str">
        <f t="shared" si="1"/>
        <v/>
      </c>
      <c r="G860" s="11" t="str">
        <f t="shared" si="2"/>
        <v/>
      </c>
      <c r="H860" s="11" t="str">
        <f t="shared" si="3"/>
        <v/>
      </c>
      <c r="I860" s="11" t="str">
        <f t="shared" si="4"/>
        <v/>
      </c>
      <c r="J860" t="str">
        <f t="shared" si="5"/>
        <v/>
      </c>
    </row>
    <row r="861">
      <c r="F861" s="10" t="str">
        <f t="shared" si="1"/>
        <v/>
      </c>
      <c r="G861" s="11" t="str">
        <f t="shared" si="2"/>
        <v/>
      </c>
      <c r="H861" s="11" t="str">
        <f t="shared" si="3"/>
        <v/>
      </c>
      <c r="I861" s="11" t="str">
        <f t="shared" si="4"/>
        <v/>
      </c>
      <c r="J861" t="str">
        <f t="shared" si="5"/>
        <v/>
      </c>
    </row>
    <row r="862">
      <c r="F862" s="10" t="str">
        <f t="shared" si="1"/>
        <v/>
      </c>
      <c r="G862" s="11" t="str">
        <f t="shared" si="2"/>
        <v/>
      </c>
      <c r="H862" s="11" t="str">
        <f t="shared" si="3"/>
        <v/>
      </c>
      <c r="I862" s="11" t="str">
        <f t="shared" si="4"/>
        <v/>
      </c>
      <c r="J862" t="str">
        <f t="shared" si="5"/>
        <v/>
      </c>
    </row>
    <row r="863">
      <c r="F863" s="10" t="str">
        <f t="shared" si="1"/>
        <v/>
      </c>
      <c r="G863" s="11" t="str">
        <f t="shared" si="2"/>
        <v/>
      </c>
      <c r="H863" s="11" t="str">
        <f t="shared" si="3"/>
        <v/>
      </c>
      <c r="I863" s="11" t="str">
        <f t="shared" si="4"/>
        <v/>
      </c>
      <c r="J863" t="str">
        <f t="shared" si="5"/>
        <v/>
      </c>
    </row>
    <row r="864">
      <c r="F864" s="10" t="str">
        <f t="shared" si="1"/>
        <v/>
      </c>
      <c r="G864" s="11" t="str">
        <f t="shared" si="2"/>
        <v/>
      </c>
      <c r="H864" s="11" t="str">
        <f t="shared" si="3"/>
        <v/>
      </c>
      <c r="I864" s="11" t="str">
        <f t="shared" si="4"/>
        <v/>
      </c>
      <c r="J864" t="str">
        <f t="shared" si="5"/>
        <v/>
      </c>
    </row>
    <row r="865">
      <c r="F865" s="10" t="str">
        <f t="shared" si="1"/>
        <v/>
      </c>
      <c r="G865" s="11" t="str">
        <f t="shared" si="2"/>
        <v/>
      </c>
      <c r="H865" s="11" t="str">
        <f t="shared" si="3"/>
        <v/>
      </c>
      <c r="I865" s="11" t="str">
        <f t="shared" si="4"/>
        <v/>
      </c>
      <c r="J865" t="str">
        <f t="shared" si="5"/>
        <v/>
      </c>
    </row>
    <row r="866">
      <c r="F866" s="10" t="str">
        <f t="shared" si="1"/>
        <v/>
      </c>
      <c r="G866" s="11" t="str">
        <f t="shared" si="2"/>
        <v/>
      </c>
      <c r="H866" s="11" t="str">
        <f t="shared" si="3"/>
        <v/>
      </c>
      <c r="I866" s="11" t="str">
        <f t="shared" si="4"/>
        <v/>
      </c>
      <c r="J866" t="str">
        <f t="shared" si="5"/>
        <v/>
      </c>
    </row>
    <row r="867">
      <c r="F867" s="10" t="str">
        <f t="shared" si="1"/>
        <v/>
      </c>
      <c r="G867" s="11" t="str">
        <f t="shared" si="2"/>
        <v/>
      </c>
      <c r="H867" s="11" t="str">
        <f t="shared" si="3"/>
        <v/>
      </c>
      <c r="I867" s="11" t="str">
        <f t="shared" si="4"/>
        <v/>
      </c>
      <c r="J867" t="str">
        <f t="shared" si="5"/>
        <v/>
      </c>
    </row>
    <row r="868">
      <c r="F868" s="10" t="str">
        <f t="shared" si="1"/>
        <v/>
      </c>
      <c r="G868" s="11" t="str">
        <f t="shared" si="2"/>
        <v/>
      </c>
      <c r="H868" s="11" t="str">
        <f t="shared" si="3"/>
        <v/>
      </c>
      <c r="I868" s="11" t="str">
        <f t="shared" si="4"/>
        <v/>
      </c>
      <c r="J868" t="str">
        <f t="shared" si="5"/>
        <v/>
      </c>
    </row>
    <row r="869">
      <c r="F869" s="10" t="str">
        <f t="shared" si="1"/>
        <v/>
      </c>
      <c r="G869" s="11" t="str">
        <f t="shared" si="2"/>
        <v/>
      </c>
      <c r="H869" s="11" t="str">
        <f t="shared" si="3"/>
        <v/>
      </c>
      <c r="I869" s="11" t="str">
        <f t="shared" si="4"/>
        <v/>
      </c>
      <c r="J869" t="str">
        <f t="shared" si="5"/>
        <v/>
      </c>
    </row>
    <row r="870">
      <c r="F870" s="10" t="str">
        <f t="shared" si="1"/>
        <v/>
      </c>
      <c r="G870" s="11" t="str">
        <f t="shared" si="2"/>
        <v/>
      </c>
      <c r="H870" s="11" t="str">
        <f t="shared" si="3"/>
        <v/>
      </c>
      <c r="I870" s="11" t="str">
        <f t="shared" si="4"/>
        <v/>
      </c>
      <c r="J870" t="str">
        <f t="shared" si="5"/>
        <v/>
      </c>
    </row>
    <row r="871">
      <c r="F871" s="10" t="str">
        <f t="shared" si="1"/>
        <v/>
      </c>
      <c r="G871" s="11" t="str">
        <f t="shared" si="2"/>
        <v/>
      </c>
      <c r="H871" s="11" t="str">
        <f t="shared" si="3"/>
        <v/>
      </c>
      <c r="I871" s="11" t="str">
        <f t="shared" si="4"/>
        <v/>
      </c>
      <c r="J871" t="str">
        <f t="shared" si="5"/>
        <v/>
      </c>
    </row>
    <row r="872">
      <c r="F872" s="10" t="str">
        <f t="shared" si="1"/>
        <v/>
      </c>
      <c r="G872" s="11" t="str">
        <f t="shared" si="2"/>
        <v/>
      </c>
      <c r="H872" s="11" t="str">
        <f t="shared" si="3"/>
        <v/>
      </c>
      <c r="I872" s="11" t="str">
        <f t="shared" si="4"/>
        <v/>
      </c>
      <c r="J872" t="str">
        <f t="shared" si="5"/>
        <v/>
      </c>
    </row>
    <row r="873">
      <c r="F873" s="10" t="str">
        <f t="shared" si="1"/>
        <v/>
      </c>
      <c r="G873" s="11" t="str">
        <f t="shared" si="2"/>
        <v/>
      </c>
      <c r="H873" s="11" t="str">
        <f t="shared" si="3"/>
        <v/>
      </c>
      <c r="I873" s="11" t="str">
        <f t="shared" si="4"/>
        <v/>
      </c>
      <c r="J873" t="str">
        <f t="shared" si="5"/>
        <v/>
      </c>
    </row>
    <row r="874">
      <c r="F874" s="10" t="str">
        <f t="shared" si="1"/>
        <v/>
      </c>
      <c r="G874" s="11" t="str">
        <f t="shared" si="2"/>
        <v/>
      </c>
      <c r="H874" s="11" t="str">
        <f t="shared" si="3"/>
        <v/>
      </c>
      <c r="I874" s="11" t="str">
        <f t="shared" si="4"/>
        <v/>
      </c>
      <c r="J874" t="str">
        <f t="shared" si="5"/>
        <v/>
      </c>
    </row>
    <row r="875">
      <c r="F875" s="10" t="str">
        <f t="shared" si="1"/>
        <v/>
      </c>
      <c r="G875" s="11" t="str">
        <f t="shared" si="2"/>
        <v/>
      </c>
      <c r="H875" s="11" t="str">
        <f t="shared" si="3"/>
        <v/>
      </c>
      <c r="I875" s="11" t="str">
        <f t="shared" si="4"/>
        <v/>
      </c>
      <c r="J875" t="str">
        <f t="shared" si="5"/>
        <v/>
      </c>
    </row>
    <row r="876">
      <c r="F876" s="10" t="str">
        <f t="shared" si="1"/>
        <v/>
      </c>
      <c r="G876" s="11" t="str">
        <f t="shared" si="2"/>
        <v/>
      </c>
      <c r="H876" s="11" t="str">
        <f t="shared" si="3"/>
        <v/>
      </c>
      <c r="I876" s="11" t="str">
        <f t="shared" si="4"/>
        <v/>
      </c>
      <c r="J876" t="str">
        <f t="shared" si="5"/>
        <v/>
      </c>
    </row>
    <row r="877">
      <c r="F877" s="10" t="str">
        <f t="shared" si="1"/>
        <v/>
      </c>
      <c r="G877" s="11" t="str">
        <f t="shared" si="2"/>
        <v/>
      </c>
      <c r="H877" s="11" t="str">
        <f t="shared" si="3"/>
        <v/>
      </c>
      <c r="I877" s="11" t="str">
        <f t="shared" si="4"/>
        <v/>
      </c>
      <c r="J877" t="str">
        <f t="shared" si="5"/>
        <v/>
      </c>
    </row>
    <row r="878">
      <c r="F878" s="10" t="str">
        <f t="shared" si="1"/>
        <v/>
      </c>
      <c r="G878" s="11" t="str">
        <f t="shared" si="2"/>
        <v/>
      </c>
      <c r="H878" s="11" t="str">
        <f t="shared" si="3"/>
        <v/>
      </c>
      <c r="I878" s="11" t="str">
        <f t="shared" si="4"/>
        <v/>
      </c>
      <c r="J878" t="str">
        <f t="shared" si="5"/>
        <v/>
      </c>
    </row>
    <row r="879">
      <c r="F879" s="10" t="str">
        <f t="shared" si="1"/>
        <v/>
      </c>
      <c r="G879" s="11" t="str">
        <f t="shared" si="2"/>
        <v/>
      </c>
      <c r="H879" s="11" t="str">
        <f t="shared" si="3"/>
        <v/>
      </c>
      <c r="I879" s="11" t="str">
        <f t="shared" si="4"/>
        <v/>
      </c>
      <c r="J879" t="str">
        <f t="shared" si="5"/>
        <v/>
      </c>
    </row>
    <row r="880">
      <c r="F880" s="10" t="str">
        <f t="shared" si="1"/>
        <v/>
      </c>
      <c r="G880" s="11" t="str">
        <f t="shared" si="2"/>
        <v/>
      </c>
      <c r="H880" s="11" t="str">
        <f t="shared" si="3"/>
        <v/>
      </c>
      <c r="I880" s="11" t="str">
        <f t="shared" si="4"/>
        <v/>
      </c>
      <c r="J880" t="str">
        <f t="shared" si="5"/>
        <v/>
      </c>
    </row>
    <row r="881">
      <c r="F881" s="10" t="str">
        <f t="shared" si="1"/>
        <v/>
      </c>
      <c r="G881" s="11" t="str">
        <f t="shared" si="2"/>
        <v/>
      </c>
      <c r="H881" s="11" t="str">
        <f t="shared" si="3"/>
        <v/>
      </c>
      <c r="I881" s="11" t="str">
        <f t="shared" si="4"/>
        <v/>
      </c>
      <c r="J881" t="str">
        <f t="shared" si="5"/>
        <v/>
      </c>
    </row>
    <row r="882">
      <c r="F882" s="10" t="str">
        <f t="shared" si="1"/>
        <v/>
      </c>
      <c r="G882" s="11" t="str">
        <f t="shared" si="2"/>
        <v/>
      </c>
      <c r="H882" s="11" t="str">
        <f t="shared" si="3"/>
        <v/>
      </c>
      <c r="I882" s="11" t="str">
        <f t="shared" si="4"/>
        <v/>
      </c>
      <c r="J882" t="str">
        <f t="shared" si="5"/>
        <v/>
      </c>
    </row>
    <row r="883">
      <c r="F883" s="10" t="str">
        <f t="shared" si="1"/>
        <v/>
      </c>
      <c r="G883" s="11" t="str">
        <f t="shared" si="2"/>
        <v/>
      </c>
      <c r="H883" s="11" t="str">
        <f t="shared" si="3"/>
        <v/>
      </c>
      <c r="I883" s="11" t="str">
        <f t="shared" si="4"/>
        <v/>
      </c>
      <c r="J883" t="str">
        <f t="shared" si="5"/>
        <v/>
      </c>
    </row>
    <row r="884">
      <c r="F884" s="10" t="str">
        <f t="shared" si="1"/>
        <v/>
      </c>
      <c r="G884" s="11" t="str">
        <f t="shared" si="2"/>
        <v/>
      </c>
      <c r="H884" s="11" t="str">
        <f t="shared" si="3"/>
        <v/>
      </c>
      <c r="I884" s="11" t="str">
        <f t="shared" si="4"/>
        <v/>
      </c>
      <c r="J884" t="str">
        <f t="shared" si="5"/>
        <v/>
      </c>
    </row>
    <row r="885">
      <c r="F885" s="10" t="str">
        <f t="shared" si="1"/>
        <v/>
      </c>
      <c r="G885" s="11" t="str">
        <f t="shared" si="2"/>
        <v/>
      </c>
      <c r="H885" s="11" t="str">
        <f t="shared" si="3"/>
        <v/>
      </c>
      <c r="I885" s="11" t="str">
        <f t="shared" si="4"/>
        <v/>
      </c>
      <c r="J885" t="str">
        <f t="shared" si="5"/>
        <v/>
      </c>
    </row>
    <row r="886">
      <c r="F886" s="10" t="str">
        <f t="shared" si="1"/>
        <v/>
      </c>
      <c r="G886" s="11" t="str">
        <f t="shared" si="2"/>
        <v/>
      </c>
      <c r="H886" s="11" t="str">
        <f t="shared" si="3"/>
        <v/>
      </c>
      <c r="I886" s="11" t="str">
        <f t="shared" si="4"/>
        <v/>
      </c>
      <c r="J886" t="str">
        <f t="shared" si="5"/>
        <v/>
      </c>
    </row>
    <row r="887">
      <c r="F887" s="10" t="str">
        <f t="shared" si="1"/>
        <v/>
      </c>
      <c r="G887" s="11" t="str">
        <f t="shared" si="2"/>
        <v/>
      </c>
      <c r="H887" s="11" t="str">
        <f t="shared" si="3"/>
        <v/>
      </c>
      <c r="I887" s="11" t="str">
        <f t="shared" si="4"/>
        <v/>
      </c>
      <c r="J887" t="str">
        <f t="shared" si="5"/>
        <v/>
      </c>
    </row>
    <row r="888">
      <c r="F888" s="10" t="str">
        <f t="shared" si="1"/>
        <v/>
      </c>
      <c r="G888" s="11" t="str">
        <f t="shared" si="2"/>
        <v/>
      </c>
      <c r="H888" s="11" t="str">
        <f t="shared" si="3"/>
        <v/>
      </c>
      <c r="I888" s="11" t="str">
        <f t="shared" si="4"/>
        <v/>
      </c>
      <c r="J888" t="str">
        <f t="shared" si="5"/>
        <v/>
      </c>
    </row>
    <row r="889">
      <c r="F889" s="10" t="str">
        <f t="shared" si="1"/>
        <v/>
      </c>
      <c r="G889" s="11" t="str">
        <f t="shared" si="2"/>
        <v/>
      </c>
      <c r="H889" s="11" t="str">
        <f t="shared" si="3"/>
        <v/>
      </c>
      <c r="I889" s="11" t="str">
        <f t="shared" si="4"/>
        <v/>
      </c>
      <c r="J889" t="str">
        <f t="shared" si="5"/>
        <v/>
      </c>
    </row>
    <row r="890">
      <c r="F890" s="10" t="str">
        <f t="shared" si="1"/>
        <v/>
      </c>
      <c r="G890" s="11" t="str">
        <f t="shared" si="2"/>
        <v/>
      </c>
      <c r="H890" s="11" t="str">
        <f t="shared" si="3"/>
        <v/>
      </c>
      <c r="I890" s="11" t="str">
        <f t="shared" si="4"/>
        <v/>
      </c>
      <c r="J890" t="str">
        <f t="shared" si="5"/>
        <v/>
      </c>
    </row>
    <row r="891">
      <c r="F891" s="10" t="str">
        <f t="shared" si="1"/>
        <v/>
      </c>
      <c r="G891" s="11" t="str">
        <f t="shared" si="2"/>
        <v/>
      </c>
      <c r="H891" s="11" t="str">
        <f t="shared" si="3"/>
        <v/>
      </c>
      <c r="I891" s="11" t="str">
        <f t="shared" si="4"/>
        <v/>
      </c>
      <c r="J891" t="str">
        <f t="shared" si="5"/>
        <v/>
      </c>
    </row>
    <row r="892">
      <c r="F892" s="10" t="str">
        <f t="shared" si="1"/>
        <v/>
      </c>
      <c r="G892" s="11" t="str">
        <f t="shared" si="2"/>
        <v/>
      </c>
      <c r="H892" s="11" t="str">
        <f t="shared" si="3"/>
        <v/>
      </c>
      <c r="I892" s="11" t="str">
        <f t="shared" si="4"/>
        <v/>
      </c>
      <c r="J892" t="str">
        <f t="shared" si="5"/>
        <v/>
      </c>
    </row>
    <row r="893">
      <c r="F893" s="10" t="str">
        <f t="shared" si="1"/>
        <v/>
      </c>
      <c r="G893" s="11" t="str">
        <f t="shared" si="2"/>
        <v/>
      </c>
      <c r="H893" s="11" t="str">
        <f t="shared" si="3"/>
        <v/>
      </c>
      <c r="I893" s="11" t="str">
        <f t="shared" si="4"/>
        <v/>
      </c>
      <c r="J893" t="str">
        <f t="shared" si="5"/>
        <v/>
      </c>
    </row>
    <row r="894">
      <c r="F894" s="10" t="str">
        <f t="shared" si="1"/>
        <v/>
      </c>
      <c r="G894" s="11" t="str">
        <f t="shared" si="2"/>
        <v/>
      </c>
      <c r="H894" s="11" t="str">
        <f t="shared" si="3"/>
        <v/>
      </c>
      <c r="I894" s="11" t="str">
        <f t="shared" si="4"/>
        <v/>
      </c>
      <c r="J894" t="str">
        <f t="shared" si="5"/>
        <v/>
      </c>
    </row>
    <row r="895">
      <c r="F895" s="10" t="str">
        <f t="shared" si="1"/>
        <v/>
      </c>
      <c r="G895" s="11" t="str">
        <f t="shared" si="2"/>
        <v/>
      </c>
      <c r="H895" s="11" t="str">
        <f t="shared" si="3"/>
        <v/>
      </c>
      <c r="I895" s="11" t="str">
        <f t="shared" si="4"/>
        <v/>
      </c>
      <c r="J895" t="str">
        <f t="shared" si="5"/>
        <v/>
      </c>
    </row>
    <row r="896">
      <c r="F896" s="10" t="str">
        <f t="shared" si="1"/>
        <v/>
      </c>
      <c r="G896" s="11" t="str">
        <f t="shared" si="2"/>
        <v/>
      </c>
      <c r="H896" s="11" t="str">
        <f t="shared" si="3"/>
        <v/>
      </c>
      <c r="I896" s="11" t="str">
        <f t="shared" si="4"/>
        <v/>
      </c>
      <c r="J896" t="str">
        <f t="shared" si="5"/>
        <v/>
      </c>
    </row>
    <row r="897">
      <c r="F897" s="10" t="str">
        <f t="shared" si="1"/>
        <v/>
      </c>
      <c r="G897" s="11" t="str">
        <f t="shared" si="2"/>
        <v/>
      </c>
      <c r="H897" s="11" t="str">
        <f t="shared" si="3"/>
        <v/>
      </c>
      <c r="I897" s="11" t="str">
        <f t="shared" si="4"/>
        <v/>
      </c>
      <c r="J897" t="str">
        <f t="shared" si="5"/>
        <v/>
      </c>
    </row>
    <row r="898">
      <c r="F898" s="10" t="str">
        <f t="shared" si="1"/>
        <v/>
      </c>
      <c r="G898" s="11" t="str">
        <f t="shared" si="2"/>
        <v/>
      </c>
      <c r="H898" s="11" t="str">
        <f t="shared" si="3"/>
        <v/>
      </c>
      <c r="I898" s="11" t="str">
        <f t="shared" si="4"/>
        <v/>
      </c>
      <c r="J898" t="str">
        <f t="shared" si="5"/>
        <v/>
      </c>
    </row>
    <row r="899">
      <c r="F899" s="10" t="str">
        <f t="shared" si="1"/>
        <v/>
      </c>
      <c r="G899" s="11" t="str">
        <f t="shared" si="2"/>
        <v/>
      </c>
      <c r="H899" s="11" t="str">
        <f t="shared" si="3"/>
        <v/>
      </c>
      <c r="I899" s="11" t="str">
        <f t="shared" si="4"/>
        <v/>
      </c>
      <c r="J899" t="str">
        <f t="shared" si="5"/>
        <v/>
      </c>
    </row>
    <row r="900">
      <c r="F900" s="10" t="str">
        <f t="shared" si="1"/>
        <v/>
      </c>
      <c r="G900" s="11" t="str">
        <f t="shared" si="2"/>
        <v/>
      </c>
      <c r="H900" s="11" t="str">
        <f t="shared" si="3"/>
        <v/>
      </c>
      <c r="I900" s="11" t="str">
        <f t="shared" si="4"/>
        <v/>
      </c>
      <c r="J900" t="str">
        <f t="shared" si="5"/>
        <v/>
      </c>
    </row>
    <row r="901">
      <c r="F901" s="10" t="str">
        <f t="shared" si="1"/>
        <v/>
      </c>
      <c r="G901" s="11" t="str">
        <f t="shared" si="2"/>
        <v/>
      </c>
      <c r="H901" s="11" t="str">
        <f t="shared" si="3"/>
        <v/>
      </c>
      <c r="I901" s="11" t="str">
        <f t="shared" si="4"/>
        <v/>
      </c>
      <c r="J901" t="str">
        <f t="shared" si="5"/>
        <v/>
      </c>
    </row>
    <row r="902">
      <c r="F902" s="10" t="str">
        <f t="shared" si="1"/>
        <v/>
      </c>
      <c r="G902" s="11" t="str">
        <f t="shared" si="2"/>
        <v/>
      </c>
      <c r="H902" s="11" t="str">
        <f t="shared" si="3"/>
        <v/>
      </c>
      <c r="I902" s="11" t="str">
        <f t="shared" si="4"/>
        <v/>
      </c>
      <c r="J902" t="str">
        <f t="shared" si="5"/>
        <v/>
      </c>
    </row>
    <row r="903">
      <c r="F903" s="10" t="str">
        <f t="shared" si="1"/>
        <v/>
      </c>
      <c r="G903" s="11" t="str">
        <f t="shared" si="2"/>
        <v/>
      </c>
      <c r="H903" s="11" t="str">
        <f t="shared" si="3"/>
        <v/>
      </c>
      <c r="I903" s="11" t="str">
        <f t="shared" si="4"/>
        <v/>
      </c>
      <c r="J903" t="str">
        <f t="shared" si="5"/>
        <v/>
      </c>
    </row>
    <row r="904">
      <c r="F904" s="10" t="str">
        <f t="shared" si="1"/>
        <v/>
      </c>
      <c r="G904" s="11" t="str">
        <f t="shared" si="2"/>
        <v/>
      </c>
      <c r="H904" s="11" t="str">
        <f t="shared" si="3"/>
        <v/>
      </c>
      <c r="I904" s="11" t="str">
        <f t="shared" si="4"/>
        <v/>
      </c>
      <c r="J904" t="str">
        <f t="shared" si="5"/>
        <v/>
      </c>
    </row>
    <row r="905">
      <c r="F905" s="10" t="str">
        <f t="shared" si="1"/>
        <v/>
      </c>
      <c r="G905" s="11" t="str">
        <f t="shared" si="2"/>
        <v/>
      </c>
      <c r="H905" s="11" t="str">
        <f t="shared" si="3"/>
        <v/>
      </c>
      <c r="I905" s="11" t="str">
        <f t="shared" si="4"/>
        <v/>
      </c>
      <c r="J905" t="str">
        <f t="shared" si="5"/>
        <v/>
      </c>
    </row>
    <row r="906">
      <c r="F906" s="10" t="str">
        <f t="shared" si="1"/>
        <v/>
      </c>
      <c r="G906" s="11" t="str">
        <f t="shared" si="2"/>
        <v/>
      </c>
      <c r="H906" s="11" t="str">
        <f t="shared" si="3"/>
        <v/>
      </c>
      <c r="I906" s="11" t="str">
        <f t="shared" si="4"/>
        <v/>
      </c>
      <c r="J906" t="str">
        <f t="shared" si="5"/>
        <v/>
      </c>
    </row>
    <row r="907">
      <c r="F907" s="10" t="str">
        <f t="shared" si="1"/>
        <v/>
      </c>
      <c r="G907" s="11" t="str">
        <f t="shared" si="2"/>
        <v/>
      </c>
      <c r="H907" s="11" t="str">
        <f t="shared" si="3"/>
        <v/>
      </c>
      <c r="I907" s="11" t="str">
        <f t="shared" si="4"/>
        <v/>
      </c>
      <c r="J907" t="str">
        <f t="shared" si="5"/>
        <v/>
      </c>
    </row>
    <row r="908">
      <c r="F908" s="10" t="str">
        <f t="shared" si="1"/>
        <v/>
      </c>
      <c r="G908" s="11" t="str">
        <f t="shared" si="2"/>
        <v/>
      </c>
      <c r="H908" s="11" t="str">
        <f t="shared" si="3"/>
        <v/>
      </c>
      <c r="I908" s="11" t="str">
        <f t="shared" si="4"/>
        <v/>
      </c>
      <c r="J908" t="str">
        <f t="shared" si="5"/>
        <v/>
      </c>
    </row>
    <row r="909">
      <c r="F909" s="10" t="str">
        <f t="shared" si="1"/>
        <v/>
      </c>
      <c r="G909" s="11" t="str">
        <f t="shared" si="2"/>
        <v/>
      </c>
      <c r="H909" s="11" t="str">
        <f t="shared" si="3"/>
        <v/>
      </c>
      <c r="I909" s="11" t="str">
        <f t="shared" si="4"/>
        <v/>
      </c>
      <c r="J909" t="str">
        <f t="shared" si="5"/>
        <v/>
      </c>
    </row>
    <row r="910">
      <c r="F910" s="10" t="str">
        <f t="shared" si="1"/>
        <v/>
      </c>
      <c r="G910" s="11" t="str">
        <f t="shared" si="2"/>
        <v/>
      </c>
      <c r="H910" s="11" t="str">
        <f t="shared" si="3"/>
        <v/>
      </c>
      <c r="I910" s="11" t="str">
        <f t="shared" si="4"/>
        <v/>
      </c>
      <c r="J910" t="str">
        <f t="shared" si="5"/>
        <v/>
      </c>
    </row>
    <row r="911">
      <c r="F911" s="10" t="str">
        <f t="shared" si="1"/>
        <v/>
      </c>
      <c r="G911" s="11" t="str">
        <f t="shared" si="2"/>
        <v/>
      </c>
      <c r="H911" s="11" t="str">
        <f t="shared" si="3"/>
        <v/>
      </c>
      <c r="I911" s="11" t="str">
        <f t="shared" si="4"/>
        <v/>
      </c>
      <c r="J911" t="str">
        <f t="shared" si="5"/>
        <v/>
      </c>
    </row>
    <row r="912">
      <c r="F912" s="10" t="str">
        <f t="shared" si="1"/>
        <v/>
      </c>
      <c r="G912" s="11" t="str">
        <f t="shared" si="2"/>
        <v/>
      </c>
      <c r="H912" s="11" t="str">
        <f t="shared" si="3"/>
        <v/>
      </c>
      <c r="I912" s="11" t="str">
        <f t="shared" si="4"/>
        <v/>
      </c>
      <c r="J912" t="str">
        <f t="shared" si="5"/>
        <v/>
      </c>
    </row>
    <row r="913">
      <c r="F913" s="10" t="str">
        <f t="shared" si="1"/>
        <v/>
      </c>
      <c r="G913" s="11" t="str">
        <f t="shared" si="2"/>
        <v/>
      </c>
      <c r="H913" s="11" t="str">
        <f t="shared" si="3"/>
        <v/>
      </c>
      <c r="I913" s="11" t="str">
        <f t="shared" si="4"/>
        <v/>
      </c>
      <c r="J913" t="str">
        <f t="shared" si="5"/>
        <v/>
      </c>
    </row>
    <row r="914">
      <c r="F914" s="10" t="str">
        <f t="shared" si="1"/>
        <v/>
      </c>
      <c r="G914" s="11" t="str">
        <f t="shared" si="2"/>
        <v/>
      </c>
      <c r="H914" s="11" t="str">
        <f t="shared" si="3"/>
        <v/>
      </c>
      <c r="I914" s="11" t="str">
        <f t="shared" si="4"/>
        <v/>
      </c>
      <c r="J914" t="str">
        <f t="shared" si="5"/>
        <v/>
      </c>
    </row>
    <row r="915">
      <c r="F915" s="10" t="str">
        <f t="shared" si="1"/>
        <v/>
      </c>
      <c r="G915" s="11" t="str">
        <f t="shared" si="2"/>
        <v/>
      </c>
      <c r="H915" s="11" t="str">
        <f t="shared" si="3"/>
        <v/>
      </c>
      <c r="I915" s="11" t="str">
        <f t="shared" si="4"/>
        <v/>
      </c>
      <c r="J915" t="str">
        <f t="shared" si="5"/>
        <v/>
      </c>
    </row>
    <row r="916">
      <c r="F916" s="10" t="str">
        <f t="shared" si="1"/>
        <v/>
      </c>
      <c r="G916" s="11" t="str">
        <f t="shared" si="2"/>
        <v/>
      </c>
      <c r="H916" s="11" t="str">
        <f t="shared" si="3"/>
        <v/>
      </c>
      <c r="I916" s="11" t="str">
        <f t="shared" si="4"/>
        <v/>
      </c>
      <c r="J916" t="str">
        <f t="shared" si="5"/>
        <v/>
      </c>
    </row>
    <row r="917">
      <c r="F917" s="10" t="str">
        <f t="shared" si="1"/>
        <v/>
      </c>
      <c r="G917" s="11" t="str">
        <f t="shared" si="2"/>
        <v/>
      </c>
      <c r="H917" s="11" t="str">
        <f t="shared" si="3"/>
        <v/>
      </c>
      <c r="I917" s="11" t="str">
        <f t="shared" si="4"/>
        <v/>
      </c>
      <c r="J917" t="str">
        <f t="shared" si="5"/>
        <v/>
      </c>
    </row>
    <row r="918">
      <c r="F918" s="10" t="str">
        <f t="shared" si="1"/>
        <v/>
      </c>
      <c r="G918" s="11" t="str">
        <f t="shared" si="2"/>
        <v/>
      </c>
      <c r="H918" s="11" t="str">
        <f t="shared" si="3"/>
        <v/>
      </c>
      <c r="I918" s="11" t="str">
        <f t="shared" si="4"/>
        <v/>
      </c>
      <c r="J918" t="str">
        <f t="shared" si="5"/>
        <v/>
      </c>
    </row>
    <row r="919">
      <c r="F919" s="10" t="str">
        <f t="shared" si="1"/>
        <v/>
      </c>
      <c r="G919" s="11" t="str">
        <f t="shared" si="2"/>
        <v/>
      </c>
      <c r="H919" s="11" t="str">
        <f t="shared" si="3"/>
        <v/>
      </c>
      <c r="I919" s="11" t="str">
        <f t="shared" si="4"/>
        <v/>
      </c>
      <c r="J919" t="str">
        <f t="shared" si="5"/>
        <v/>
      </c>
    </row>
    <row r="920">
      <c r="F920" s="10" t="str">
        <f t="shared" si="1"/>
        <v/>
      </c>
      <c r="G920" s="11" t="str">
        <f t="shared" si="2"/>
        <v/>
      </c>
      <c r="H920" s="11" t="str">
        <f t="shared" si="3"/>
        <v/>
      </c>
      <c r="I920" s="11" t="str">
        <f t="shared" si="4"/>
        <v/>
      </c>
      <c r="J920" t="str">
        <f t="shared" si="5"/>
        <v/>
      </c>
    </row>
    <row r="921">
      <c r="F921" s="10" t="str">
        <f t="shared" si="1"/>
        <v/>
      </c>
      <c r="G921" s="11" t="str">
        <f t="shared" si="2"/>
        <v/>
      </c>
      <c r="H921" s="11" t="str">
        <f t="shared" si="3"/>
        <v/>
      </c>
      <c r="I921" s="11" t="str">
        <f t="shared" si="4"/>
        <v/>
      </c>
      <c r="J921" t="str">
        <f t="shared" si="5"/>
        <v/>
      </c>
    </row>
    <row r="922">
      <c r="F922" s="10" t="str">
        <f t="shared" si="1"/>
        <v/>
      </c>
      <c r="G922" s="11" t="str">
        <f t="shared" si="2"/>
        <v/>
      </c>
      <c r="H922" s="11" t="str">
        <f t="shared" si="3"/>
        <v/>
      </c>
      <c r="I922" s="11" t="str">
        <f t="shared" si="4"/>
        <v/>
      </c>
      <c r="J922" t="str">
        <f t="shared" si="5"/>
        <v/>
      </c>
    </row>
    <row r="923">
      <c r="F923" s="10" t="str">
        <f t="shared" si="1"/>
        <v/>
      </c>
      <c r="G923" s="11" t="str">
        <f t="shared" si="2"/>
        <v/>
      </c>
      <c r="H923" s="11" t="str">
        <f t="shared" si="3"/>
        <v/>
      </c>
      <c r="I923" s="11" t="str">
        <f t="shared" si="4"/>
        <v/>
      </c>
      <c r="J923" t="str">
        <f t="shared" si="5"/>
        <v/>
      </c>
    </row>
    <row r="924">
      <c r="F924" s="10" t="str">
        <f t="shared" si="1"/>
        <v/>
      </c>
      <c r="G924" s="11" t="str">
        <f t="shared" si="2"/>
        <v/>
      </c>
      <c r="H924" s="11" t="str">
        <f t="shared" si="3"/>
        <v/>
      </c>
      <c r="I924" s="11" t="str">
        <f t="shared" si="4"/>
        <v/>
      </c>
      <c r="J924" t="str">
        <f t="shared" si="5"/>
        <v/>
      </c>
    </row>
    <row r="925">
      <c r="F925" s="10" t="str">
        <f t="shared" si="1"/>
        <v/>
      </c>
      <c r="G925" s="11" t="str">
        <f t="shared" si="2"/>
        <v/>
      </c>
      <c r="H925" s="11" t="str">
        <f t="shared" si="3"/>
        <v/>
      </c>
      <c r="I925" s="11" t="str">
        <f t="shared" si="4"/>
        <v/>
      </c>
      <c r="J925" t="str">
        <f t="shared" si="5"/>
        <v/>
      </c>
    </row>
    <row r="926">
      <c r="F926" s="10" t="str">
        <f t="shared" si="1"/>
        <v/>
      </c>
      <c r="G926" s="11" t="str">
        <f t="shared" si="2"/>
        <v/>
      </c>
      <c r="H926" s="11" t="str">
        <f t="shared" si="3"/>
        <v/>
      </c>
      <c r="I926" s="11" t="str">
        <f t="shared" si="4"/>
        <v/>
      </c>
      <c r="J926" t="str">
        <f t="shared" si="5"/>
        <v/>
      </c>
    </row>
    <row r="927">
      <c r="F927" s="10" t="str">
        <f t="shared" si="1"/>
        <v/>
      </c>
      <c r="G927" s="11" t="str">
        <f t="shared" si="2"/>
        <v/>
      </c>
      <c r="H927" s="11" t="str">
        <f t="shared" si="3"/>
        <v/>
      </c>
      <c r="I927" s="11" t="str">
        <f t="shared" si="4"/>
        <v/>
      </c>
      <c r="J927" t="str">
        <f t="shared" si="5"/>
        <v/>
      </c>
    </row>
    <row r="928">
      <c r="F928" s="10" t="str">
        <f t="shared" si="1"/>
        <v/>
      </c>
      <c r="G928" s="11" t="str">
        <f t="shared" si="2"/>
        <v/>
      </c>
      <c r="H928" s="11" t="str">
        <f t="shared" si="3"/>
        <v/>
      </c>
      <c r="I928" s="11" t="str">
        <f t="shared" si="4"/>
        <v/>
      </c>
      <c r="J928" t="str">
        <f t="shared" si="5"/>
        <v/>
      </c>
    </row>
    <row r="929">
      <c r="F929" s="10" t="str">
        <f t="shared" si="1"/>
        <v/>
      </c>
      <c r="G929" s="11" t="str">
        <f t="shared" si="2"/>
        <v/>
      </c>
      <c r="H929" s="11" t="str">
        <f t="shared" si="3"/>
        <v/>
      </c>
      <c r="I929" s="11" t="str">
        <f t="shared" si="4"/>
        <v/>
      </c>
      <c r="J929" t="str">
        <f t="shared" si="5"/>
        <v/>
      </c>
    </row>
    <row r="930">
      <c r="F930" s="10" t="str">
        <f t="shared" si="1"/>
        <v/>
      </c>
      <c r="G930" s="11" t="str">
        <f t="shared" si="2"/>
        <v/>
      </c>
      <c r="H930" s="11" t="str">
        <f t="shared" si="3"/>
        <v/>
      </c>
      <c r="I930" s="11" t="str">
        <f t="shared" si="4"/>
        <v/>
      </c>
      <c r="J930" t="str">
        <f t="shared" si="5"/>
        <v/>
      </c>
    </row>
    <row r="931">
      <c r="F931" s="10" t="str">
        <f t="shared" si="1"/>
        <v/>
      </c>
      <c r="G931" s="11" t="str">
        <f t="shared" si="2"/>
        <v/>
      </c>
      <c r="H931" s="11" t="str">
        <f t="shared" si="3"/>
        <v/>
      </c>
      <c r="I931" s="11" t="str">
        <f t="shared" si="4"/>
        <v/>
      </c>
      <c r="J931" t="str">
        <f t="shared" si="5"/>
        <v/>
      </c>
    </row>
    <row r="932">
      <c r="F932" s="10" t="str">
        <f t="shared" si="1"/>
        <v/>
      </c>
      <c r="G932" s="11" t="str">
        <f t="shared" si="2"/>
        <v/>
      </c>
      <c r="H932" s="11" t="str">
        <f t="shared" si="3"/>
        <v/>
      </c>
      <c r="I932" s="11" t="str">
        <f t="shared" si="4"/>
        <v/>
      </c>
      <c r="J932" t="str">
        <f t="shared" si="5"/>
        <v/>
      </c>
    </row>
    <row r="933">
      <c r="F933" s="10" t="str">
        <f t="shared" si="1"/>
        <v/>
      </c>
      <c r="G933" s="11" t="str">
        <f t="shared" si="2"/>
        <v/>
      </c>
      <c r="H933" s="11" t="str">
        <f t="shared" si="3"/>
        <v/>
      </c>
      <c r="I933" s="11" t="str">
        <f t="shared" si="4"/>
        <v/>
      </c>
      <c r="J933" t="str">
        <f t="shared" si="5"/>
        <v/>
      </c>
    </row>
    <row r="934">
      <c r="F934" s="10" t="str">
        <f t="shared" si="1"/>
        <v/>
      </c>
      <c r="G934" s="11" t="str">
        <f t="shared" si="2"/>
        <v/>
      </c>
      <c r="H934" s="11" t="str">
        <f t="shared" si="3"/>
        <v/>
      </c>
      <c r="I934" s="11" t="str">
        <f t="shared" si="4"/>
        <v/>
      </c>
      <c r="J934" t="str">
        <f t="shared" si="5"/>
        <v/>
      </c>
    </row>
    <row r="935">
      <c r="F935" s="10" t="str">
        <f t="shared" si="1"/>
        <v/>
      </c>
      <c r="G935" s="11" t="str">
        <f t="shared" si="2"/>
        <v/>
      </c>
      <c r="H935" s="11" t="str">
        <f t="shared" si="3"/>
        <v/>
      </c>
      <c r="I935" s="11" t="str">
        <f t="shared" si="4"/>
        <v/>
      </c>
      <c r="J935" t="str">
        <f t="shared" si="5"/>
        <v/>
      </c>
    </row>
    <row r="936">
      <c r="F936" s="10" t="str">
        <f t="shared" si="1"/>
        <v/>
      </c>
      <c r="G936" s="11" t="str">
        <f t="shared" si="2"/>
        <v/>
      </c>
      <c r="H936" s="11" t="str">
        <f t="shared" si="3"/>
        <v/>
      </c>
      <c r="I936" s="11" t="str">
        <f t="shared" si="4"/>
        <v/>
      </c>
      <c r="J936" t="str">
        <f t="shared" si="5"/>
        <v/>
      </c>
    </row>
    <row r="937">
      <c r="F937" s="10" t="str">
        <f t="shared" si="1"/>
        <v/>
      </c>
      <c r="G937" s="11" t="str">
        <f t="shared" si="2"/>
        <v/>
      </c>
      <c r="H937" s="11" t="str">
        <f t="shared" si="3"/>
        <v/>
      </c>
      <c r="I937" s="11" t="str">
        <f t="shared" si="4"/>
        <v/>
      </c>
      <c r="J937" t="str">
        <f t="shared" si="5"/>
        <v/>
      </c>
    </row>
    <row r="938">
      <c r="F938" s="10" t="str">
        <f t="shared" si="1"/>
        <v/>
      </c>
      <c r="G938" s="11" t="str">
        <f t="shared" si="2"/>
        <v/>
      </c>
      <c r="H938" s="11" t="str">
        <f t="shared" si="3"/>
        <v/>
      </c>
      <c r="I938" s="11" t="str">
        <f t="shared" si="4"/>
        <v/>
      </c>
      <c r="J938" t="str">
        <f t="shared" si="5"/>
        <v/>
      </c>
    </row>
    <row r="939">
      <c r="F939" s="10" t="str">
        <f t="shared" si="1"/>
        <v/>
      </c>
      <c r="G939" s="11" t="str">
        <f t="shared" si="2"/>
        <v/>
      </c>
      <c r="H939" s="11" t="str">
        <f t="shared" si="3"/>
        <v/>
      </c>
      <c r="I939" s="11" t="str">
        <f t="shared" si="4"/>
        <v/>
      </c>
      <c r="J939" t="str">
        <f t="shared" si="5"/>
        <v/>
      </c>
    </row>
    <row r="940">
      <c r="F940" s="10" t="str">
        <f t="shared" si="1"/>
        <v/>
      </c>
      <c r="G940" s="11" t="str">
        <f t="shared" si="2"/>
        <v/>
      </c>
      <c r="H940" s="11" t="str">
        <f t="shared" si="3"/>
        <v/>
      </c>
      <c r="I940" s="11" t="str">
        <f t="shared" si="4"/>
        <v/>
      </c>
      <c r="J940" t="str">
        <f t="shared" si="5"/>
        <v/>
      </c>
    </row>
    <row r="941">
      <c r="F941" s="10" t="str">
        <f t="shared" si="1"/>
        <v/>
      </c>
      <c r="G941" s="11" t="str">
        <f t="shared" si="2"/>
        <v/>
      </c>
      <c r="H941" s="11" t="str">
        <f t="shared" si="3"/>
        <v/>
      </c>
      <c r="I941" s="11" t="str">
        <f t="shared" si="4"/>
        <v/>
      </c>
      <c r="J941" t="str">
        <f t="shared" si="5"/>
        <v/>
      </c>
    </row>
    <row r="942">
      <c r="F942" s="10" t="str">
        <f t="shared" si="1"/>
        <v/>
      </c>
      <c r="G942" s="11" t="str">
        <f t="shared" si="2"/>
        <v/>
      </c>
      <c r="H942" s="11" t="str">
        <f t="shared" si="3"/>
        <v/>
      </c>
      <c r="I942" s="11" t="str">
        <f t="shared" si="4"/>
        <v/>
      </c>
      <c r="J942" t="str">
        <f t="shared" si="5"/>
        <v/>
      </c>
    </row>
    <row r="943">
      <c r="F943" s="10" t="str">
        <f t="shared" si="1"/>
        <v/>
      </c>
      <c r="G943" s="11" t="str">
        <f t="shared" si="2"/>
        <v/>
      </c>
      <c r="H943" s="11" t="str">
        <f t="shared" si="3"/>
        <v/>
      </c>
      <c r="I943" s="11" t="str">
        <f t="shared" si="4"/>
        <v/>
      </c>
      <c r="J943" t="str">
        <f t="shared" si="5"/>
        <v/>
      </c>
    </row>
    <row r="944">
      <c r="F944" s="10" t="str">
        <f t="shared" si="1"/>
        <v/>
      </c>
      <c r="G944" s="11" t="str">
        <f t="shared" si="2"/>
        <v/>
      </c>
      <c r="H944" s="11" t="str">
        <f t="shared" si="3"/>
        <v/>
      </c>
      <c r="I944" s="11" t="str">
        <f t="shared" si="4"/>
        <v/>
      </c>
      <c r="J944" t="str">
        <f t="shared" si="5"/>
        <v/>
      </c>
    </row>
    <row r="945">
      <c r="F945" s="10" t="str">
        <f t="shared" si="1"/>
        <v/>
      </c>
      <c r="G945" s="11" t="str">
        <f t="shared" si="2"/>
        <v/>
      </c>
      <c r="H945" s="11" t="str">
        <f t="shared" si="3"/>
        <v/>
      </c>
      <c r="I945" s="11" t="str">
        <f t="shared" si="4"/>
        <v/>
      </c>
      <c r="J945" t="str">
        <f t="shared" si="5"/>
        <v/>
      </c>
    </row>
    <row r="946">
      <c r="F946" s="10" t="str">
        <f t="shared" si="1"/>
        <v/>
      </c>
      <c r="G946" s="11" t="str">
        <f t="shared" si="2"/>
        <v/>
      </c>
      <c r="H946" s="11" t="str">
        <f t="shared" si="3"/>
        <v/>
      </c>
      <c r="I946" s="11" t="str">
        <f t="shared" si="4"/>
        <v/>
      </c>
      <c r="J946" t="str">
        <f t="shared" si="5"/>
        <v/>
      </c>
    </row>
    <row r="947">
      <c r="F947" s="10" t="str">
        <f t="shared" si="1"/>
        <v/>
      </c>
      <c r="G947" s="11" t="str">
        <f t="shared" si="2"/>
        <v/>
      </c>
      <c r="H947" s="11" t="str">
        <f t="shared" si="3"/>
        <v/>
      </c>
      <c r="I947" s="11" t="str">
        <f t="shared" si="4"/>
        <v/>
      </c>
      <c r="J947" t="str">
        <f t="shared" si="5"/>
        <v/>
      </c>
    </row>
    <row r="948">
      <c r="F948" s="10" t="str">
        <f t="shared" si="1"/>
        <v/>
      </c>
      <c r="G948" s="11" t="str">
        <f t="shared" si="2"/>
        <v/>
      </c>
      <c r="H948" s="11" t="str">
        <f t="shared" si="3"/>
        <v/>
      </c>
      <c r="I948" s="11" t="str">
        <f t="shared" si="4"/>
        <v/>
      </c>
      <c r="J948" t="str">
        <f t="shared" si="5"/>
        <v/>
      </c>
    </row>
    <row r="949">
      <c r="F949" s="10" t="str">
        <f t="shared" si="1"/>
        <v/>
      </c>
      <c r="G949" s="11" t="str">
        <f t="shared" si="2"/>
        <v/>
      </c>
      <c r="H949" s="11" t="str">
        <f t="shared" si="3"/>
        <v/>
      </c>
      <c r="I949" s="11" t="str">
        <f t="shared" si="4"/>
        <v/>
      </c>
      <c r="J949" t="str">
        <f t="shared" si="5"/>
        <v/>
      </c>
    </row>
    <row r="950">
      <c r="F950" s="10" t="str">
        <f t="shared" si="1"/>
        <v/>
      </c>
      <c r="G950" s="11" t="str">
        <f t="shared" si="2"/>
        <v/>
      </c>
      <c r="H950" s="11" t="str">
        <f t="shared" si="3"/>
        <v/>
      </c>
      <c r="I950" s="11" t="str">
        <f t="shared" si="4"/>
        <v/>
      </c>
      <c r="J950" t="str">
        <f t="shared" si="5"/>
        <v/>
      </c>
    </row>
    <row r="951">
      <c r="F951" s="10" t="str">
        <f t="shared" si="1"/>
        <v/>
      </c>
      <c r="G951" s="11" t="str">
        <f t="shared" si="2"/>
        <v/>
      </c>
      <c r="H951" s="11" t="str">
        <f t="shared" si="3"/>
        <v/>
      </c>
      <c r="I951" s="11" t="str">
        <f t="shared" si="4"/>
        <v/>
      </c>
      <c r="J951" t="str">
        <f t="shared" si="5"/>
        <v/>
      </c>
    </row>
    <row r="952">
      <c r="F952" s="10" t="str">
        <f t="shared" si="1"/>
        <v/>
      </c>
      <c r="G952" s="11" t="str">
        <f t="shared" si="2"/>
        <v/>
      </c>
      <c r="H952" s="11" t="str">
        <f t="shared" si="3"/>
        <v/>
      </c>
      <c r="I952" s="11" t="str">
        <f t="shared" si="4"/>
        <v/>
      </c>
      <c r="J952" t="str">
        <f t="shared" si="5"/>
        <v/>
      </c>
    </row>
    <row r="953">
      <c r="F953" s="10" t="str">
        <f t="shared" si="1"/>
        <v/>
      </c>
      <c r="G953" s="11" t="str">
        <f t="shared" si="2"/>
        <v/>
      </c>
      <c r="H953" s="11" t="str">
        <f t="shared" si="3"/>
        <v/>
      </c>
      <c r="I953" s="11" t="str">
        <f t="shared" si="4"/>
        <v/>
      </c>
      <c r="J953" t="str">
        <f t="shared" si="5"/>
        <v/>
      </c>
    </row>
    <row r="954">
      <c r="F954" s="10" t="str">
        <f t="shared" si="1"/>
        <v/>
      </c>
      <c r="G954" s="11" t="str">
        <f t="shared" si="2"/>
        <v/>
      </c>
      <c r="H954" s="11" t="str">
        <f t="shared" si="3"/>
        <v/>
      </c>
      <c r="I954" s="11" t="str">
        <f t="shared" si="4"/>
        <v/>
      </c>
      <c r="J954" t="str">
        <f t="shared" si="5"/>
        <v/>
      </c>
    </row>
    <row r="955">
      <c r="F955" s="10" t="str">
        <f t="shared" si="1"/>
        <v/>
      </c>
      <c r="G955" s="11" t="str">
        <f t="shared" si="2"/>
        <v/>
      </c>
      <c r="H955" s="11" t="str">
        <f t="shared" si="3"/>
        <v/>
      </c>
      <c r="I955" s="11" t="str">
        <f t="shared" si="4"/>
        <v/>
      </c>
      <c r="J955" t="str">
        <f t="shared" si="5"/>
        <v/>
      </c>
    </row>
    <row r="956">
      <c r="F956" s="10" t="str">
        <f t="shared" si="1"/>
        <v/>
      </c>
      <c r="G956" s="11" t="str">
        <f t="shared" si="2"/>
        <v/>
      </c>
      <c r="H956" s="11" t="str">
        <f t="shared" si="3"/>
        <v/>
      </c>
      <c r="I956" s="11" t="str">
        <f t="shared" si="4"/>
        <v/>
      </c>
      <c r="J956" t="str">
        <f t="shared" si="5"/>
        <v/>
      </c>
    </row>
    <row r="957">
      <c r="F957" s="10" t="str">
        <f t="shared" si="1"/>
        <v/>
      </c>
      <c r="G957" s="11" t="str">
        <f t="shared" si="2"/>
        <v/>
      </c>
      <c r="H957" s="11" t="str">
        <f t="shared" si="3"/>
        <v/>
      </c>
      <c r="I957" s="11" t="str">
        <f t="shared" si="4"/>
        <v/>
      </c>
      <c r="J957" t="str">
        <f t="shared" si="5"/>
        <v/>
      </c>
    </row>
    <row r="958">
      <c r="F958" s="10" t="str">
        <f t="shared" si="1"/>
        <v/>
      </c>
      <c r="G958" s="11" t="str">
        <f t="shared" si="2"/>
        <v/>
      </c>
      <c r="H958" s="11" t="str">
        <f t="shared" si="3"/>
        <v/>
      </c>
      <c r="I958" s="11" t="str">
        <f t="shared" si="4"/>
        <v/>
      </c>
      <c r="J958" t="str">
        <f t="shared" si="5"/>
        <v/>
      </c>
    </row>
    <row r="959">
      <c r="F959" s="10" t="str">
        <f t="shared" si="1"/>
        <v/>
      </c>
      <c r="G959" s="11" t="str">
        <f t="shared" si="2"/>
        <v/>
      </c>
      <c r="H959" s="11" t="str">
        <f t="shared" si="3"/>
        <v/>
      </c>
      <c r="I959" s="11" t="str">
        <f t="shared" si="4"/>
        <v/>
      </c>
      <c r="J959" t="str">
        <f t="shared" si="5"/>
        <v/>
      </c>
    </row>
    <row r="960">
      <c r="F960" s="10" t="str">
        <f t="shared" si="1"/>
        <v/>
      </c>
      <c r="G960" s="11" t="str">
        <f t="shared" si="2"/>
        <v/>
      </c>
      <c r="H960" s="11" t="str">
        <f t="shared" si="3"/>
        <v/>
      </c>
      <c r="I960" s="11" t="str">
        <f t="shared" si="4"/>
        <v/>
      </c>
      <c r="J960" t="str">
        <f t="shared" si="5"/>
        <v/>
      </c>
    </row>
    <row r="961">
      <c r="F961" s="10" t="str">
        <f t="shared" si="1"/>
        <v/>
      </c>
      <c r="G961" s="11" t="str">
        <f t="shared" si="2"/>
        <v/>
      </c>
      <c r="H961" s="11" t="str">
        <f t="shared" si="3"/>
        <v/>
      </c>
      <c r="I961" s="11" t="str">
        <f t="shared" si="4"/>
        <v/>
      </c>
      <c r="J961" t="str">
        <f t="shared" si="5"/>
        <v/>
      </c>
    </row>
    <row r="962">
      <c r="F962" s="10" t="str">
        <f t="shared" si="1"/>
        <v/>
      </c>
      <c r="G962" s="11" t="str">
        <f t="shared" si="2"/>
        <v/>
      </c>
      <c r="H962" s="11" t="str">
        <f t="shared" si="3"/>
        <v/>
      </c>
      <c r="I962" s="11" t="str">
        <f t="shared" si="4"/>
        <v/>
      </c>
      <c r="J962" t="str">
        <f t="shared" si="5"/>
        <v/>
      </c>
    </row>
    <row r="963">
      <c r="F963" s="10" t="str">
        <f t="shared" si="1"/>
        <v/>
      </c>
      <c r="G963" s="11" t="str">
        <f t="shared" si="2"/>
        <v/>
      </c>
      <c r="H963" s="11" t="str">
        <f t="shared" si="3"/>
        <v/>
      </c>
      <c r="I963" s="11" t="str">
        <f t="shared" si="4"/>
        <v/>
      </c>
      <c r="J963" t="str">
        <f t="shared" si="5"/>
        <v/>
      </c>
    </row>
    <row r="964">
      <c r="F964" s="10" t="str">
        <f t="shared" si="1"/>
        <v/>
      </c>
      <c r="G964" s="11" t="str">
        <f t="shared" si="2"/>
        <v/>
      </c>
      <c r="H964" s="11" t="str">
        <f t="shared" si="3"/>
        <v/>
      </c>
      <c r="I964" s="11" t="str">
        <f t="shared" si="4"/>
        <v/>
      </c>
      <c r="J964" t="str">
        <f t="shared" si="5"/>
        <v/>
      </c>
    </row>
    <row r="965">
      <c r="F965" s="10" t="str">
        <f t="shared" si="1"/>
        <v/>
      </c>
      <c r="G965" s="11" t="str">
        <f t="shared" si="2"/>
        <v/>
      </c>
      <c r="H965" s="11" t="str">
        <f t="shared" si="3"/>
        <v/>
      </c>
      <c r="I965" s="11" t="str">
        <f t="shared" si="4"/>
        <v/>
      </c>
      <c r="J965" t="str">
        <f t="shared" si="5"/>
        <v/>
      </c>
    </row>
    <row r="966">
      <c r="F966" s="10" t="str">
        <f t="shared" si="1"/>
        <v/>
      </c>
      <c r="G966" s="11" t="str">
        <f t="shared" si="2"/>
        <v/>
      </c>
      <c r="H966" s="11" t="str">
        <f t="shared" si="3"/>
        <v/>
      </c>
      <c r="I966" s="11" t="str">
        <f t="shared" si="4"/>
        <v/>
      </c>
      <c r="J966" t="str">
        <f t="shared" si="5"/>
        <v/>
      </c>
    </row>
    <row r="967">
      <c r="F967" s="10" t="str">
        <f t="shared" si="1"/>
        <v/>
      </c>
      <c r="G967" s="11" t="str">
        <f t="shared" si="2"/>
        <v/>
      </c>
      <c r="H967" s="11" t="str">
        <f t="shared" si="3"/>
        <v/>
      </c>
      <c r="I967" s="11" t="str">
        <f t="shared" si="4"/>
        <v/>
      </c>
      <c r="J967" t="str">
        <f t="shared" si="5"/>
        <v/>
      </c>
    </row>
    <row r="968">
      <c r="F968" s="10" t="str">
        <f t="shared" si="1"/>
        <v/>
      </c>
      <c r="G968" s="11" t="str">
        <f t="shared" si="2"/>
        <v/>
      </c>
      <c r="H968" s="11" t="str">
        <f t="shared" si="3"/>
        <v/>
      </c>
      <c r="I968" s="11" t="str">
        <f t="shared" si="4"/>
        <v/>
      </c>
      <c r="J968" t="str">
        <f t="shared" si="5"/>
        <v/>
      </c>
    </row>
    <row r="969">
      <c r="F969" s="10" t="str">
        <f t="shared" si="1"/>
        <v/>
      </c>
      <c r="G969" s="11" t="str">
        <f t="shared" si="2"/>
        <v/>
      </c>
      <c r="H969" s="11" t="str">
        <f t="shared" si="3"/>
        <v/>
      </c>
      <c r="I969" s="11" t="str">
        <f t="shared" si="4"/>
        <v/>
      </c>
      <c r="J969" t="str">
        <f t="shared" si="5"/>
        <v/>
      </c>
    </row>
    <row r="970">
      <c r="F970" s="10" t="str">
        <f t="shared" si="1"/>
        <v/>
      </c>
      <c r="G970" s="11" t="str">
        <f t="shared" si="2"/>
        <v/>
      </c>
      <c r="H970" s="11" t="str">
        <f t="shared" si="3"/>
        <v/>
      </c>
      <c r="I970" s="11" t="str">
        <f t="shared" si="4"/>
        <v/>
      </c>
      <c r="J970" t="str">
        <f t="shared" si="5"/>
        <v/>
      </c>
    </row>
    <row r="971">
      <c r="F971" s="10" t="str">
        <f t="shared" si="1"/>
        <v/>
      </c>
      <c r="G971" s="11" t="str">
        <f t="shared" si="2"/>
        <v/>
      </c>
      <c r="H971" s="11" t="str">
        <f t="shared" si="3"/>
        <v/>
      </c>
      <c r="I971" s="11" t="str">
        <f t="shared" si="4"/>
        <v/>
      </c>
      <c r="J971" t="str">
        <f t="shared" si="5"/>
        <v/>
      </c>
    </row>
    <row r="972">
      <c r="F972" s="10" t="str">
        <f t="shared" si="1"/>
        <v/>
      </c>
      <c r="G972" s="11" t="str">
        <f t="shared" si="2"/>
        <v/>
      </c>
      <c r="H972" s="11" t="str">
        <f t="shared" si="3"/>
        <v/>
      </c>
      <c r="I972" s="11" t="str">
        <f t="shared" si="4"/>
        <v/>
      </c>
      <c r="J972" t="str">
        <f t="shared" si="5"/>
        <v/>
      </c>
    </row>
    <row r="973">
      <c r="F973" s="10" t="str">
        <f t="shared" si="1"/>
        <v/>
      </c>
      <c r="G973" s="11" t="str">
        <f t="shared" si="2"/>
        <v/>
      </c>
      <c r="H973" s="11" t="str">
        <f t="shared" si="3"/>
        <v/>
      </c>
      <c r="I973" s="11" t="str">
        <f t="shared" si="4"/>
        <v/>
      </c>
      <c r="J973" t="str">
        <f t="shared" si="5"/>
        <v/>
      </c>
    </row>
    <row r="974">
      <c r="F974" s="10" t="str">
        <f t="shared" si="1"/>
        <v/>
      </c>
      <c r="G974" s="11" t="str">
        <f t="shared" si="2"/>
        <v/>
      </c>
      <c r="H974" s="11" t="str">
        <f t="shared" si="3"/>
        <v/>
      </c>
      <c r="I974" s="11" t="str">
        <f t="shared" si="4"/>
        <v/>
      </c>
      <c r="J974" t="str">
        <f t="shared" si="5"/>
        <v/>
      </c>
    </row>
    <row r="975">
      <c r="F975" s="10" t="str">
        <f t="shared" si="1"/>
        <v/>
      </c>
      <c r="G975" s="11" t="str">
        <f t="shared" si="2"/>
        <v/>
      </c>
      <c r="H975" s="11" t="str">
        <f t="shared" si="3"/>
        <v/>
      </c>
      <c r="I975" s="11" t="str">
        <f t="shared" si="4"/>
        <v/>
      </c>
      <c r="J975" t="str">
        <f t="shared" si="5"/>
        <v/>
      </c>
    </row>
    <row r="976">
      <c r="F976" s="10" t="str">
        <f t="shared" si="1"/>
        <v/>
      </c>
      <c r="G976" s="11" t="str">
        <f t="shared" si="2"/>
        <v/>
      </c>
      <c r="H976" s="11" t="str">
        <f t="shared" si="3"/>
        <v/>
      </c>
      <c r="I976" s="11" t="str">
        <f t="shared" si="4"/>
        <v/>
      </c>
      <c r="J976" t="str">
        <f t="shared" si="5"/>
        <v/>
      </c>
    </row>
    <row r="977">
      <c r="F977" s="10" t="str">
        <f t="shared" si="1"/>
        <v/>
      </c>
      <c r="G977" s="11" t="str">
        <f t="shared" si="2"/>
        <v/>
      </c>
      <c r="H977" s="11" t="str">
        <f t="shared" si="3"/>
        <v/>
      </c>
      <c r="I977" s="11" t="str">
        <f t="shared" si="4"/>
        <v/>
      </c>
      <c r="J977" t="str">
        <f t="shared" si="5"/>
        <v/>
      </c>
    </row>
    <row r="978">
      <c r="F978" s="10" t="str">
        <f t="shared" si="1"/>
        <v/>
      </c>
      <c r="G978" s="11" t="str">
        <f t="shared" si="2"/>
        <v/>
      </c>
      <c r="H978" s="11" t="str">
        <f t="shared" si="3"/>
        <v/>
      </c>
      <c r="I978" s="11" t="str">
        <f t="shared" si="4"/>
        <v/>
      </c>
      <c r="J978" t="str">
        <f t="shared" si="5"/>
        <v/>
      </c>
    </row>
    <row r="979">
      <c r="F979" s="10" t="str">
        <f t="shared" si="1"/>
        <v/>
      </c>
      <c r="G979" s="11" t="str">
        <f t="shared" si="2"/>
        <v/>
      </c>
      <c r="H979" s="11" t="str">
        <f t="shared" si="3"/>
        <v/>
      </c>
      <c r="I979" s="11" t="str">
        <f t="shared" si="4"/>
        <v/>
      </c>
      <c r="J979" t="str">
        <f t="shared" si="5"/>
        <v/>
      </c>
    </row>
    <row r="980">
      <c r="F980" s="10" t="str">
        <f t="shared" si="1"/>
        <v/>
      </c>
      <c r="G980" s="11" t="str">
        <f t="shared" si="2"/>
        <v/>
      </c>
      <c r="H980" s="11" t="str">
        <f t="shared" si="3"/>
        <v/>
      </c>
      <c r="I980" s="11" t="str">
        <f t="shared" si="4"/>
        <v/>
      </c>
      <c r="J980" t="str">
        <f t="shared" si="5"/>
        <v/>
      </c>
    </row>
    <row r="981">
      <c r="F981" s="10" t="str">
        <f t="shared" si="1"/>
        <v/>
      </c>
      <c r="G981" s="11" t="str">
        <f t="shared" si="2"/>
        <v/>
      </c>
      <c r="H981" s="11" t="str">
        <f t="shared" si="3"/>
        <v/>
      </c>
      <c r="I981" s="11" t="str">
        <f t="shared" si="4"/>
        <v/>
      </c>
      <c r="J981" t="str">
        <f t="shared" si="5"/>
        <v/>
      </c>
    </row>
    <row r="982">
      <c r="F982" s="10" t="str">
        <f t="shared" si="1"/>
        <v/>
      </c>
      <c r="G982" s="11" t="str">
        <f t="shared" si="2"/>
        <v/>
      </c>
      <c r="H982" s="11" t="str">
        <f t="shared" si="3"/>
        <v/>
      </c>
      <c r="I982" s="11" t="str">
        <f t="shared" si="4"/>
        <v/>
      </c>
      <c r="J982" t="str">
        <f t="shared" si="5"/>
        <v/>
      </c>
    </row>
    <row r="983">
      <c r="F983" s="10" t="str">
        <f t="shared" si="1"/>
        <v/>
      </c>
      <c r="G983" s="11" t="str">
        <f t="shared" si="2"/>
        <v/>
      </c>
      <c r="H983" s="11" t="str">
        <f t="shared" si="3"/>
        <v/>
      </c>
      <c r="I983" s="11" t="str">
        <f t="shared" si="4"/>
        <v/>
      </c>
      <c r="J983" t="str">
        <f t="shared" si="5"/>
        <v/>
      </c>
    </row>
    <row r="984">
      <c r="F984" s="10" t="str">
        <f t="shared" si="1"/>
        <v/>
      </c>
      <c r="G984" s="11" t="str">
        <f t="shared" si="2"/>
        <v/>
      </c>
      <c r="H984" s="11" t="str">
        <f t="shared" si="3"/>
        <v/>
      </c>
      <c r="I984" s="11" t="str">
        <f t="shared" si="4"/>
        <v/>
      </c>
      <c r="J984" t="str">
        <f t="shared" si="5"/>
        <v/>
      </c>
    </row>
    <row r="985">
      <c r="F985" s="10" t="str">
        <f t="shared" si="1"/>
        <v/>
      </c>
      <c r="G985" s="11" t="str">
        <f t="shared" si="2"/>
        <v/>
      </c>
      <c r="H985" s="11" t="str">
        <f t="shared" si="3"/>
        <v/>
      </c>
      <c r="I985" s="11" t="str">
        <f t="shared" si="4"/>
        <v/>
      </c>
      <c r="J985" t="str">
        <f t="shared" si="5"/>
        <v/>
      </c>
    </row>
    <row r="986">
      <c r="F986" s="10" t="str">
        <f t="shared" si="1"/>
        <v/>
      </c>
      <c r="G986" s="11" t="str">
        <f t="shared" si="2"/>
        <v/>
      </c>
      <c r="H986" s="11" t="str">
        <f t="shared" si="3"/>
        <v/>
      </c>
      <c r="I986" s="11" t="str">
        <f t="shared" si="4"/>
        <v/>
      </c>
      <c r="J986" t="str">
        <f t="shared" si="5"/>
        <v/>
      </c>
    </row>
    <row r="987">
      <c r="F987" s="10" t="str">
        <f t="shared" si="1"/>
        <v/>
      </c>
      <c r="G987" s="11" t="str">
        <f t="shared" si="2"/>
        <v/>
      </c>
      <c r="H987" s="11" t="str">
        <f t="shared" si="3"/>
        <v/>
      </c>
      <c r="I987" s="11" t="str">
        <f t="shared" si="4"/>
        <v/>
      </c>
      <c r="J987" t="str">
        <f t="shared" si="5"/>
        <v/>
      </c>
    </row>
    <row r="988">
      <c r="F988" s="10" t="str">
        <f t="shared" si="1"/>
        <v/>
      </c>
      <c r="G988" s="11" t="str">
        <f t="shared" si="2"/>
        <v/>
      </c>
      <c r="H988" s="11" t="str">
        <f t="shared" si="3"/>
        <v/>
      </c>
      <c r="I988" s="11" t="str">
        <f t="shared" si="4"/>
        <v/>
      </c>
      <c r="J988" t="str">
        <f t="shared" si="5"/>
        <v/>
      </c>
    </row>
    <row r="989">
      <c r="F989" s="10" t="str">
        <f t="shared" si="1"/>
        <v/>
      </c>
      <c r="G989" s="11" t="str">
        <f t="shared" si="2"/>
        <v/>
      </c>
      <c r="H989" s="11" t="str">
        <f t="shared" si="3"/>
        <v/>
      </c>
      <c r="I989" s="11" t="str">
        <f t="shared" si="4"/>
        <v/>
      </c>
      <c r="J989" t="str">
        <f t="shared" si="5"/>
        <v/>
      </c>
    </row>
    <row r="990">
      <c r="F990" s="10" t="str">
        <f t="shared" si="1"/>
        <v/>
      </c>
      <c r="G990" s="11" t="str">
        <f t="shared" si="2"/>
        <v/>
      </c>
      <c r="H990" s="11" t="str">
        <f t="shared" si="3"/>
        <v/>
      </c>
      <c r="I990" s="11" t="str">
        <f t="shared" si="4"/>
        <v/>
      </c>
      <c r="J990" t="str">
        <f t="shared" si="5"/>
        <v/>
      </c>
    </row>
    <row r="991">
      <c r="F991" s="10" t="str">
        <f t="shared" si="1"/>
        <v/>
      </c>
      <c r="G991" s="11" t="str">
        <f t="shared" si="2"/>
        <v/>
      </c>
      <c r="H991" s="11" t="str">
        <f t="shared" si="3"/>
        <v/>
      </c>
      <c r="I991" s="11" t="str">
        <f t="shared" si="4"/>
        <v/>
      </c>
      <c r="J991" t="str">
        <f t="shared" si="5"/>
        <v/>
      </c>
    </row>
    <row r="992">
      <c r="F992" s="10" t="str">
        <f t="shared" si="1"/>
        <v/>
      </c>
      <c r="G992" s="11" t="str">
        <f t="shared" si="2"/>
        <v/>
      </c>
      <c r="H992" s="11" t="str">
        <f t="shared" si="3"/>
        <v/>
      </c>
      <c r="I992" s="11" t="str">
        <f t="shared" si="4"/>
        <v/>
      </c>
      <c r="J992" t="str">
        <f t="shared" si="5"/>
        <v/>
      </c>
    </row>
    <row r="993">
      <c r="F993" s="10" t="str">
        <f t="shared" si="1"/>
        <v/>
      </c>
      <c r="G993" s="11" t="str">
        <f t="shared" si="2"/>
        <v/>
      </c>
      <c r="H993" s="11" t="str">
        <f t="shared" si="3"/>
        <v/>
      </c>
      <c r="I993" s="11" t="str">
        <f t="shared" si="4"/>
        <v/>
      </c>
      <c r="J993" t="str">
        <f t="shared" si="5"/>
        <v/>
      </c>
    </row>
    <row r="994">
      <c r="F994" s="10" t="str">
        <f t="shared" si="1"/>
        <v/>
      </c>
      <c r="G994" s="11" t="str">
        <f t="shared" si="2"/>
        <v/>
      </c>
      <c r="H994" s="11" t="str">
        <f t="shared" si="3"/>
        <v/>
      </c>
      <c r="I994" s="11" t="str">
        <f t="shared" si="4"/>
        <v/>
      </c>
      <c r="J994" t="str">
        <f t="shared" si="5"/>
        <v/>
      </c>
    </row>
    <row r="995">
      <c r="F995" s="10" t="str">
        <f t="shared" si="1"/>
        <v/>
      </c>
      <c r="G995" s="11" t="str">
        <f t="shared" si="2"/>
        <v/>
      </c>
      <c r="H995" s="11" t="str">
        <f t="shared" si="3"/>
        <v/>
      </c>
      <c r="I995" s="11" t="str">
        <f t="shared" si="4"/>
        <v/>
      </c>
      <c r="J995" t="str">
        <f t="shared" si="5"/>
        <v/>
      </c>
    </row>
    <row r="996">
      <c r="F996" s="10" t="str">
        <f t="shared" si="1"/>
        <v/>
      </c>
      <c r="G996" s="11" t="str">
        <f t="shared" si="2"/>
        <v/>
      </c>
      <c r="H996" s="11" t="str">
        <f t="shared" si="3"/>
        <v/>
      </c>
      <c r="I996" s="11" t="str">
        <f t="shared" si="4"/>
        <v/>
      </c>
      <c r="J996" t="str">
        <f t="shared" si="5"/>
        <v/>
      </c>
    </row>
    <row r="997">
      <c r="F997" s="10" t="str">
        <f t="shared" si="1"/>
        <v/>
      </c>
      <c r="G997" s="11" t="str">
        <f t="shared" si="2"/>
        <v/>
      </c>
      <c r="H997" s="11" t="str">
        <f t="shared" si="3"/>
        <v/>
      </c>
      <c r="I997" s="11" t="str">
        <f t="shared" si="4"/>
        <v/>
      </c>
      <c r="J997" t="str">
        <f t="shared" si="5"/>
        <v/>
      </c>
    </row>
    <row r="998">
      <c r="F998" s="10" t="str">
        <f t="shared" si="1"/>
        <v/>
      </c>
      <c r="G998" s="11" t="str">
        <f t="shared" si="2"/>
        <v/>
      </c>
      <c r="H998" s="11" t="str">
        <f t="shared" si="3"/>
        <v/>
      </c>
      <c r="I998" s="11" t="str">
        <f t="shared" si="4"/>
        <v/>
      </c>
      <c r="J998" t="str">
        <f t="shared" si="5"/>
        <v/>
      </c>
    </row>
    <row r="999">
      <c r="F999" s="10" t="str">
        <f t="shared" si="1"/>
        <v/>
      </c>
      <c r="G999" s="11" t="str">
        <f t="shared" si="2"/>
        <v/>
      </c>
      <c r="H999" s="11" t="str">
        <f t="shared" si="3"/>
        <v/>
      </c>
      <c r="I999" s="11" t="str">
        <f t="shared" si="4"/>
        <v/>
      </c>
      <c r="J999" t="str">
        <f t="shared" si="5"/>
        <v/>
      </c>
    </row>
    <row r="1000">
      <c r="F1000" s="10" t="str">
        <f t="shared" si="1"/>
        <v/>
      </c>
      <c r="G1000" s="11" t="str">
        <f t="shared" si="2"/>
        <v/>
      </c>
      <c r="H1000" s="11" t="str">
        <f t="shared" si="3"/>
        <v/>
      </c>
      <c r="I1000" s="11" t="str">
        <f t="shared" si="4"/>
        <v/>
      </c>
      <c r="J1000" t="str">
        <f t="shared" si="5"/>
        <v/>
      </c>
    </row>
    <row r="1001">
      <c r="F1001" s="10" t="str">
        <f t="shared" si="1"/>
        <v/>
      </c>
      <c r="G1001" s="11" t="str">
        <f t="shared" si="2"/>
        <v/>
      </c>
      <c r="H1001" s="11" t="str">
        <f t="shared" si="3"/>
        <v/>
      </c>
      <c r="I1001" s="11" t="str">
        <f t="shared" si="4"/>
        <v/>
      </c>
      <c r="J1001" t="str">
        <f t="shared" si="5"/>
        <v/>
      </c>
    </row>
    <row r="1002">
      <c r="F1002" s="10" t="str">
        <f t="shared" si="1"/>
        <v/>
      </c>
      <c r="G1002" s="11" t="str">
        <f t="shared" si="2"/>
        <v/>
      </c>
      <c r="H1002" s="11" t="str">
        <f t="shared" si="3"/>
        <v/>
      </c>
      <c r="I1002" s="11" t="str">
        <f t="shared" si="4"/>
        <v/>
      </c>
      <c r="J1002" t="str">
        <f t="shared" si="5"/>
        <v/>
      </c>
    </row>
    <row r="1003">
      <c r="F1003" s="10" t="str">
        <f t="shared" si="1"/>
        <v/>
      </c>
      <c r="G1003" s="11" t="str">
        <f t="shared" si="2"/>
        <v/>
      </c>
      <c r="H1003" s="11" t="str">
        <f t="shared" si="3"/>
        <v/>
      </c>
      <c r="I1003" s="11" t="str">
        <f t="shared" si="4"/>
        <v/>
      </c>
      <c r="J1003" t="str">
        <f t="shared" si="5"/>
        <v/>
      </c>
    </row>
    <row r="1004">
      <c r="F1004" s="10" t="str">
        <f t="shared" si="1"/>
        <v/>
      </c>
      <c r="G1004" s="11" t="str">
        <f t="shared" si="2"/>
        <v/>
      </c>
      <c r="H1004" s="11" t="str">
        <f t="shared" si="3"/>
        <v/>
      </c>
      <c r="I1004" s="11" t="str">
        <f t="shared" si="4"/>
        <v/>
      </c>
      <c r="J1004" t="str">
        <f t="shared" si="5"/>
        <v/>
      </c>
    </row>
    <row r="1005">
      <c r="F1005" s="10" t="str">
        <f t="shared" si="1"/>
        <v/>
      </c>
      <c r="G1005" s="11" t="str">
        <f t="shared" si="2"/>
        <v/>
      </c>
      <c r="H1005" s="11" t="str">
        <f t="shared" si="3"/>
        <v/>
      </c>
      <c r="I1005" s="11" t="str">
        <f t="shared" si="4"/>
        <v/>
      </c>
      <c r="J1005" t="str">
        <f t="shared" si="5"/>
        <v/>
      </c>
    </row>
    <row r="1006">
      <c r="F1006" s="10" t="str">
        <f t="shared" si="1"/>
        <v/>
      </c>
      <c r="G1006" s="11" t="str">
        <f t="shared" si="2"/>
        <v/>
      </c>
      <c r="H1006" s="11" t="str">
        <f t="shared" si="3"/>
        <v/>
      </c>
      <c r="I1006" s="11" t="str">
        <f t="shared" si="4"/>
        <v/>
      </c>
      <c r="J1006" t="str">
        <f t="shared" si="5"/>
        <v/>
      </c>
    </row>
    <row r="1007">
      <c r="F1007" s="10" t="str">
        <f t="shared" si="1"/>
        <v/>
      </c>
      <c r="G1007" s="11" t="str">
        <f t="shared" si="2"/>
        <v/>
      </c>
      <c r="H1007" s="11" t="str">
        <f t="shared" si="3"/>
        <v/>
      </c>
      <c r="I1007" s="11" t="str">
        <f t="shared" si="4"/>
        <v/>
      </c>
      <c r="J1007" t="str">
        <f t="shared" si="5"/>
        <v/>
      </c>
    </row>
    <row r="1008">
      <c r="F1008" s="10" t="str">
        <f t="shared" si="1"/>
        <v/>
      </c>
      <c r="G1008" s="11" t="str">
        <f t="shared" si="2"/>
        <v/>
      </c>
      <c r="H1008" s="11" t="str">
        <f t="shared" si="3"/>
        <v/>
      </c>
      <c r="I1008" s="11" t="str">
        <f t="shared" si="4"/>
        <v/>
      </c>
      <c r="J1008" t="str">
        <f t="shared" si="5"/>
        <v/>
      </c>
    </row>
    <row r="1009">
      <c r="F1009" s="10" t="str">
        <f t="shared" si="1"/>
        <v/>
      </c>
      <c r="G1009" s="11" t="str">
        <f t="shared" si="2"/>
        <v/>
      </c>
      <c r="H1009" s="11" t="str">
        <f t="shared" si="3"/>
        <v/>
      </c>
      <c r="I1009" s="11" t="str">
        <f t="shared" si="4"/>
        <v/>
      </c>
      <c r="J1009" t="str">
        <f t="shared" si="5"/>
        <v/>
      </c>
    </row>
    <row r="1010">
      <c r="F1010" s="10" t="str">
        <f t="shared" si="1"/>
        <v/>
      </c>
      <c r="G1010" s="11" t="str">
        <f t="shared" si="2"/>
        <v/>
      </c>
      <c r="H1010" s="11" t="str">
        <f t="shared" si="3"/>
        <v/>
      </c>
      <c r="I1010" s="11" t="str">
        <f t="shared" si="4"/>
        <v/>
      </c>
      <c r="J1010" t="str">
        <f t="shared" si="5"/>
        <v/>
      </c>
    </row>
    <row r="1011">
      <c r="F1011" s="10" t="str">
        <f t="shared" si="1"/>
        <v/>
      </c>
      <c r="G1011" s="11" t="str">
        <f t="shared" si="2"/>
        <v/>
      </c>
      <c r="H1011" s="11" t="str">
        <f t="shared" si="3"/>
        <v/>
      </c>
      <c r="I1011" s="11" t="str">
        <f t="shared" si="4"/>
        <v/>
      </c>
      <c r="J1011" t="str">
        <f t="shared" si="5"/>
        <v/>
      </c>
    </row>
    <row r="1012">
      <c r="F1012" s="10" t="str">
        <f t="shared" si="1"/>
        <v/>
      </c>
      <c r="G1012" s="11" t="str">
        <f t="shared" si="2"/>
        <v/>
      </c>
      <c r="H1012" s="11" t="str">
        <f t="shared" si="3"/>
        <v/>
      </c>
      <c r="I1012" s="11" t="str">
        <f t="shared" si="4"/>
        <v/>
      </c>
      <c r="J1012" t="str">
        <f t="shared" si="5"/>
        <v/>
      </c>
    </row>
    <row r="1013">
      <c r="F1013" s="10" t="str">
        <f t="shared" si="1"/>
        <v/>
      </c>
      <c r="G1013" s="11" t="str">
        <f t="shared" si="2"/>
        <v/>
      </c>
      <c r="H1013" s="11" t="str">
        <f t="shared" si="3"/>
        <v/>
      </c>
      <c r="I1013" s="11" t="str">
        <f t="shared" si="4"/>
        <v/>
      </c>
      <c r="J1013" t="str">
        <f t="shared" si="5"/>
        <v/>
      </c>
    </row>
    <row r="1014">
      <c r="F1014" s="10" t="str">
        <f t="shared" si="1"/>
        <v/>
      </c>
      <c r="G1014" s="11" t="str">
        <f t="shared" si="2"/>
        <v/>
      </c>
      <c r="H1014" s="11" t="str">
        <f t="shared" si="3"/>
        <v/>
      </c>
      <c r="I1014" s="11" t="str">
        <f t="shared" si="4"/>
        <v/>
      </c>
      <c r="J1014" t="str">
        <f t="shared" si="5"/>
        <v/>
      </c>
    </row>
    <row r="1015">
      <c r="F1015" s="10" t="str">
        <f t="shared" si="1"/>
        <v/>
      </c>
      <c r="G1015" s="11" t="str">
        <f t="shared" si="2"/>
        <v/>
      </c>
      <c r="H1015" s="11" t="str">
        <f t="shared" si="3"/>
        <v/>
      </c>
      <c r="I1015" s="11" t="str">
        <f t="shared" si="4"/>
        <v/>
      </c>
      <c r="J1015" t="str">
        <f t="shared" si="5"/>
        <v/>
      </c>
    </row>
  </sheetData>
  <conditionalFormatting sqref="J18:J1015">
    <cfRule type="containsText" dxfId="0" priority="1" operator="containsText" text="Anomaly">
      <formula>NOT(ISERROR(SEARCH(("Anomaly"),(J18))))</formula>
    </cfRule>
  </conditionalFormatting>
  <drawing r:id="rId4"/>
  <legacy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showGridLines="0" workbookViewId="0"/>
  </sheetViews>
  <sheetFormatPr customHeight="1" defaultColWidth="14.43" defaultRowHeight="15.75"/>
  <cols>
    <col hidden="1" min="1" max="2" width="14.43"/>
    <col customWidth="1" hidden="1" min="3" max="3" width="8.57"/>
    <col customWidth="1" hidden="1" min="4" max="4" width="18.86"/>
    <col customWidth="1" hidden="1" min="5" max="5" width="25.71"/>
    <col customWidth="1" hidden="1" min="6" max="6" width="26.71"/>
    <col customWidth="1" min="7" max="7" width="11.29"/>
    <col customWidth="1" hidden="1" min="8" max="8" width="16.86"/>
    <col customWidth="1" hidden="1" min="9" max="9" width="27.86"/>
    <col customWidth="1" min="10" max="10" width="20.43"/>
    <col customWidth="1" min="11" max="12" width="28.14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>
      <c r="A17" s="17" t="s">
        <v>181</v>
      </c>
      <c r="G17" s="1" t="s">
        <v>182</v>
      </c>
      <c r="H17" s="1" t="s">
        <v>8</v>
      </c>
      <c r="I17" s="1" t="s">
        <v>175</v>
      </c>
      <c r="J17" s="28" t="s">
        <v>183</v>
      </c>
      <c r="K17" s="28" t="s">
        <v>64</v>
      </c>
      <c r="L17" s="28" t="s">
        <v>65</v>
      </c>
      <c r="U17" s="3" t="s">
        <v>11</v>
      </c>
      <c r="V17" s="17" t="s">
        <v>184</v>
      </c>
      <c r="W17" s="17" t="s">
        <v>185</v>
      </c>
      <c r="X17" s="17" t="s">
        <v>186</v>
      </c>
      <c r="Y17" s="4"/>
      <c r="Z17" s="4"/>
      <c r="AA17" s="4"/>
      <c r="AB17" s="4" t="s">
        <v>12</v>
      </c>
      <c r="AC17" s="4" t="s">
        <v>177</v>
      </c>
      <c r="AE17" t="s">
        <v>182</v>
      </c>
      <c r="AF17" t="s">
        <v>187</v>
      </c>
      <c r="AG17" t="s">
        <v>188</v>
      </c>
      <c r="AI17" s="4" t="s">
        <v>15</v>
      </c>
      <c r="AJ17" s="5">
        <f>SLOPE($AF$18:$AF$1015,$AG$18:$AG$1015)</f>
        <v>0.1133298225</v>
      </c>
      <c r="AL17" s="6" t="s">
        <v>16</v>
      </c>
      <c r="AM17" s="7" t="s">
        <v>17</v>
      </c>
      <c r="AN17" s="1" t="s">
        <v>18</v>
      </c>
    </row>
    <row r="18">
      <c r="A18" s="12" t="s">
        <v>189</v>
      </c>
      <c r="G18" s="9" t="str">
        <f t="shared" ref="G18:G1015" si="1">if(OR(B18="",A18="off"),"",B18)</f>
        <v>2018-17</v>
      </c>
      <c r="H18" s="9">
        <f t="shared" ref="H18:H1015" si="2">if(G18="","",F18)</f>
        <v>1777</v>
      </c>
      <c r="I18" s="9">
        <f t="shared" ref="I18:I1015" si="3">if(G18="","",C18-D18-E18-F18)</f>
        <v>3886</v>
      </c>
      <c r="J18" s="9">
        <f t="shared" ref="J18:J1015" si="4">if(G18="","",I18+H18)</f>
        <v>5663</v>
      </c>
      <c r="K18" s="9">
        <f t="shared" ref="K18:K1015" si="5">if(G18="","",D18+E18)</f>
        <v>980</v>
      </c>
      <c r="L18" s="11">
        <f t="shared" ref="L18:L1015" si="6">if(G18="","",K18/(H18+I18))</f>
        <v>0.173053152</v>
      </c>
      <c r="U18" t="str">
        <f t="shared" ref="U18:U1015" si="7">if(G18="","",IF(OR(L18&gt;$AC$21,L18&lt;$AC$22),"Anomaly","Nominal"))</f>
        <v>Nominal</v>
      </c>
      <c r="V18" s="41">
        <f t="shared" ref="V18:V1015" si="8">if(B18="","",I18/C18)</f>
        <v>0.5849766672</v>
      </c>
      <c r="W18" s="11">
        <f t="shared" ref="W18:W1015" si="9">if(B18="","",K18/I18)</f>
        <v>0.2521873392</v>
      </c>
      <c r="X18" s="11">
        <f t="shared" ref="X18:X1015" si="10">if(B18="","",K18/H18)</f>
        <v>0.5514912774</v>
      </c>
      <c r="Y18" s="12"/>
      <c r="Z18" s="12"/>
      <c r="AA18" s="12"/>
      <c r="AB18" s="12" t="s">
        <v>19</v>
      </c>
      <c r="AC18" s="11">
        <f>QUARTILE($L$18:$L$1015,3)</f>
        <v>0.167375458</v>
      </c>
      <c r="AE18" s="9" t="s">
        <v>28</v>
      </c>
      <c r="AF18" s="9">
        <v>980.0</v>
      </c>
      <c r="AG18" s="9">
        <v>5663.0</v>
      </c>
      <c r="AI18" s="4" t="s">
        <v>20</v>
      </c>
      <c r="AJ18" s="11">
        <f>INTERCEPT($AF$18:$AF$1015,$AG$18:$AG$1015)</f>
        <v>524.1385876</v>
      </c>
      <c r="AL18" s="11">
        <f t="shared" ref="AL18:AL1015" si="11">if(AE18="","",$AJ$17*AG18+$AJ$18)</f>
        <v>1165.925372</v>
      </c>
      <c r="AM18" s="9">
        <f t="shared" ref="AM18:AM1015" si="12">if(AE18="","",AF18-AL18)</f>
        <v>-185.9253722</v>
      </c>
      <c r="AN18" s="11">
        <f t="shared" ref="AN18:AN1015" si="13">if(AE18="","",AM18/$AJ$20)</f>
        <v>-0.01926471479</v>
      </c>
    </row>
    <row r="19">
      <c r="A19" s="12" t="s">
        <v>189</v>
      </c>
      <c r="G19" s="9" t="str">
        <f t="shared" si="1"/>
        <v>2018-18</v>
      </c>
      <c r="H19" s="9">
        <f t="shared" si="2"/>
        <v>3325</v>
      </c>
      <c r="I19" s="9">
        <f t="shared" si="3"/>
        <v>6469</v>
      </c>
      <c r="J19" s="9">
        <f t="shared" si="4"/>
        <v>9794</v>
      </c>
      <c r="K19" s="9">
        <f t="shared" si="5"/>
        <v>1659</v>
      </c>
      <c r="L19" s="11">
        <f t="shared" si="6"/>
        <v>0.1693894221</v>
      </c>
      <c r="U19" t="str">
        <f t="shared" si="7"/>
        <v>Nominal</v>
      </c>
      <c r="V19" s="41">
        <f t="shared" si="8"/>
        <v>0.5648301755</v>
      </c>
      <c r="W19" s="11">
        <f t="shared" si="9"/>
        <v>0.2564538569</v>
      </c>
      <c r="X19" s="11">
        <f t="shared" si="10"/>
        <v>0.4989473684</v>
      </c>
      <c r="Y19" s="12"/>
      <c r="Z19" s="12"/>
      <c r="AA19" s="12"/>
      <c r="AB19" s="12" t="s">
        <v>21</v>
      </c>
      <c r="AC19" s="11">
        <f>QUARTILE($L$18:$L$1015,1)</f>
        <v>0.1321829837</v>
      </c>
      <c r="AE19" s="9" t="s">
        <v>29</v>
      </c>
      <c r="AF19" s="9">
        <v>1659.0</v>
      </c>
      <c r="AG19" s="9">
        <v>9794.0</v>
      </c>
      <c r="AI19" s="4" t="s">
        <v>22</v>
      </c>
      <c r="AJ19" s="13">
        <f>RSQ($AF$18:$AF$1015,$AG$18:$AG$1015)</f>
        <v>0.8905640505</v>
      </c>
      <c r="AL19" s="11">
        <f t="shared" si="11"/>
        <v>1634.090869</v>
      </c>
      <c r="AM19" s="9">
        <f t="shared" si="12"/>
        <v>24.90913129</v>
      </c>
      <c r="AN19" s="11">
        <f t="shared" si="13"/>
        <v>0.002580967322</v>
      </c>
    </row>
    <row r="20">
      <c r="A20" s="12" t="s">
        <v>189</v>
      </c>
      <c r="G20" s="9" t="str">
        <f t="shared" si="1"/>
        <v>2018-19</v>
      </c>
      <c r="H20" s="9">
        <f t="shared" si="2"/>
        <v>2970</v>
      </c>
      <c r="I20" s="9">
        <f t="shared" si="3"/>
        <v>7092</v>
      </c>
      <c r="J20" s="9">
        <f t="shared" si="4"/>
        <v>10062</v>
      </c>
      <c r="K20" s="9">
        <f t="shared" si="5"/>
        <v>1485</v>
      </c>
      <c r="L20" s="11">
        <f t="shared" si="6"/>
        <v>0.1475849732</v>
      </c>
      <c r="U20" t="str">
        <f t="shared" si="7"/>
        <v>Nominal</v>
      </c>
      <c r="V20" s="41">
        <f t="shared" si="8"/>
        <v>0.6141855027</v>
      </c>
      <c r="W20" s="11">
        <f t="shared" si="9"/>
        <v>0.2093908629</v>
      </c>
      <c r="X20" s="11">
        <f t="shared" si="10"/>
        <v>0.5</v>
      </c>
      <c r="Y20" s="12"/>
      <c r="Z20" s="12"/>
      <c r="AA20" s="12"/>
      <c r="AB20" s="12" t="s">
        <v>23</v>
      </c>
      <c r="AC20" s="11">
        <f>AC18-AC19</f>
        <v>0.03519247435</v>
      </c>
      <c r="AE20" s="9" t="s">
        <v>30</v>
      </c>
      <c r="AF20" s="9">
        <v>1485.0</v>
      </c>
      <c r="AG20" s="9">
        <v>10062.0</v>
      </c>
      <c r="AI20" s="4" t="s">
        <v>24</v>
      </c>
      <c r="AJ20" s="11">
        <f>_xlfn.STDEV.P($AF$18:$AF$1015,$AG$18:$AG$1015)</f>
        <v>9651.083557</v>
      </c>
      <c r="AL20" s="11">
        <f t="shared" si="11"/>
        <v>1664.463261</v>
      </c>
      <c r="AM20" s="9">
        <f t="shared" si="12"/>
        <v>-179.4632611</v>
      </c>
      <c r="AN20" s="11">
        <f t="shared" si="13"/>
        <v>-0.01859514116</v>
      </c>
    </row>
    <row r="21">
      <c r="A21" s="12" t="s">
        <v>189</v>
      </c>
      <c r="G21" s="9" t="str">
        <f t="shared" si="1"/>
        <v>2018-20</v>
      </c>
      <c r="H21" s="9">
        <f t="shared" si="2"/>
        <v>3302</v>
      </c>
      <c r="I21" s="9">
        <f t="shared" si="3"/>
        <v>7796</v>
      </c>
      <c r="J21" s="9">
        <f t="shared" si="4"/>
        <v>11098</v>
      </c>
      <c r="K21" s="9">
        <f t="shared" si="5"/>
        <v>1761</v>
      </c>
      <c r="L21" s="11">
        <f t="shared" si="6"/>
        <v>0.1586772391</v>
      </c>
      <c r="U21" t="str">
        <f t="shared" si="7"/>
        <v>Nominal</v>
      </c>
      <c r="V21" s="41">
        <f t="shared" si="8"/>
        <v>0.6062679835</v>
      </c>
      <c r="W21" s="11">
        <f t="shared" si="9"/>
        <v>0.2258850693</v>
      </c>
      <c r="X21" s="11">
        <f t="shared" si="10"/>
        <v>0.5333131435</v>
      </c>
      <c r="Y21" s="14"/>
      <c r="Z21" s="14"/>
      <c r="AA21" s="14"/>
      <c r="AB21" s="14" t="s">
        <v>25</v>
      </c>
      <c r="AC21" s="13">
        <f>AC18+AC20</f>
        <v>0.2025679324</v>
      </c>
      <c r="AE21" s="9" t="s">
        <v>31</v>
      </c>
      <c r="AF21" s="9">
        <v>1761.0</v>
      </c>
      <c r="AG21" s="9">
        <v>11098.0</v>
      </c>
      <c r="AL21" s="11">
        <f t="shared" si="11"/>
        <v>1781.872957</v>
      </c>
      <c r="AM21" s="9">
        <f t="shared" si="12"/>
        <v>-20.87295719</v>
      </c>
      <c r="AN21" s="11">
        <f t="shared" si="13"/>
        <v>-0.002162757898</v>
      </c>
    </row>
    <row r="22">
      <c r="A22" s="12" t="s">
        <v>189</v>
      </c>
      <c r="G22" s="9" t="str">
        <f t="shared" si="1"/>
        <v>2018-21</v>
      </c>
      <c r="H22" s="9">
        <f t="shared" si="2"/>
        <v>3949</v>
      </c>
      <c r="I22" s="9">
        <f t="shared" si="3"/>
        <v>8869</v>
      </c>
      <c r="J22" s="9">
        <f t="shared" si="4"/>
        <v>12818</v>
      </c>
      <c r="K22" s="9">
        <f t="shared" si="5"/>
        <v>1738</v>
      </c>
      <c r="L22" s="11">
        <f t="shared" si="6"/>
        <v>0.1355905758</v>
      </c>
      <c r="U22" t="str">
        <f t="shared" si="7"/>
        <v>Nominal</v>
      </c>
      <c r="V22" s="41">
        <f t="shared" si="8"/>
        <v>0.609302006</v>
      </c>
      <c r="W22" s="11">
        <f t="shared" si="9"/>
        <v>0.1959634683</v>
      </c>
      <c r="X22" s="11">
        <f t="shared" si="10"/>
        <v>0.4401114206</v>
      </c>
      <c r="Y22" s="15"/>
      <c r="Z22" s="15"/>
      <c r="AA22" s="15"/>
      <c r="AB22" s="15" t="s">
        <v>26</v>
      </c>
      <c r="AC22" s="5">
        <f>AC19-AC20</f>
        <v>0.09699050934</v>
      </c>
      <c r="AE22" s="9" t="s">
        <v>32</v>
      </c>
      <c r="AF22" s="9">
        <v>1738.0</v>
      </c>
      <c r="AG22" s="9">
        <v>12818.0</v>
      </c>
      <c r="AL22" s="11">
        <f t="shared" si="11"/>
        <v>1976.800252</v>
      </c>
      <c r="AM22" s="9">
        <f t="shared" si="12"/>
        <v>-238.8002518</v>
      </c>
      <c r="AN22" s="11">
        <f t="shared" si="13"/>
        <v>-0.02474336176</v>
      </c>
    </row>
    <row r="23">
      <c r="A23" s="12" t="s">
        <v>189</v>
      </c>
      <c r="G23" s="9" t="str">
        <f t="shared" si="1"/>
        <v>2018-22</v>
      </c>
      <c r="H23" s="9">
        <f t="shared" si="2"/>
        <v>3546</v>
      </c>
      <c r="I23" s="9">
        <f t="shared" si="3"/>
        <v>7041</v>
      </c>
      <c r="J23" s="9">
        <f t="shared" si="4"/>
        <v>10587</v>
      </c>
      <c r="K23" s="9">
        <f t="shared" si="5"/>
        <v>1648</v>
      </c>
      <c r="L23" s="11">
        <f t="shared" si="6"/>
        <v>0.1556626051</v>
      </c>
      <c r="U23" t="str">
        <f t="shared" si="7"/>
        <v>Nominal</v>
      </c>
      <c r="V23" s="41">
        <f t="shared" si="8"/>
        <v>0.5754801798</v>
      </c>
      <c r="W23" s="11">
        <f t="shared" si="9"/>
        <v>0.2340576623</v>
      </c>
      <c r="X23" s="11">
        <f t="shared" si="10"/>
        <v>0.464749013</v>
      </c>
      <c r="AE23" s="9" t="s">
        <v>33</v>
      </c>
      <c r="AF23" s="9">
        <v>1648.0</v>
      </c>
      <c r="AG23" s="9">
        <v>10587.0</v>
      </c>
      <c r="AL23" s="11">
        <f t="shared" si="11"/>
        <v>1723.961418</v>
      </c>
      <c r="AM23" s="9">
        <f t="shared" si="12"/>
        <v>-75.96141792</v>
      </c>
      <c r="AN23" s="11">
        <f t="shared" si="13"/>
        <v>-0.007870765751</v>
      </c>
    </row>
    <row r="24">
      <c r="A24" s="12" t="s">
        <v>189</v>
      </c>
      <c r="G24" s="9" t="str">
        <f t="shared" si="1"/>
        <v>2018-23</v>
      </c>
      <c r="H24" s="9">
        <f t="shared" si="2"/>
        <v>3332</v>
      </c>
      <c r="I24" s="9">
        <f t="shared" si="3"/>
        <v>6086</v>
      </c>
      <c r="J24" s="9">
        <f t="shared" si="4"/>
        <v>9418</v>
      </c>
      <c r="K24" s="9">
        <f t="shared" si="5"/>
        <v>1459</v>
      </c>
      <c r="L24" s="11">
        <f t="shared" si="6"/>
        <v>0.1549161181</v>
      </c>
      <c r="U24" t="str">
        <f t="shared" si="7"/>
        <v>Nominal</v>
      </c>
      <c r="V24" s="41">
        <f t="shared" si="8"/>
        <v>0.559529282</v>
      </c>
      <c r="W24" s="11">
        <f t="shared" si="9"/>
        <v>0.2397305291</v>
      </c>
      <c r="X24" s="11">
        <f t="shared" si="10"/>
        <v>0.4378751501</v>
      </c>
      <c r="AE24" s="9" t="s">
        <v>34</v>
      </c>
      <c r="AF24" s="9">
        <v>1459.0</v>
      </c>
      <c r="AG24" s="9">
        <v>9418.0</v>
      </c>
      <c r="AL24" s="11">
        <f t="shared" si="11"/>
        <v>1591.478855</v>
      </c>
      <c r="AM24" s="9">
        <f t="shared" si="12"/>
        <v>-132.4788555</v>
      </c>
      <c r="AN24" s="11">
        <f t="shared" si="13"/>
        <v>-0.01372683748</v>
      </c>
    </row>
    <row r="25">
      <c r="A25" s="12" t="s">
        <v>189</v>
      </c>
      <c r="G25" s="9" t="str">
        <f t="shared" si="1"/>
        <v>2018-24</v>
      </c>
      <c r="H25" s="9">
        <f t="shared" si="2"/>
        <v>3247</v>
      </c>
      <c r="I25" s="9">
        <f t="shared" si="3"/>
        <v>5504</v>
      </c>
      <c r="J25" s="9">
        <f t="shared" si="4"/>
        <v>8751</v>
      </c>
      <c r="K25" s="9">
        <f t="shared" si="5"/>
        <v>1438</v>
      </c>
      <c r="L25" s="11">
        <f t="shared" si="6"/>
        <v>0.1643240772</v>
      </c>
      <c r="U25" t="str">
        <f t="shared" si="7"/>
        <v>Nominal</v>
      </c>
      <c r="V25" s="41">
        <f t="shared" si="8"/>
        <v>0.5401904014</v>
      </c>
      <c r="W25" s="11">
        <f t="shared" si="9"/>
        <v>0.2612645349</v>
      </c>
      <c r="X25" s="11">
        <f t="shared" si="10"/>
        <v>0.4428703419</v>
      </c>
      <c r="AE25" s="9" t="s">
        <v>35</v>
      </c>
      <c r="AF25" s="9">
        <v>1438.0</v>
      </c>
      <c r="AG25" s="9">
        <v>8751.0</v>
      </c>
      <c r="AL25" s="11">
        <f t="shared" si="11"/>
        <v>1515.887864</v>
      </c>
      <c r="AM25" s="9">
        <f t="shared" si="12"/>
        <v>-77.8878639</v>
      </c>
      <c r="AN25" s="11">
        <f t="shared" si="13"/>
        <v>-0.008070375045</v>
      </c>
    </row>
    <row r="26">
      <c r="A26" s="12" t="s">
        <v>189</v>
      </c>
      <c r="G26" s="9" t="str">
        <f t="shared" si="1"/>
        <v>2018-25</v>
      </c>
      <c r="H26" s="9">
        <f t="shared" si="2"/>
        <v>3325</v>
      </c>
      <c r="I26" s="9">
        <f t="shared" si="3"/>
        <v>5434</v>
      </c>
      <c r="J26" s="9">
        <f t="shared" si="4"/>
        <v>8759</v>
      </c>
      <c r="K26" s="9">
        <f t="shared" si="5"/>
        <v>1501</v>
      </c>
      <c r="L26" s="11">
        <f t="shared" si="6"/>
        <v>0.1713665944</v>
      </c>
      <c r="U26" t="str">
        <f t="shared" si="7"/>
        <v>Nominal</v>
      </c>
      <c r="V26" s="41">
        <f t="shared" si="8"/>
        <v>0.5296296296</v>
      </c>
      <c r="W26" s="11">
        <f t="shared" si="9"/>
        <v>0.2762237762</v>
      </c>
      <c r="X26" s="11">
        <f t="shared" si="10"/>
        <v>0.4514285714</v>
      </c>
      <c r="AE26" s="9" t="s">
        <v>36</v>
      </c>
      <c r="AF26" s="9">
        <v>1501.0</v>
      </c>
      <c r="AG26" s="9">
        <v>8759.0</v>
      </c>
      <c r="AL26" s="11">
        <f t="shared" si="11"/>
        <v>1516.794502</v>
      </c>
      <c r="AM26" s="9">
        <f t="shared" si="12"/>
        <v>-15.79450248</v>
      </c>
      <c r="AN26" s="11">
        <f t="shared" si="13"/>
        <v>-0.001636552246</v>
      </c>
    </row>
    <row r="27">
      <c r="A27" s="12" t="s">
        <v>189</v>
      </c>
      <c r="G27" s="9" t="str">
        <f t="shared" si="1"/>
        <v>2018-26</v>
      </c>
      <c r="H27" s="9">
        <f t="shared" si="2"/>
        <v>2963</v>
      </c>
      <c r="I27" s="9">
        <f t="shared" si="3"/>
        <v>5782</v>
      </c>
      <c r="J27" s="9">
        <f t="shared" si="4"/>
        <v>8745</v>
      </c>
      <c r="K27" s="9">
        <f t="shared" si="5"/>
        <v>1610</v>
      </c>
      <c r="L27" s="11">
        <f t="shared" si="6"/>
        <v>0.184105203</v>
      </c>
      <c r="U27" t="str">
        <f t="shared" si="7"/>
        <v>Nominal</v>
      </c>
      <c r="V27" s="41">
        <f t="shared" si="8"/>
        <v>0.5583775954</v>
      </c>
      <c r="W27" s="11">
        <f t="shared" si="9"/>
        <v>0.2784503632</v>
      </c>
      <c r="X27" s="11">
        <f t="shared" si="10"/>
        <v>0.5433682079</v>
      </c>
      <c r="AE27" s="9" t="s">
        <v>37</v>
      </c>
      <c r="AF27" s="9">
        <v>1610.0</v>
      </c>
      <c r="AG27" s="9">
        <v>8745.0</v>
      </c>
      <c r="AL27" s="11">
        <f t="shared" si="11"/>
        <v>1515.207885</v>
      </c>
      <c r="AM27" s="9">
        <f t="shared" si="12"/>
        <v>94.79211504</v>
      </c>
      <c r="AN27" s="11">
        <f t="shared" si="13"/>
        <v>0.009821914242</v>
      </c>
    </row>
    <row r="28">
      <c r="A28" s="12" t="s">
        <v>189</v>
      </c>
      <c r="G28" s="9" t="str">
        <f t="shared" si="1"/>
        <v>2018-27</v>
      </c>
      <c r="H28" s="9">
        <f t="shared" si="2"/>
        <v>3554</v>
      </c>
      <c r="I28" s="9">
        <f t="shared" si="3"/>
        <v>6213</v>
      </c>
      <c r="J28" s="9">
        <f t="shared" si="4"/>
        <v>9767</v>
      </c>
      <c r="K28" s="9">
        <f t="shared" si="5"/>
        <v>1316</v>
      </c>
      <c r="L28" s="11">
        <f t="shared" si="6"/>
        <v>0.1347394287</v>
      </c>
      <c r="U28" t="str">
        <f t="shared" si="7"/>
        <v>Nominal</v>
      </c>
      <c r="V28" s="41">
        <f t="shared" si="8"/>
        <v>0.5605882884</v>
      </c>
      <c r="W28" s="11">
        <f t="shared" si="9"/>
        <v>0.2118139385</v>
      </c>
      <c r="X28" s="11">
        <f t="shared" si="10"/>
        <v>0.3702870006</v>
      </c>
      <c r="AE28" s="9" t="s">
        <v>38</v>
      </c>
      <c r="AF28" s="9">
        <v>1316.0</v>
      </c>
      <c r="AG28" s="9">
        <v>9767.0</v>
      </c>
      <c r="AL28" s="11">
        <f t="shared" si="11"/>
        <v>1631.030964</v>
      </c>
      <c r="AM28" s="9">
        <f t="shared" si="12"/>
        <v>-315.0309635</v>
      </c>
      <c r="AN28" s="11">
        <f t="shared" si="13"/>
        <v>-0.03264203047</v>
      </c>
    </row>
    <row r="29">
      <c r="A29" s="12" t="s">
        <v>189</v>
      </c>
      <c r="G29" s="9" t="str">
        <f t="shared" si="1"/>
        <v>2018-28</v>
      </c>
      <c r="H29" s="9">
        <f t="shared" si="2"/>
        <v>3050</v>
      </c>
      <c r="I29" s="9">
        <f t="shared" si="3"/>
        <v>6334</v>
      </c>
      <c r="J29" s="9">
        <f t="shared" si="4"/>
        <v>9384</v>
      </c>
      <c r="K29" s="9">
        <f t="shared" si="5"/>
        <v>1430</v>
      </c>
      <c r="L29" s="11">
        <f t="shared" si="6"/>
        <v>0.1523870418</v>
      </c>
      <c r="U29" t="str">
        <f t="shared" si="7"/>
        <v>Nominal</v>
      </c>
      <c r="V29" s="41">
        <f t="shared" si="8"/>
        <v>0.5857222119</v>
      </c>
      <c r="W29" s="11">
        <f t="shared" si="9"/>
        <v>0.2257657089</v>
      </c>
      <c r="X29" s="11">
        <f t="shared" si="10"/>
        <v>0.468852459</v>
      </c>
      <c r="AE29" s="9" t="s">
        <v>39</v>
      </c>
      <c r="AF29" s="9">
        <v>1430.0</v>
      </c>
      <c r="AG29" s="9">
        <v>9384.0</v>
      </c>
      <c r="AL29" s="11">
        <f t="shared" si="11"/>
        <v>1587.625642</v>
      </c>
      <c r="AM29" s="9">
        <f t="shared" si="12"/>
        <v>-157.6256415</v>
      </c>
      <c r="AN29" s="11">
        <f t="shared" si="13"/>
        <v>-0.01633242947</v>
      </c>
    </row>
    <row r="30">
      <c r="A30" s="12" t="s">
        <v>189</v>
      </c>
      <c r="G30" s="9" t="str">
        <f t="shared" si="1"/>
        <v>2018-29</v>
      </c>
      <c r="H30" s="9">
        <f t="shared" si="2"/>
        <v>2962</v>
      </c>
      <c r="I30" s="9">
        <f t="shared" si="3"/>
        <v>5973</v>
      </c>
      <c r="J30" s="9">
        <f t="shared" si="4"/>
        <v>8935</v>
      </c>
      <c r="K30" s="9">
        <f t="shared" si="5"/>
        <v>1389</v>
      </c>
      <c r="L30" s="11">
        <f t="shared" si="6"/>
        <v>0.1554560716</v>
      </c>
      <c r="U30" t="str">
        <f t="shared" si="7"/>
        <v>Nominal</v>
      </c>
      <c r="V30" s="41">
        <f t="shared" si="8"/>
        <v>0.5785548237</v>
      </c>
      <c r="W30" s="11">
        <f t="shared" si="9"/>
        <v>0.2325464591</v>
      </c>
      <c r="X30" s="11">
        <f t="shared" si="10"/>
        <v>0.4689399055</v>
      </c>
      <c r="AE30" s="9" t="s">
        <v>40</v>
      </c>
      <c r="AF30" s="9">
        <v>1389.0</v>
      </c>
      <c r="AG30" s="9">
        <v>8935.0</v>
      </c>
      <c r="AL30" s="11">
        <f t="shared" si="11"/>
        <v>1536.740551</v>
      </c>
      <c r="AM30" s="9">
        <f t="shared" si="12"/>
        <v>-147.7405512</v>
      </c>
      <c r="AN30" s="11">
        <f t="shared" si="13"/>
        <v>-0.01530818279</v>
      </c>
    </row>
    <row r="31">
      <c r="A31" s="12" t="s">
        <v>189</v>
      </c>
      <c r="G31" s="9" t="str">
        <f t="shared" si="1"/>
        <v>2018-30</v>
      </c>
      <c r="H31" s="9">
        <f t="shared" si="2"/>
        <v>3096</v>
      </c>
      <c r="I31" s="9">
        <f t="shared" si="3"/>
        <v>5800</v>
      </c>
      <c r="J31" s="9">
        <f t="shared" si="4"/>
        <v>8896</v>
      </c>
      <c r="K31" s="9">
        <f t="shared" si="5"/>
        <v>1483</v>
      </c>
      <c r="L31" s="11">
        <f t="shared" si="6"/>
        <v>0.1667041367</v>
      </c>
      <c r="U31" t="str">
        <f t="shared" si="7"/>
        <v>Nominal</v>
      </c>
      <c r="V31" s="41">
        <f t="shared" si="8"/>
        <v>0.5588206956</v>
      </c>
      <c r="W31" s="11">
        <f t="shared" si="9"/>
        <v>0.2556896552</v>
      </c>
      <c r="X31" s="11">
        <f t="shared" si="10"/>
        <v>0.479005168</v>
      </c>
      <c r="AE31" s="9" t="s">
        <v>41</v>
      </c>
      <c r="AF31" s="9">
        <v>1483.0</v>
      </c>
      <c r="AG31" s="9">
        <v>8896.0</v>
      </c>
      <c r="AL31" s="11">
        <f t="shared" si="11"/>
        <v>1532.320688</v>
      </c>
      <c r="AM31" s="9">
        <f t="shared" si="12"/>
        <v>-49.32068815</v>
      </c>
      <c r="AN31" s="11">
        <f t="shared" si="13"/>
        <v>-0.005110378318</v>
      </c>
    </row>
    <row r="32">
      <c r="A32" s="12" t="s">
        <v>189</v>
      </c>
      <c r="G32" s="9" t="str">
        <f t="shared" si="1"/>
        <v>2018-31</v>
      </c>
      <c r="H32" s="9">
        <f t="shared" si="2"/>
        <v>3017</v>
      </c>
      <c r="I32" s="9">
        <f t="shared" si="3"/>
        <v>5199</v>
      </c>
      <c r="J32" s="9">
        <f t="shared" si="4"/>
        <v>8216</v>
      </c>
      <c r="K32" s="9">
        <f t="shared" si="5"/>
        <v>1616</v>
      </c>
      <c r="L32" s="11">
        <f t="shared" si="6"/>
        <v>0.1966893866</v>
      </c>
      <c r="U32" t="str">
        <f t="shared" si="7"/>
        <v>Nominal</v>
      </c>
      <c r="V32" s="41">
        <f t="shared" si="8"/>
        <v>0.5287835639</v>
      </c>
      <c r="W32" s="11">
        <f t="shared" si="9"/>
        <v>0.3108290056</v>
      </c>
      <c r="X32" s="11">
        <f t="shared" si="10"/>
        <v>0.5356314219</v>
      </c>
      <c r="AE32" s="9" t="s">
        <v>66</v>
      </c>
      <c r="AF32" s="9">
        <v>1616.0</v>
      </c>
      <c r="AG32" s="9">
        <v>8216.0</v>
      </c>
      <c r="AL32" s="11">
        <f t="shared" si="11"/>
        <v>1455.256409</v>
      </c>
      <c r="AM32" s="9">
        <f t="shared" si="12"/>
        <v>160.7435911</v>
      </c>
      <c r="AN32" s="11">
        <f t="shared" si="13"/>
        <v>0.01665549678</v>
      </c>
    </row>
    <row r="33">
      <c r="A33" s="12" t="s">
        <v>189</v>
      </c>
      <c r="G33" s="9" t="str">
        <f t="shared" si="1"/>
        <v>2018-32</v>
      </c>
      <c r="H33" s="9">
        <f t="shared" si="2"/>
        <v>2985</v>
      </c>
      <c r="I33" s="9">
        <f t="shared" si="3"/>
        <v>4678</v>
      </c>
      <c r="J33" s="9">
        <f t="shared" si="4"/>
        <v>7663</v>
      </c>
      <c r="K33" s="9">
        <f t="shared" si="5"/>
        <v>1357</v>
      </c>
      <c r="L33" s="11">
        <f t="shared" si="6"/>
        <v>0.1770846927</v>
      </c>
      <c r="U33" t="str">
        <f t="shared" si="7"/>
        <v>Nominal</v>
      </c>
      <c r="V33" s="41">
        <f t="shared" si="8"/>
        <v>0.5186252772</v>
      </c>
      <c r="W33" s="11">
        <f t="shared" si="9"/>
        <v>0.2900812313</v>
      </c>
      <c r="X33" s="11">
        <f t="shared" si="10"/>
        <v>0.4546063652</v>
      </c>
      <c r="AE33" s="9" t="s">
        <v>67</v>
      </c>
      <c r="AF33" s="9">
        <v>1357.0</v>
      </c>
      <c r="AG33" s="9">
        <v>7663.0</v>
      </c>
      <c r="AL33" s="11">
        <f t="shared" si="11"/>
        <v>1392.585017</v>
      </c>
      <c r="AM33" s="9">
        <f t="shared" si="12"/>
        <v>-35.58501707</v>
      </c>
      <c r="AN33" s="11">
        <f t="shared" si="13"/>
        <v>-0.003687152521</v>
      </c>
    </row>
    <row r="34">
      <c r="A34" s="12" t="s">
        <v>189</v>
      </c>
      <c r="G34" s="9" t="str">
        <f t="shared" si="1"/>
        <v>2018-33</v>
      </c>
      <c r="H34" s="9">
        <f t="shared" si="2"/>
        <v>2961</v>
      </c>
      <c r="I34" s="9">
        <f t="shared" si="3"/>
        <v>4308</v>
      </c>
      <c r="J34" s="9">
        <f t="shared" si="4"/>
        <v>7269</v>
      </c>
      <c r="K34" s="9">
        <f t="shared" si="5"/>
        <v>1332</v>
      </c>
      <c r="L34" s="11">
        <f t="shared" si="6"/>
        <v>0.1832439125</v>
      </c>
      <c r="U34" t="str">
        <f t="shared" si="7"/>
        <v>Nominal</v>
      </c>
      <c r="V34" s="41">
        <f t="shared" si="8"/>
        <v>0.5008719916</v>
      </c>
      <c r="W34" s="11">
        <f t="shared" si="9"/>
        <v>0.3091922006</v>
      </c>
      <c r="X34" s="11">
        <f t="shared" si="10"/>
        <v>0.4498480243</v>
      </c>
      <c r="AE34" s="9" t="s">
        <v>68</v>
      </c>
      <c r="AF34" s="9">
        <v>1332.0</v>
      </c>
      <c r="AG34" s="9">
        <v>7269.0</v>
      </c>
      <c r="AL34" s="11">
        <f t="shared" si="11"/>
        <v>1347.933067</v>
      </c>
      <c r="AM34" s="9">
        <f t="shared" si="12"/>
        <v>-15.93306702</v>
      </c>
      <c r="AN34" s="11">
        <f t="shared" si="13"/>
        <v>-0.001650909655</v>
      </c>
    </row>
    <row r="35">
      <c r="A35" s="12" t="s">
        <v>189</v>
      </c>
      <c r="G35" s="9" t="str">
        <f t="shared" si="1"/>
        <v>2018-34</v>
      </c>
      <c r="H35" s="9">
        <f t="shared" si="2"/>
        <v>3119</v>
      </c>
      <c r="I35" s="9">
        <f t="shared" si="3"/>
        <v>4798</v>
      </c>
      <c r="J35" s="9">
        <f t="shared" si="4"/>
        <v>7917</v>
      </c>
      <c r="K35" s="9">
        <f t="shared" si="5"/>
        <v>1443</v>
      </c>
      <c r="L35" s="11">
        <f t="shared" si="6"/>
        <v>0.1822660099</v>
      </c>
      <c r="U35" t="str">
        <f t="shared" si="7"/>
        <v>Nominal</v>
      </c>
      <c r="V35" s="41">
        <f t="shared" si="8"/>
        <v>0.5126068376</v>
      </c>
      <c r="W35" s="11">
        <f t="shared" si="9"/>
        <v>0.3007503126</v>
      </c>
      <c r="X35" s="11">
        <f t="shared" si="10"/>
        <v>0.4626482847</v>
      </c>
      <c r="AE35" s="9" t="s">
        <v>69</v>
      </c>
      <c r="AF35" s="9">
        <v>1443.0</v>
      </c>
      <c r="AG35" s="9">
        <v>7917.0</v>
      </c>
      <c r="AL35" s="11">
        <f t="shared" si="11"/>
        <v>1421.370792</v>
      </c>
      <c r="AM35" s="9">
        <f t="shared" si="12"/>
        <v>21.62920803</v>
      </c>
      <c r="AN35" s="11">
        <f t="shared" si="13"/>
        <v>0.002241117062</v>
      </c>
    </row>
    <row r="36">
      <c r="A36" s="12" t="s">
        <v>189</v>
      </c>
      <c r="G36" s="9" t="str">
        <f t="shared" si="1"/>
        <v>2018-35</v>
      </c>
      <c r="H36" s="9">
        <f t="shared" si="2"/>
        <v>3546</v>
      </c>
      <c r="I36" s="9">
        <f t="shared" si="3"/>
        <v>4819</v>
      </c>
      <c r="J36" s="9">
        <f t="shared" si="4"/>
        <v>8365</v>
      </c>
      <c r="K36" s="9">
        <f t="shared" si="5"/>
        <v>1523</v>
      </c>
      <c r="L36" s="11">
        <f t="shared" si="6"/>
        <v>0.1820681411</v>
      </c>
      <c r="U36" t="str">
        <f t="shared" si="7"/>
        <v>Nominal</v>
      </c>
      <c r="V36" s="41">
        <f t="shared" si="8"/>
        <v>0.4873584142</v>
      </c>
      <c r="W36" s="11">
        <f t="shared" si="9"/>
        <v>0.3160406723</v>
      </c>
      <c r="X36" s="11">
        <f t="shared" si="10"/>
        <v>0.4294980259</v>
      </c>
      <c r="AE36" s="9" t="s">
        <v>70</v>
      </c>
      <c r="AF36" s="9">
        <v>1523.0</v>
      </c>
      <c r="AG36" s="9">
        <v>8365.0</v>
      </c>
      <c r="AL36" s="11">
        <f t="shared" si="11"/>
        <v>1472.142552</v>
      </c>
      <c r="AM36" s="9">
        <f t="shared" si="12"/>
        <v>50.85744757</v>
      </c>
      <c r="AN36" s="11">
        <f t="shared" si="13"/>
        <v>0.005269610119</v>
      </c>
    </row>
    <row r="37">
      <c r="A37" s="12" t="s">
        <v>189</v>
      </c>
      <c r="G37" s="9" t="str">
        <f t="shared" si="1"/>
        <v>2018-36</v>
      </c>
      <c r="H37" s="9">
        <f t="shared" si="2"/>
        <v>3428</v>
      </c>
      <c r="I37" s="9">
        <f t="shared" si="3"/>
        <v>4796</v>
      </c>
      <c r="J37" s="9">
        <f t="shared" si="4"/>
        <v>8224</v>
      </c>
      <c r="K37" s="9">
        <f t="shared" si="5"/>
        <v>1736</v>
      </c>
      <c r="L37" s="11">
        <f t="shared" si="6"/>
        <v>0.2110894942</v>
      </c>
      <c r="U37" t="str">
        <f t="shared" si="7"/>
        <v>Anomaly</v>
      </c>
      <c r="V37" s="41">
        <f t="shared" si="8"/>
        <v>0.4815261044</v>
      </c>
      <c r="W37" s="11">
        <f t="shared" si="9"/>
        <v>0.3619683069</v>
      </c>
      <c r="X37" s="11">
        <f t="shared" si="10"/>
        <v>0.5064177363</v>
      </c>
      <c r="AE37" s="9" t="s">
        <v>73</v>
      </c>
      <c r="AF37" s="9">
        <v>1555.0</v>
      </c>
      <c r="AG37" s="9">
        <v>8166.0</v>
      </c>
      <c r="AL37" s="11">
        <f t="shared" si="11"/>
        <v>1449.589918</v>
      </c>
      <c r="AM37" s="9">
        <f t="shared" si="12"/>
        <v>105.4100822</v>
      </c>
      <c r="AN37" s="11">
        <f t="shared" si="13"/>
        <v>0.01092209819</v>
      </c>
    </row>
    <row r="38">
      <c r="A38" s="12" t="s">
        <v>189</v>
      </c>
      <c r="G38" s="9" t="str">
        <f t="shared" si="1"/>
        <v>2018-37</v>
      </c>
      <c r="H38" s="9">
        <f t="shared" si="2"/>
        <v>3262</v>
      </c>
      <c r="I38" s="9">
        <f t="shared" si="3"/>
        <v>4835</v>
      </c>
      <c r="J38" s="9">
        <f t="shared" si="4"/>
        <v>8097</v>
      </c>
      <c r="K38" s="9">
        <f t="shared" si="5"/>
        <v>1760</v>
      </c>
      <c r="L38" s="11">
        <f t="shared" si="6"/>
        <v>0.217364456</v>
      </c>
      <c r="U38" t="str">
        <f t="shared" si="7"/>
        <v>Anomaly</v>
      </c>
      <c r="V38" s="41">
        <f t="shared" si="8"/>
        <v>0.4905143553</v>
      </c>
      <c r="W38" s="11">
        <f t="shared" si="9"/>
        <v>0.3640124095</v>
      </c>
      <c r="X38" s="11">
        <f t="shared" si="10"/>
        <v>0.5395462906</v>
      </c>
      <c r="AE38" s="9" t="s">
        <v>74</v>
      </c>
      <c r="AF38" s="9">
        <v>1556.0</v>
      </c>
      <c r="AG38" s="9">
        <v>8341.0</v>
      </c>
      <c r="AL38" s="11">
        <f t="shared" si="11"/>
        <v>1469.422637</v>
      </c>
      <c r="AM38" s="9">
        <f t="shared" si="12"/>
        <v>86.57736331</v>
      </c>
      <c r="AN38" s="11">
        <f t="shared" si="13"/>
        <v>0.008970740207</v>
      </c>
    </row>
    <row r="39">
      <c r="A39" s="12" t="s">
        <v>189</v>
      </c>
      <c r="G39" s="9" t="str">
        <f t="shared" si="1"/>
        <v>2018-38</v>
      </c>
      <c r="H39" s="9">
        <f t="shared" si="2"/>
        <v>3175</v>
      </c>
      <c r="I39" s="9">
        <f t="shared" si="3"/>
        <v>4991</v>
      </c>
      <c r="J39" s="9">
        <f t="shared" si="4"/>
        <v>8166</v>
      </c>
      <c r="K39" s="9">
        <f t="shared" si="5"/>
        <v>1555</v>
      </c>
      <c r="L39" s="11">
        <f t="shared" si="6"/>
        <v>0.1904237081</v>
      </c>
      <c r="U39" t="str">
        <f t="shared" si="7"/>
        <v>Nominal</v>
      </c>
      <c r="V39" s="41">
        <f t="shared" si="8"/>
        <v>0.5134245448</v>
      </c>
      <c r="W39" s="11">
        <f t="shared" si="9"/>
        <v>0.3115608095</v>
      </c>
      <c r="X39" s="11">
        <f t="shared" si="10"/>
        <v>0.4897637795</v>
      </c>
      <c r="AE39" s="9" t="s">
        <v>76</v>
      </c>
      <c r="AF39" s="9">
        <v>1624.0</v>
      </c>
      <c r="AG39" s="9">
        <v>9782.0</v>
      </c>
      <c r="AL39" s="11">
        <f t="shared" si="11"/>
        <v>1632.730911</v>
      </c>
      <c r="AM39" s="9">
        <f t="shared" si="12"/>
        <v>-8.730910844</v>
      </c>
      <c r="AN39" s="11">
        <f t="shared" si="13"/>
        <v>-0.0009046560205</v>
      </c>
    </row>
    <row r="40">
      <c r="A40" s="12" t="s">
        <v>189</v>
      </c>
      <c r="G40" s="9" t="str">
        <f t="shared" si="1"/>
        <v>2018-39</v>
      </c>
      <c r="H40" s="9">
        <f t="shared" si="2"/>
        <v>3128</v>
      </c>
      <c r="I40" s="9">
        <f t="shared" si="3"/>
        <v>5213</v>
      </c>
      <c r="J40" s="9">
        <f t="shared" si="4"/>
        <v>8341</v>
      </c>
      <c r="K40" s="9">
        <f t="shared" si="5"/>
        <v>1556</v>
      </c>
      <c r="L40" s="11">
        <f t="shared" si="6"/>
        <v>0.1865483755</v>
      </c>
      <c r="U40" t="str">
        <f t="shared" si="7"/>
        <v>Nominal</v>
      </c>
      <c r="V40" s="41">
        <f t="shared" si="8"/>
        <v>0.5267252703</v>
      </c>
      <c r="W40" s="11">
        <f t="shared" si="9"/>
        <v>0.2984845578</v>
      </c>
      <c r="X40" s="11">
        <f t="shared" si="10"/>
        <v>0.4974424552</v>
      </c>
      <c r="AE40" s="9" t="s">
        <v>78</v>
      </c>
      <c r="AF40" s="9">
        <v>1769.0</v>
      </c>
      <c r="AG40" s="9">
        <v>9338.0</v>
      </c>
      <c r="AL40" s="11">
        <f t="shared" si="11"/>
        <v>1582.41247</v>
      </c>
      <c r="AM40" s="9">
        <f t="shared" si="12"/>
        <v>186.5875303</v>
      </c>
      <c r="AN40" s="11">
        <f t="shared" si="13"/>
        <v>0.01933332451</v>
      </c>
    </row>
    <row r="41">
      <c r="A41" s="12" t="s">
        <v>189</v>
      </c>
      <c r="G41" s="9" t="str">
        <f t="shared" si="1"/>
        <v>2018-40</v>
      </c>
      <c r="H41" s="9">
        <f t="shared" si="2"/>
        <v>3010</v>
      </c>
      <c r="I41" s="9">
        <f t="shared" si="3"/>
        <v>6089</v>
      </c>
      <c r="J41" s="9">
        <f t="shared" si="4"/>
        <v>9099</v>
      </c>
      <c r="K41" s="9">
        <f t="shared" si="5"/>
        <v>2037</v>
      </c>
      <c r="L41" s="11">
        <f t="shared" si="6"/>
        <v>0.223870755</v>
      </c>
      <c r="U41" t="str">
        <f t="shared" si="7"/>
        <v>Anomaly</v>
      </c>
      <c r="V41" s="41">
        <f t="shared" si="8"/>
        <v>0.5467852011</v>
      </c>
      <c r="W41" s="11">
        <f t="shared" si="9"/>
        <v>0.3345376909</v>
      </c>
      <c r="X41" s="11">
        <f t="shared" si="10"/>
        <v>0.676744186</v>
      </c>
      <c r="AE41" s="9" t="s">
        <v>80</v>
      </c>
      <c r="AF41" s="9">
        <v>1848.0</v>
      </c>
      <c r="AG41" s="9">
        <v>10126.0</v>
      </c>
      <c r="AL41" s="11">
        <f t="shared" si="11"/>
        <v>1671.71637</v>
      </c>
      <c r="AM41" s="9">
        <f t="shared" si="12"/>
        <v>176.2836302</v>
      </c>
      <c r="AN41" s="11">
        <f t="shared" si="13"/>
        <v>0.01826568273</v>
      </c>
    </row>
    <row r="42">
      <c r="A42" s="12" t="s">
        <v>189</v>
      </c>
      <c r="G42" s="9" t="str">
        <f t="shared" si="1"/>
        <v>2018-41</v>
      </c>
      <c r="H42" s="9">
        <f t="shared" si="2"/>
        <v>3491</v>
      </c>
      <c r="I42" s="9">
        <f t="shared" si="3"/>
        <v>6291</v>
      </c>
      <c r="J42" s="9">
        <f t="shared" si="4"/>
        <v>9782</v>
      </c>
      <c r="K42" s="9">
        <f t="shared" si="5"/>
        <v>1624</v>
      </c>
      <c r="L42" s="11">
        <f t="shared" si="6"/>
        <v>0.166019219</v>
      </c>
      <c r="U42" t="str">
        <f t="shared" si="7"/>
        <v>Nominal</v>
      </c>
      <c r="V42" s="41">
        <f t="shared" si="8"/>
        <v>0.5515518148</v>
      </c>
      <c r="W42" s="11">
        <f t="shared" si="9"/>
        <v>0.2581465586</v>
      </c>
      <c r="X42" s="11">
        <f t="shared" si="10"/>
        <v>0.4651962188</v>
      </c>
      <c r="AE42" s="9" t="s">
        <v>81</v>
      </c>
      <c r="AF42" s="9">
        <v>1713.0</v>
      </c>
      <c r="AG42" s="9">
        <v>11145.0</v>
      </c>
      <c r="AL42" s="11">
        <f t="shared" si="11"/>
        <v>1787.199459</v>
      </c>
      <c r="AM42" s="9">
        <f t="shared" si="12"/>
        <v>-74.19945885</v>
      </c>
      <c r="AN42" s="11">
        <f t="shared" si="13"/>
        <v>-0.007688199818</v>
      </c>
    </row>
    <row r="43">
      <c r="A43" s="12" t="s">
        <v>189</v>
      </c>
      <c r="G43" s="9" t="str">
        <f t="shared" si="1"/>
        <v>2018-42</v>
      </c>
      <c r="H43" s="9">
        <f t="shared" si="2"/>
        <v>3388</v>
      </c>
      <c r="I43" s="9">
        <f t="shared" si="3"/>
        <v>5639</v>
      </c>
      <c r="J43" s="9">
        <f t="shared" si="4"/>
        <v>9027</v>
      </c>
      <c r="K43" s="9">
        <f t="shared" si="5"/>
        <v>1976</v>
      </c>
      <c r="L43" s="11">
        <f t="shared" si="6"/>
        <v>0.218898859</v>
      </c>
      <c r="U43" t="str">
        <f t="shared" si="7"/>
        <v>Anomaly</v>
      </c>
      <c r="V43" s="41">
        <f t="shared" si="8"/>
        <v>0.5124965918</v>
      </c>
      <c r="W43" s="11">
        <f t="shared" si="9"/>
        <v>0.3504167406</v>
      </c>
      <c r="X43" s="11">
        <f t="shared" si="10"/>
        <v>0.5832349469</v>
      </c>
      <c r="AE43" s="9" t="s">
        <v>82</v>
      </c>
      <c r="AF43" s="9">
        <v>2053.0</v>
      </c>
      <c r="AG43" s="9">
        <v>11754.0</v>
      </c>
      <c r="AL43" s="11">
        <f t="shared" si="11"/>
        <v>1856.217321</v>
      </c>
      <c r="AM43" s="9">
        <f t="shared" si="12"/>
        <v>196.7826793</v>
      </c>
      <c r="AN43" s="11">
        <f t="shared" si="13"/>
        <v>0.02038969802</v>
      </c>
    </row>
    <row r="44">
      <c r="A44" s="12" t="s">
        <v>189</v>
      </c>
      <c r="G44" s="9" t="str">
        <f t="shared" si="1"/>
        <v>2018-43</v>
      </c>
      <c r="H44" s="9">
        <f t="shared" si="2"/>
        <v>3389</v>
      </c>
      <c r="I44" s="9">
        <f t="shared" si="3"/>
        <v>5949</v>
      </c>
      <c r="J44" s="9">
        <f t="shared" si="4"/>
        <v>9338</v>
      </c>
      <c r="K44" s="9">
        <f t="shared" si="5"/>
        <v>1769</v>
      </c>
      <c r="L44" s="11">
        <f t="shared" si="6"/>
        <v>0.1894409938</v>
      </c>
      <c r="U44" t="str">
        <f t="shared" si="7"/>
        <v>Nominal</v>
      </c>
      <c r="V44" s="41">
        <f t="shared" si="8"/>
        <v>0.535608175</v>
      </c>
      <c r="W44" s="11">
        <f t="shared" si="9"/>
        <v>0.297360901</v>
      </c>
      <c r="X44" s="11">
        <f t="shared" si="10"/>
        <v>0.5219828858</v>
      </c>
      <c r="Y44" s="12"/>
      <c r="Z44" s="12"/>
      <c r="AA44" s="12"/>
      <c r="AB44" s="12" t="s">
        <v>79</v>
      </c>
      <c r="AE44" s="9" t="s">
        <v>83</v>
      </c>
      <c r="AF44" s="9">
        <v>2521.0</v>
      </c>
      <c r="AG44" s="9">
        <v>15489.0</v>
      </c>
      <c r="AL44" s="11">
        <f t="shared" si="11"/>
        <v>2279.504208</v>
      </c>
      <c r="AM44" s="9">
        <f t="shared" si="12"/>
        <v>241.4957924</v>
      </c>
      <c r="AN44" s="11">
        <f t="shared" si="13"/>
        <v>0.02502266103</v>
      </c>
    </row>
    <row r="45">
      <c r="A45" s="12" t="s">
        <v>189</v>
      </c>
      <c r="G45" s="9" t="str">
        <f t="shared" si="1"/>
        <v>2018-44</v>
      </c>
      <c r="H45" s="9">
        <f t="shared" si="2"/>
        <v>3783</v>
      </c>
      <c r="I45" s="9">
        <f t="shared" si="3"/>
        <v>6343</v>
      </c>
      <c r="J45" s="9">
        <f t="shared" si="4"/>
        <v>10126</v>
      </c>
      <c r="K45" s="9">
        <f t="shared" si="5"/>
        <v>1848</v>
      </c>
      <c r="L45" s="11">
        <f t="shared" si="6"/>
        <v>0.1825004938</v>
      </c>
      <c r="U45" t="str">
        <f t="shared" si="7"/>
        <v>Nominal</v>
      </c>
      <c r="V45" s="41">
        <f t="shared" si="8"/>
        <v>0.529731084</v>
      </c>
      <c r="W45" s="11">
        <f t="shared" si="9"/>
        <v>0.2913447895</v>
      </c>
      <c r="X45" s="11">
        <f t="shared" si="10"/>
        <v>0.4885011895</v>
      </c>
      <c r="AE45" s="9" t="s">
        <v>84</v>
      </c>
      <c r="AF45" s="9">
        <v>3128.0</v>
      </c>
      <c r="AG45" s="9">
        <v>17416.0</v>
      </c>
      <c r="AL45" s="11">
        <f t="shared" si="11"/>
        <v>2497.890775</v>
      </c>
      <c r="AM45" s="9">
        <f t="shared" si="12"/>
        <v>630.1092246</v>
      </c>
      <c r="AN45" s="11">
        <f t="shared" si="13"/>
        <v>0.06528896168</v>
      </c>
    </row>
    <row r="46">
      <c r="A46" s="12" t="s">
        <v>189</v>
      </c>
      <c r="G46" s="9" t="str">
        <f t="shared" si="1"/>
        <v>2018-45</v>
      </c>
      <c r="H46" s="9">
        <f t="shared" si="2"/>
        <v>3792</v>
      </c>
      <c r="I46" s="9">
        <f t="shared" si="3"/>
        <v>7353</v>
      </c>
      <c r="J46" s="9">
        <f t="shared" si="4"/>
        <v>11145</v>
      </c>
      <c r="K46" s="9">
        <f t="shared" si="5"/>
        <v>1713</v>
      </c>
      <c r="L46" s="11">
        <f t="shared" si="6"/>
        <v>0.1537012113</v>
      </c>
      <c r="U46" t="str">
        <f t="shared" si="7"/>
        <v>Nominal</v>
      </c>
      <c r="V46" s="41">
        <f t="shared" si="8"/>
        <v>0.5718618759</v>
      </c>
      <c r="W46" s="11">
        <f t="shared" si="9"/>
        <v>0.2329661363</v>
      </c>
      <c r="X46" s="11">
        <f t="shared" si="10"/>
        <v>0.4517405063</v>
      </c>
      <c r="AE46" s="9" t="s">
        <v>85</v>
      </c>
      <c r="AF46" s="9">
        <v>2242.0</v>
      </c>
      <c r="AG46" s="9">
        <v>15049.0</v>
      </c>
      <c r="AL46" s="11">
        <f t="shared" si="11"/>
        <v>2229.639086</v>
      </c>
      <c r="AM46" s="9">
        <f t="shared" si="12"/>
        <v>12.3609143</v>
      </c>
      <c r="AN46" s="11">
        <f t="shared" si="13"/>
        <v>0.001280779949</v>
      </c>
    </row>
    <row r="47">
      <c r="A47" s="12" t="s">
        <v>189</v>
      </c>
      <c r="G47" s="9" t="str">
        <f t="shared" si="1"/>
        <v>2018-46</v>
      </c>
      <c r="H47" s="9">
        <f t="shared" si="2"/>
        <v>4195</v>
      </c>
      <c r="I47" s="9">
        <f t="shared" si="3"/>
        <v>7559</v>
      </c>
      <c r="J47" s="9">
        <f t="shared" si="4"/>
        <v>11754</v>
      </c>
      <c r="K47" s="9">
        <f t="shared" si="5"/>
        <v>2053</v>
      </c>
      <c r="L47" s="11">
        <f t="shared" si="6"/>
        <v>0.1746639442</v>
      </c>
      <c r="U47" t="str">
        <f t="shared" si="7"/>
        <v>Nominal</v>
      </c>
      <c r="V47" s="41">
        <f t="shared" si="8"/>
        <v>0.547475918</v>
      </c>
      <c r="W47" s="11">
        <f t="shared" si="9"/>
        <v>0.2715967721</v>
      </c>
      <c r="X47" s="11">
        <f t="shared" si="10"/>
        <v>0.4893921335</v>
      </c>
      <c r="AE47" s="9" t="s">
        <v>86</v>
      </c>
      <c r="AF47" s="9">
        <v>1958.0</v>
      </c>
      <c r="AG47" s="9">
        <v>16343.0</v>
      </c>
      <c r="AL47" s="11">
        <f t="shared" si="11"/>
        <v>2376.287876</v>
      </c>
      <c r="AM47" s="9">
        <f t="shared" si="12"/>
        <v>-418.2878759</v>
      </c>
      <c r="AN47" s="11">
        <f t="shared" si="13"/>
        <v>-0.0433410273</v>
      </c>
    </row>
    <row r="48">
      <c r="A48" s="12" t="s">
        <v>189</v>
      </c>
      <c r="G48" s="9" t="str">
        <f t="shared" si="1"/>
        <v>2018-47</v>
      </c>
      <c r="H48" s="9">
        <f t="shared" si="2"/>
        <v>6145</v>
      </c>
      <c r="I48" s="9">
        <f t="shared" si="3"/>
        <v>9344</v>
      </c>
      <c r="J48" s="9">
        <f t="shared" si="4"/>
        <v>15489</v>
      </c>
      <c r="K48" s="9">
        <f t="shared" si="5"/>
        <v>2521</v>
      </c>
      <c r="L48" s="11">
        <f t="shared" si="6"/>
        <v>0.1627606689</v>
      </c>
      <c r="U48" t="str">
        <f t="shared" si="7"/>
        <v>Nominal</v>
      </c>
      <c r="V48" s="41">
        <f t="shared" si="8"/>
        <v>0.5188228762</v>
      </c>
      <c r="W48" s="11">
        <f t="shared" si="9"/>
        <v>0.2697988014</v>
      </c>
      <c r="X48" s="11">
        <f t="shared" si="10"/>
        <v>0.4102522376</v>
      </c>
      <c r="AE48" s="9" t="s">
        <v>87</v>
      </c>
      <c r="AF48" s="9">
        <v>2685.0</v>
      </c>
      <c r="AG48" s="9">
        <v>17504.0</v>
      </c>
      <c r="AL48" s="11">
        <f t="shared" si="11"/>
        <v>2507.8638</v>
      </c>
      <c r="AM48" s="9">
        <f t="shared" si="12"/>
        <v>177.1362002</v>
      </c>
      <c r="AN48" s="11">
        <f t="shared" si="13"/>
        <v>0.01835402203</v>
      </c>
    </row>
    <row r="49">
      <c r="A49" s="12" t="s">
        <v>189</v>
      </c>
      <c r="G49" s="9" t="str">
        <f t="shared" si="1"/>
        <v>2018-48</v>
      </c>
      <c r="H49" s="9">
        <f t="shared" si="2"/>
        <v>6146</v>
      </c>
      <c r="I49" s="9">
        <f t="shared" si="3"/>
        <v>11270</v>
      </c>
      <c r="J49" s="9">
        <f t="shared" si="4"/>
        <v>17416</v>
      </c>
      <c r="K49" s="9">
        <f t="shared" si="5"/>
        <v>3128</v>
      </c>
      <c r="L49" s="11">
        <f t="shared" si="6"/>
        <v>0.179604961</v>
      </c>
      <c r="U49" t="str">
        <f t="shared" si="7"/>
        <v>Nominal</v>
      </c>
      <c r="V49" s="41">
        <f t="shared" si="8"/>
        <v>0.5485786604</v>
      </c>
      <c r="W49" s="11">
        <f t="shared" si="9"/>
        <v>0.2775510204</v>
      </c>
      <c r="X49" s="11">
        <f t="shared" si="10"/>
        <v>0.5089489099</v>
      </c>
      <c r="AE49" s="9" t="s">
        <v>88</v>
      </c>
      <c r="AF49" s="9">
        <v>3309.0</v>
      </c>
      <c r="AG49" s="9">
        <v>19171.0</v>
      </c>
      <c r="AL49" s="11">
        <f t="shared" si="11"/>
        <v>2696.784614</v>
      </c>
      <c r="AM49" s="9">
        <f t="shared" si="12"/>
        <v>612.2153862</v>
      </c>
      <c r="AN49" s="11">
        <f t="shared" si="13"/>
        <v>0.0634348861</v>
      </c>
    </row>
    <row r="50">
      <c r="A50" s="12" t="s">
        <v>189</v>
      </c>
      <c r="G50" s="9" t="str">
        <f t="shared" si="1"/>
        <v>2018-49</v>
      </c>
      <c r="H50" s="9">
        <f t="shared" si="2"/>
        <v>5372</v>
      </c>
      <c r="I50" s="9">
        <f t="shared" si="3"/>
        <v>9677</v>
      </c>
      <c r="J50" s="9">
        <f t="shared" si="4"/>
        <v>15049</v>
      </c>
      <c r="K50" s="9">
        <f t="shared" si="5"/>
        <v>2242</v>
      </c>
      <c r="L50" s="11">
        <f t="shared" si="6"/>
        <v>0.1489799987</v>
      </c>
      <c r="U50" t="str">
        <f t="shared" si="7"/>
        <v>Nominal</v>
      </c>
      <c r="V50" s="41">
        <f t="shared" si="8"/>
        <v>0.559655312</v>
      </c>
      <c r="W50" s="11">
        <f t="shared" si="9"/>
        <v>0.2316833729</v>
      </c>
      <c r="X50" s="11">
        <f t="shared" si="10"/>
        <v>0.4173492182</v>
      </c>
      <c r="AE50" s="9" t="s">
        <v>89</v>
      </c>
      <c r="AF50" s="9">
        <v>751.0</v>
      </c>
      <c r="AG50" s="9">
        <v>5299.0</v>
      </c>
      <c r="AL50" s="11">
        <f t="shared" si="11"/>
        <v>1124.673317</v>
      </c>
      <c r="AM50" s="9">
        <f t="shared" si="12"/>
        <v>-373.6733168</v>
      </c>
      <c r="AN50" s="11">
        <f t="shared" si="13"/>
        <v>-0.03871827599</v>
      </c>
    </row>
    <row r="51">
      <c r="A51" s="12" t="s">
        <v>189</v>
      </c>
      <c r="G51" s="9" t="str">
        <f t="shared" si="1"/>
        <v>2018-50</v>
      </c>
      <c r="H51" s="9">
        <f t="shared" si="2"/>
        <v>5552</v>
      </c>
      <c r="I51" s="9">
        <f t="shared" si="3"/>
        <v>10791</v>
      </c>
      <c r="J51" s="9">
        <f t="shared" si="4"/>
        <v>16343</v>
      </c>
      <c r="K51" s="9">
        <f t="shared" si="5"/>
        <v>1958</v>
      </c>
      <c r="L51" s="11">
        <f t="shared" si="6"/>
        <v>0.119806645</v>
      </c>
      <c r="U51" t="str">
        <f t="shared" si="7"/>
        <v>Nominal</v>
      </c>
      <c r="V51" s="41">
        <f t="shared" si="8"/>
        <v>0.5896399104</v>
      </c>
      <c r="W51" s="11">
        <f t="shared" si="9"/>
        <v>0.1814475025</v>
      </c>
      <c r="X51" s="11">
        <f t="shared" si="10"/>
        <v>0.3526657061</v>
      </c>
      <c r="AE51" s="9" t="s">
        <v>90</v>
      </c>
      <c r="AF51" s="9">
        <v>2322.0</v>
      </c>
      <c r="AG51" s="9">
        <v>12726.0</v>
      </c>
      <c r="AL51" s="11">
        <f t="shared" si="11"/>
        <v>1966.373908</v>
      </c>
      <c r="AM51" s="9">
        <f t="shared" si="12"/>
        <v>355.6260919</v>
      </c>
      <c r="AN51" s="11">
        <f t="shared" si="13"/>
        <v>0.03684830721</v>
      </c>
    </row>
    <row r="52">
      <c r="A52" s="12" t="s">
        <v>189</v>
      </c>
      <c r="G52" s="9" t="str">
        <f t="shared" si="1"/>
        <v>2018-51</v>
      </c>
      <c r="H52" s="9">
        <f t="shared" si="2"/>
        <v>6073</v>
      </c>
      <c r="I52" s="9">
        <f t="shared" si="3"/>
        <v>11431</v>
      </c>
      <c r="J52" s="9">
        <f t="shared" si="4"/>
        <v>17504</v>
      </c>
      <c r="K52" s="9">
        <f t="shared" si="5"/>
        <v>2685</v>
      </c>
      <c r="L52" s="11">
        <f t="shared" si="6"/>
        <v>0.1533935101</v>
      </c>
      <c r="U52" t="str">
        <f t="shared" si="7"/>
        <v>Nominal</v>
      </c>
      <c r="V52" s="41">
        <f t="shared" si="8"/>
        <v>0.5661994155</v>
      </c>
      <c r="W52" s="11">
        <f t="shared" si="9"/>
        <v>0.2348875864</v>
      </c>
      <c r="X52" s="11">
        <f t="shared" si="10"/>
        <v>0.4421208628</v>
      </c>
      <c r="AE52" s="9" t="s">
        <v>91</v>
      </c>
      <c r="AF52" s="9">
        <v>2875.0</v>
      </c>
      <c r="AG52" s="9">
        <v>15418.0</v>
      </c>
      <c r="AL52" s="11">
        <f t="shared" si="11"/>
        <v>2271.45779</v>
      </c>
      <c r="AM52" s="9">
        <f t="shared" si="12"/>
        <v>603.5422098</v>
      </c>
      <c r="AN52" s="11">
        <f t="shared" si="13"/>
        <v>0.06253621226</v>
      </c>
    </row>
    <row r="53">
      <c r="A53" s="12" t="s">
        <v>189</v>
      </c>
      <c r="G53" s="9" t="str">
        <f t="shared" si="1"/>
        <v>2018-52</v>
      </c>
      <c r="H53" s="9">
        <f t="shared" si="2"/>
        <v>7189</v>
      </c>
      <c r="I53" s="9">
        <f t="shared" si="3"/>
        <v>11982</v>
      </c>
      <c r="J53" s="9">
        <f t="shared" si="4"/>
        <v>19171</v>
      </c>
      <c r="K53" s="9">
        <f t="shared" si="5"/>
        <v>3309</v>
      </c>
      <c r="L53" s="11">
        <f t="shared" si="6"/>
        <v>0.1726044546</v>
      </c>
      <c r="U53" t="str">
        <f t="shared" si="7"/>
        <v>Nominal</v>
      </c>
      <c r="V53" s="41">
        <f t="shared" si="8"/>
        <v>0.5330071174</v>
      </c>
      <c r="W53" s="11">
        <f t="shared" si="9"/>
        <v>0.2761642464</v>
      </c>
      <c r="X53" s="11">
        <f t="shared" si="10"/>
        <v>0.4602865489</v>
      </c>
      <c r="AE53" s="9" t="s">
        <v>93</v>
      </c>
      <c r="AF53" s="9">
        <v>4281.0</v>
      </c>
      <c r="AG53" s="9">
        <v>30694.0</v>
      </c>
      <c r="AL53" s="11">
        <f t="shared" si="11"/>
        <v>4002.684158</v>
      </c>
      <c r="AM53" s="9">
        <f t="shared" si="12"/>
        <v>278.3158421</v>
      </c>
      <c r="AN53" s="11">
        <f t="shared" si="13"/>
        <v>0.02883778183</v>
      </c>
    </row>
    <row r="54">
      <c r="A54" s="12" t="s">
        <v>189</v>
      </c>
      <c r="G54" s="9" t="str">
        <f t="shared" si="1"/>
        <v>2018-53</v>
      </c>
      <c r="H54" s="9">
        <f t="shared" si="2"/>
        <v>2014</v>
      </c>
      <c r="I54" s="9">
        <f t="shared" si="3"/>
        <v>3285</v>
      </c>
      <c r="J54" s="9">
        <f t="shared" si="4"/>
        <v>5299</v>
      </c>
      <c r="K54" s="9">
        <f t="shared" si="5"/>
        <v>751</v>
      </c>
      <c r="L54" s="11">
        <f t="shared" si="6"/>
        <v>0.1417248537</v>
      </c>
      <c r="U54" t="str">
        <f t="shared" si="7"/>
        <v>Nominal</v>
      </c>
      <c r="V54" s="41">
        <f t="shared" si="8"/>
        <v>0.5429752066</v>
      </c>
      <c r="W54" s="11">
        <f t="shared" si="9"/>
        <v>0.2286149163</v>
      </c>
      <c r="X54" s="11">
        <f t="shared" si="10"/>
        <v>0.3728897716</v>
      </c>
      <c r="AE54" s="9" t="s">
        <v>94</v>
      </c>
      <c r="AF54" s="9">
        <v>3436.0</v>
      </c>
      <c r="AG54" s="9">
        <v>27985.0</v>
      </c>
      <c r="AL54" s="11">
        <f t="shared" si="11"/>
        <v>3695.673669</v>
      </c>
      <c r="AM54" s="9">
        <f t="shared" si="12"/>
        <v>-259.6736689</v>
      </c>
      <c r="AN54" s="11">
        <f t="shared" si="13"/>
        <v>-0.02690616731</v>
      </c>
    </row>
    <row r="55">
      <c r="A55" s="12" t="s">
        <v>189</v>
      </c>
      <c r="G55" s="9" t="str">
        <f t="shared" si="1"/>
        <v>2019-01</v>
      </c>
      <c r="H55" s="9">
        <f t="shared" si="2"/>
        <v>5142</v>
      </c>
      <c r="I55" s="9">
        <f t="shared" si="3"/>
        <v>7584</v>
      </c>
      <c r="J55" s="9">
        <f t="shared" si="4"/>
        <v>12726</v>
      </c>
      <c r="K55" s="9">
        <f t="shared" si="5"/>
        <v>2322</v>
      </c>
      <c r="L55" s="11">
        <f t="shared" si="6"/>
        <v>0.1824611033</v>
      </c>
      <c r="U55" t="str">
        <f t="shared" si="7"/>
        <v>Nominal</v>
      </c>
      <c r="V55" s="41">
        <f t="shared" si="8"/>
        <v>0.5039872408</v>
      </c>
      <c r="W55" s="11">
        <f t="shared" si="9"/>
        <v>0.3061708861</v>
      </c>
      <c r="X55" s="11">
        <f t="shared" si="10"/>
        <v>0.4515752625</v>
      </c>
      <c r="AE55" s="9" t="s">
        <v>95</v>
      </c>
      <c r="AF55" s="9">
        <v>3341.0</v>
      </c>
      <c r="AG55" s="9">
        <v>25055.0</v>
      </c>
      <c r="AL55" s="11">
        <f t="shared" si="11"/>
        <v>3363.617289</v>
      </c>
      <c r="AM55" s="9">
        <f t="shared" si="12"/>
        <v>-22.61728914</v>
      </c>
      <c r="AN55" s="11">
        <f t="shared" si="13"/>
        <v>-0.002343497392</v>
      </c>
    </row>
    <row r="56">
      <c r="A56" s="12" t="s">
        <v>189</v>
      </c>
      <c r="G56" s="9" t="str">
        <f t="shared" si="1"/>
        <v>2019-02</v>
      </c>
      <c r="H56" s="9">
        <f t="shared" si="2"/>
        <v>5956</v>
      </c>
      <c r="I56" s="9">
        <f t="shared" si="3"/>
        <v>9462</v>
      </c>
      <c r="J56" s="9">
        <f t="shared" si="4"/>
        <v>15418</v>
      </c>
      <c r="K56" s="9">
        <f t="shared" si="5"/>
        <v>2875</v>
      </c>
      <c r="L56" s="11">
        <f t="shared" si="6"/>
        <v>0.1864703593</v>
      </c>
      <c r="U56" t="str">
        <f t="shared" si="7"/>
        <v>Nominal</v>
      </c>
      <c r="V56" s="41">
        <f t="shared" si="8"/>
        <v>0.5172470344</v>
      </c>
      <c r="W56" s="11">
        <f t="shared" si="9"/>
        <v>0.3038469668</v>
      </c>
      <c r="X56" s="11">
        <f t="shared" si="10"/>
        <v>0.4827065144</v>
      </c>
      <c r="AE56" s="9" t="s">
        <v>96</v>
      </c>
      <c r="AF56" s="9">
        <v>3105.0</v>
      </c>
      <c r="AG56" s="9">
        <v>22084.0</v>
      </c>
      <c r="AL56" s="11">
        <f t="shared" si="11"/>
        <v>3026.914387</v>
      </c>
      <c r="AM56" s="9">
        <f t="shared" si="12"/>
        <v>78.08561336</v>
      </c>
      <c r="AN56" s="11">
        <f t="shared" si="13"/>
        <v>0.008090864917</v>
      </c>
    </row>
    <row r="57">
      <c r="A57" s="12" t="s">
        <v>189</v>
      </c>
      <c r="G57" s="9" t="str">
        <f t="shared" si="1"/>
        <v>2019-03</v>
      </c>
      <c r="H57" s="9">
        <f t="shared" si="2"/>
        <v>9289</v>
      </c>
      <c r="I57" s="9">
        <f t="shared" si="3"/>
        <v>18498</v>
      </c>
      <c r="J57" s="9">
        <f t="shared" si="4"/>
        <v>27787</v>
      </c>
      <c r="K57" s="9">
        <f t="shared" si="5"/>
        <v>6390</v>
      </c>
      <c r="L57" s="11">
        <f t="shared" si="6"/>
        <v>0.2299636521</v>
      </c>
      <c r="U57" t="str">
        <f t="shared" si="7"/>
        <v>Anomaly</v>
      </c>
      <c r="V57" s="41">
        <f t="shared" si="8"/>
        <v>0.5412411856</v>
      </c>
      <c r="W57" s="11">
        <f t="shared" si="9"/>
        <v>0.3454427506</v>
      </c>
      <c r="X57" s="11">
        <f t="shared" si="10"/>
        <v>0.6879104317</v>
      </c>
      <c r="AE57" s="9" t="s">
        <v>97</v>
      </c>
      <c r="AF57" s="9">
        <v>3916.0</v>
      </c>
      <c r="AG57" s="9">
        <v>26636.0</v>
      </c>
      <c r="AL57" s="11">
        <f t="shared" si="11"/>
        <v>3542.791738</v>
      </c>
      <c r="AM57" s="9">
        <f t="shared" si="12"/>
        <v>373.2082616</v>
      </c>
      <c r="AN57" s="11">
        <f t="shared" si="13"/>
        <v>0.03867008915</v>
      </c>
    </row>
    <row r="58">
      <c r="A58" s="12" t="s">
        <v>189</v>
      </c>
      <c r="G58" s="9" t="str">
        <f t="shared" si="1"/>
        <v>2019-04</v>
      </c>
      <c r="H58" s="9">
        <f t="shared" si="2"/>
        <v>8665</v>
      </c>
      <c r="I58" s="9">
        <f t="shared" si="3"/>
        <v>22029</v>
      </c>
      <c r="J58" s="9">
        <f t="shared" si="4"/>
        <v>30694</v>
      </c>
      <c r="K58" s="9">
        <f t="shared" si="5"/>
        <v>4281</v>
      </c>
      <c r="L58" s="11">
        <f t="shared" si="6"/>
        <v>0.1394735127</v>
      </c>
      <c r="U58" t="str">
        <f t="shared" si="7"/>
        <v>Nominal</v>
      </c>
      <c r="V58" s="41">
        <f t="shared" si="8"/>
        <v>0.6298498928</v>
      </c>
      <c r="W58" s="11">
        <f t="shared" si="9"/>
        <v>0.1943347406</v>
      </c>
      <c r="X58" s="11">
        <f t="shared" si="10"/>
        <v>0.4940565493</v>
      </c>
      <c r="AE58" s="9" t="s">
        <v>98</v>
      </c>
      <c r="AF58" s="9">
        <v>3761.0</v>
      </c>
      <c r="AG58" s="9">
        <v>26395.0</v>
      </c>
      <c r="AL58" s="11">
        <f t="shared" si="11"/>
        <v>3515.479251</v>
      </c>
      <c r="AM58" s="9">
        <f t="shared" si="12"/>
        <v>245.5207488</v>
      </c>
      <c r="AN58" s="11">
        <f t="shared" si="13"/>
        <v>0.02543970812</v>
      </c>
    </row>
    <row r="59">
      <c r="A59" s="12" t="s">
        <v>189</v>
      </c>
      <c r="G59" s="9" t="str">
        <f t="shared" si="1"/>
        <v>2019-05</v>
      </c>
      <c r="H59" s="9">
        <f t="shared" si="2"/>
        <v>9076</v>
      </c>
      <c r="I59" s="9">
        <f t="shared" si="3"/>
        <v>18909</v>
      </c>
      <c r="J59" s="9">
        <f t="shared" si="4"/>
        <v>27985</v>
      </c>
      <c r="K59" s="9">
        <f t="shared" si="5"/>
        <v>3436</v>
      </c>
      <c r="L59" s="11">
        <f t="shared" si="6"/>
        <v>0.1227800607</v>
      </c>
      <c r="U59" t="str">
        <f t="shared" si="7"/>
        <v>Nominal</v>
      </c>
      <c r="V59" s="41">
        <f t="shared" si="8"/>
        <v>0.6017949779</v>
      </c>
      <c r="W59" s="11">
        <f t="shared" si="9"/>
        <v>0.1817124121</v>
      </c>
      <c r="X59" s="11">
        <f t="shared" si="10"/>
        <v>0.3785808726</v>
      </c>
      <c r="AE59" s="9" t="s">
        <v>99</v>
      </c>
      <c r="AF59" s="9">
        <v>2978.0</v>
      </c>
      <c r="AG59" s="9">
        <v>24525.0</v>
      </c>
      <c r="AL59" s="11">
        <f t="shared" si="11"/>
        <v>3303.552483</v>
      </c>
      <c r="AM59" s="9">
        <f t="shared" si="12"/>
        <v>-325.5524832</v>
      </c>
      <c r="AN59" s="11">
        <f t="shared" si="13"/>
        <v>-0.03373222098</v>
      </c>
    </row>
    <row r="60">
      <c r="A60" s="12" t="s">
        <v>189</v>
      </c>
      <c r="G60" s="9" t="str">
        <f t="shared" si="1"/>
        <v>2019-06</v>
      </c>
      <c r="H60" s="9">
        <f t="shared" si="2"/>
        <v>8784</v>
      </c>
      <c r="I60" s="9">
        <f t="shared" si="3"/>
        <v>16271</v>
      </c>
      <c r="J60" s="9">
        <f t="shared" si="4"/>
        <v>25055</v>
      </c>
      <c r="K60" s="9">
        <f t="shared" si="5"/>
        <v>3341</v>
      </c>
      <c r="L60" s="11">
        <f t="shared" si="6"/>
        <v>0.1333466374</v>
      </c>
      <c r="U60" t="str">
        <f t="shared" si="7"/>
        <v>Nominal</v>
      </c>
      <c r="V60" s="41">
        <f t="shared" si="8"/>
        <v>0.5730032399</v>
      </c>
      <c r="W60" s="11">
        <f t="shared" si="9"/>
        <v>0.2053346445</v>
      </c>
      <c r="X60" s="11">
        <f t="shared" si="10"/>
        <v>0.3803506375</v>
      </c>
      <c r="AE60" s="9" t="s">
        <v>100</v>
      </c>
      <c r="AF60" s="9">
        <v>2995.0</v>
      </c>
      <c r="AG60" s="9">
        <v>24833.0</v>
      </c>
      <c r="AL60" s="11">
        <f t="shared" si="11"/>
        <v>3338.458069</v>
      </c>
      <c r="AM60" s="9">
        <f t="shared" si="12"/>
        <v>-343.4580686</v>
      </c>
      <c r="AN60" s="11">
        <f t="shared" si="13"/>
        <v>-0.03558751373</v>
      </c>
    </row>
    <row r="61">
      <c r="A61" s="12" t="s">
        <v>189</v>
      </c>
      <c r="G61" s="9" t="str">
        <f t="shared" si="1"/>
        <v>2019-07</v>
      </c>
      <c r="H61" s="9">
        <f t="shared" si="2"/>
        <v>8491</v>
      </c>
      <c r="I61" s="9">
        <f t="shared" si="3"/>
        <v>13593</v>
      </c>
      <c r="J61" s="9">
        <f t="shared" si="4"/>
        <v>22084</v>
      </c>
      <c r="K61" s="9">
        <f t="shared" si="5"/>
        <v>3105</v>
      </c>
      <c r="L61" s="11">
        <f t="shared" si="6"/>
        <v>0.1405995291</v>
      </c>
      <c r="U61" t="str">
        <f t="shared" si="7"/>
        <v>Nominal</v>
      </c>
      <c r="V61" s="41">
        <f t="shared" si="8"/>
        <v>0.5396403192</v>
      </c>
      <c r="W61" s="11">
        <f t="shared" si="9"/>
        <v>0.2284263959</v>
      </c>
      <c r="X61" s="11">
        <f t="shared" si="10"/>
        <v>0.3656813096</v>
      </c>
      <c r="AE61" s="9" t="s">
        <v>101</v>
      </c>
      <c r="AF61" s="9">
        <v>2386.0</v>
      </c>
      <c r="AG61" s="9">
        <v>21026.0</v>
      </c>
      <c r="AL61" s="11">
        <f t="shared" si="11"/>
        <v>2907.011434</v>
      </c>
      <c r="AM61" s="9">
        <f t="shared" si="12"/>
        <v>-521.0114345</v>
      </c>
      <c r="AN61" s="11">
        <f t="shared" si="13"/>
        <v>-0.05398476051</v>
      </c>
    </row>
    <row r="62">
      <c r="A62" s="12" t="s">
        <v>189</v>
      </c>
      <c r="G62" s="9" t="str">
        <f t="shared" si="1"/>
        <v>2019-08</v>
      </c>
      <c r="H62" s="9">
        <f t="shared" si="2"/>
        <v>10387</v>
      </c>
      <c r="I62" s="9">
        <f t="shared" si="3"/>
        <v>16249</v>
      </c>
      <c r="J62" s="9">
        <f t="shared" si="4"/>
        <v>26636</v>
      </c>
      <c r="K62" s="9">
        <f t="shared" si="5"/>
        <v>3916</v>
      </c>
      <c r="L62" s="11">
        <f t="shared" si="6"/>
        <v>0.1470190719</v>
      </c>
      <c r="U62" t="str">
        <f t="shared" si="7"/>
        <v>Nominal</v>
      </c>
      <c r="V62" s="41">
        <f t="shared" si="8"/>
        <v>0.5318473422</v>
      </c>
      <c r="W62" s="11">
        <f t="shared" si="9"/>
        <v>0.2409994461</v>
      </c>
      <c r="X62" s="11">
        <f t="shared" si="10"/>
        <v>0.3770097237</v>
      </c>
      <c r="AE62" s="9" t="s">
        <v>102</v>
      </c>
      <c r="AF62" s="9">
        <v>2440.0</v>
      </c>
      <c r="AG62" s="9">
        <v>17022.0</v>
      </c>
      <c r="AL62" s="11">
        <f t="shared" si="11"/>
        <v>2453.238825</v>
      </c>
      <c r="AM62" s="9">
        <f t="shared" si="12"/>
        <v>-13.23882539</v>
      </c>
      <c r="AN62" s="11">
        <f t="shared" si="13"/>
        <v>-0.001371744977</v>
      </c>
    </row>
    <row r="63">
      <c r="A63" s="12" t="s">
        <v>189</v>
      </c>
      <c r="G63" s="9" t="str">
        <f t="shared" si="1"/>
        <v>2019-09</v>
      </c>
      <c r="H63" s="9">
        <f t="shared" si="2"/>
        <v>9842</v>
      </c>
      <c r="I63" s="9">
        <f t="shared" si="3"/>
        <v>16553</v>
      </c>
      <c r="J63" s="9">
        <f t="shared" si="4"/>
        <v>26395</v>
      </c>
      <c r="K63" s="9">
        <f t="shared" si="5"/>
        <v>3761</v>
      </c>
      <c r="L63" s="11">
        <f t="shared" si="6"/>
        <v>0.1424891078</v>
      </c>
      <c r="U63" t="str">
        <f t="shared" si="7"/>
        <v>Nominal</v>
      </c>
      <c r="V63" s="41">
        <f t="shared" si="8"/>
        <v>0.5489123226</v>
      </c>
      <c r="W63" s="11">
        <f t="shared" si="9"/>
        <v>0.2272095693</v>
      </c>
      <c r="X63" s="11">
        <f t="shared" si="10"/>
        <v>0.3821377769</v>
      </c>
      <c r="Y63" s="41">
        <f t="shared" ref="Y63:AA63" si="14">H63/H$62</f>
        <v>0.9475305671</v>
      </c>
      <c r="Z63" s="42">
        <f t="shared" si="14"/>
        <v>1.018708844</v>
      </c>
      <c r="AA63" s="42">
        <f t="shared" si="14"/>
        <v>0.9909520949</v>
      </c>
      <c r="AE63" s="9" t="s">
        <v>103</v>
      </c>
      <c r="AF63" s="9">
        <v>2528.0</v>
      </c>
      <c r="AG63" s="9">
        <v>16926.0</v>
      </c>
      <c r="AL63" s="11">
        <f t="shared" si="11"/>
        <v>2442.359162</v>
      </c>
      <c r="AM63" s="9">
        <f t="shared" si="12"/>
        <v>85.64083756</v>
      </c>
      <c r="AN63" s="11">
        <f t="shared" si="13"/>
        <v>0.008873701803</v>
      </c>
    </row>
    <row r="64">
      <c r="A64" s="12" t="s">
        <v>189</v>
      </c>
      <c r="G64" s="9" t="str">
        <f t="shared" si="1"/>
        <v>2019-10</v>
      </c>
      <c r="H64" s="9">
        <f t="shared" si="2"/>
        <v>10039</v>
      </c>
      <c r="I64" s="9">
        <f t="shared" si="3"/>
        <v>14486</v>
      </c>
      <c r="J64" s="9">
        <f t="shared" si="4"/>
        <v>24525</v>
      </c>
      <c r="K64" s="9">
        <f t="shared" si="5"/>
        <v>2978</v>
      </c>
      <c r="L64" s="11">
        <f t="shared" si="6"/>
        <v>0.1214271152</v>
      </c>
      <c r="U64" t="str">
        <f t="shared" si="7"/>
        <v>Nominal</v>
      </c>
      <c r="V64" s="41">
        <f t="shared" si="8"/>
        <v>0.5267061775</v>
      </c>
      <c r="W64" s="11">
        <f t="shared" si="9"/>
        <v>0.2055777993</v>
      </c>
      <c r="X64" s="11">
        <f t="shared" si="10"/>
        <v>0.2966430919</v>
      </c>
      <c r="Y64" s="41">
        <f t="shared" ref="Y64:AA64" si="15">H64/H$62</f>
        <v>0.9664965823</v>
      </c>
      <c r="Z64" s="42">
        <f t="shared" si="15"/>
        <v>0.8915010154</v>
      </c>
      <c r="AA64" s="42">
        <f t="shared" si="15"/>
        <v>0.9207463583</v>
      </c>
      <c r="AE64" s="9" t="s">
        <v>104</v>
      </c>
      <c r="AF64" s="9">
        <v>2442.0</v>
      </c>
      <c r="AG64" s="9">
        <v>17124.0</v>
      </c>
      <c r="AL64" s="11">
        <f t="shared" si="11"/>
        <v>2464.798467</v>
      </c>
      <c r="AM64" s="9">
        <f t="shared" si="12"/>
        <v>-22.79846728</v>
      </c>
      <c r="AN64" s="11">
        <f t="shared" si="13"/>
        <v>-0.002362270221</v>
      </c>
    </row>
    <row r="65">
      <c r="A65" s="12" t="s">
        <v>189</v>
      </c>
      <c r="G65" s="9" t="str">
        <f t="shared" si="1"/>
        <v>2019-11</v>
      </c>
      <c r="H65" s="9">
        <f t="shared" si="2"/>
        <v>9304</v>
      </c>
      <c r="I65" s="9">
        <f t="shared" si="3"/>
        <v>15529</v>
      </c>
      <c r="J65" s="9">
        <f t="shared" si="4"/>
        <v>24833</v>
      </c>
      <c r="K65" s="9">
        <f t="shared" si="5"/>
        <v>2995</v>
      </c>
      <c r="L65" s="11">
        <f t="shared" si="6"/>
        <v>0.1206056457</v>
      </c>
      <c r="U65" t="str">
        <f t="shared" si="7"/>
        <v>Nominal</v>
      </c>
      <c r="V65" s="41">
        <f t="shared" si="8"/>
        <v>0.5580350726</v>
      </c>
      <c r="W65" s="11">
        <f t="shared" si="9"/>
        <v>0.1928649623</v>
      </c>
      <c r="X65" s="11">
        <f t="shared" si="10"/>
        <v>0.3219045572</v>
      </c>
      <c r="Y65" s="41">
        <f t="shared" ref="Y65:AA65" si="16">H65/H$62</f>
        <v>0.8957350534</v>
      </c>
      <c r="Z65" s="42">
        <f t="shared" si="16"/>
        <v>0.9556895809</v>
      </c>
      <c r="AA65" s="42">
        <f t="shared" si="16"/>
        <v>0.9323096561</v>
      </c>
      <c r="AE65" s="9" t="s">
        <v>105</v>
      </c>
      <c r="AF65" s="9">
        <v>2614.0</v>
      </c>
      <c r="AG65" s="9">
        <v>19179.0</v>
      </c>
      <c r="AL65" s="11">
        <f t="shared" si="11"/>
        <v>2697.691252</v>
      </c>
      <c r="AM65" s="9">
        <f t="shared" si="12"/>
        <v>-83.69125242</v>
      </c>
      <c r="AN65" s="11">
        <f t="shared" si="13"/>
        <v>-0.008671694937</v>
      </c>
    </row>
    <row r="66">
      <c r="A66" s="12" t="s">
        <v>189</v>
      </c>
      <c r="G66" s="9" t="str">
        <f t="shared" si="1"/>
        <v>2019-12</v>
      </c>
      <c r="H66" s="9">
        <f t="shared" si="2"/>
        <v>8294</v>
      </c>
      <c r="I66" s="9">
        <f t="shared" si="3"/>
        <v>12732</v>
      </c>
      <c r="J66" s="9">
        <f t="shared" si="4"/>
        <v>21026</v>
      </c>
      <c r="K66" s="9">
        <f t="shared" si="5"/>
        <v>2386</v>
      </c>
      <c r="L66" s="11">
        <f t="shared" si="6"/>
        <v>0.1134785504</v>
      </c>
      <c r="U66" t="str">
        <f t="shared" si="7"/>
        <v>Nominal</v>
      </c>
      <c r="V66" s="41">
        <f t="shared" si="8"/>
        <v>0.5438236802</v>
      </c>
      <c r="W66" s="11">
        <f t="shared" si="9"/>
        <v>0.1874018222</v>
      </c>
      <c r="X66" s="11">
        <f t="shared" si="10"/>
        <v>0.2876778394</v>
      </c>
      <c r="Y66" s="41">
        <f t="shared" ref="Y66:AA66" si="17">H66/H$62</f>
        <v>0.7984981227</v>
      </c>
      <c r="Z66" s="42">
        <f t="shared" si="17"/>
        <v>0.7835559111</v>
      </c>
      <c r="AA66" s="42">
        <f t="shared" si="17"/>
        <v>0.7893827902</v>
      </c>
      <c r="AE66" s="9" t="s">
        <v>106</v>
      </c>
      <c r="AF66" s="9">
        <v>3034.0</v>
      </c>
      <c r="AG66" s="9">
        <v>19207.0</v>
      </c>
      <c r="AL66" s="11">
        <f t="shared" si="11"/>
        <v>2700.864487</v>
      </c>
      <c r="AM66" s="9">
        <f t="shared" si="12"/>
        <v>333.1355126</v>
      </c>
      <c r="AN66" s="11">
        <f t="shared" si="13"/>
        <v>0.0345179389</v>
      </c>
    </row>
    <row r="67">
      <c r="A67" s="12" t="s">
        <v>189</v>
      </c>
      <c r="G67" s="9" t="str">
        <f t="shared" si="1"/>
        <v>2019-13</v>
      </c>
      <c r="H67" s="9">
        <f t="shared" si="2"/>
        <v>8025</v>
      </c>
      <c r="I67" s="9">
        <f t="shared" si="3"/>
        <v>8997</v>
      </c>
      <c r="J67" s="9">
        <f t="shared" si="4"/>
        <v>17022</v>
      </c>
      <c r="K67" s="9">
        <f t="shared" si="5"/>
        <v>2440</v>
      </c>
      <c r="L67" s="11">
        <f t="shared" si="6"/>
        <v>0.1433439079</v>
      </c>
      <c r="U67" t="str">
        <f t="shared" si="7"/>
        <v>Nominal</v>
      </c>
      <c r="V67" s="41">
        <f t="shared" si="8"/>
        <v>0.4622854794</v>
      </c>
      <c r="W67" s="11">
        <f t="shared" si="9"/>
        <v>0.2712015116</v>
      </c>
      <c r="X67" s="11">
        <f t="shared" si="10"/>
        <v>0.3040498442</v>
      </c>
      <c r="Y67" s="41">
        <f t="shared" ref="Y67:AA67" si="18">H67/H$62</f>
        <v>0.7726003658</v>
      </c>
      <c r="Z67" s="42">
        <f t="shared" si="18"/>
        <v>0.553695612</v>
      </c>
      <c r="AA67" s="42">
        <f t="shared" si="18"/>
        <v>0.6390599189</v>
      </c>
      <c r="AE67" s="9" t="s">
        <v>107</v>
      </c>
      <c r="AF67" s="9">
        <v>2962.0</v>
      </c>
      <c r="AG67" s="9">
        <v>21469.0</v>
      </c>
      <c r="AL67" s="11">
        <f t="shared" si="11"/>
        <v>2957.216546</v>
      </c>
      <c r="AM67" s="9">
        <f t="shared" si="12"/>
        <v>4.783454166</v>
      </c>
      <c r="AN67" s="11">
        <f t="shared" si="13"/>
        <v>0.0004956390791</v>
      </c>
    </row>
    <row r="68">
      <c r="A68" s="12" t="s">
        <v>189</v>
      </c>
      <c r="G68" s="9" t="str">
        <f t="shared" si="1"/>
        <v>2019-14</v>
      </c>
      <c r="H68" s="9">
        <f t="shared" si="2"/>
        <v>7528</v>
      </c>
      <c r="I68" s="9">
        <f t="shared" si="3"/>
        <v>9398</v>
      </c>
      <c r="J68" s="9">
        <f t="shared" si="4"/>
        <v>16926</v>
      </c>
      <c r="K68" s="9">
        <f t="shared" si="5"/>
        <v>2528</v>
      </c>
      <c r="L68" s="11">
        <f t="shared" si="6"/>
        <v>0.1493560203</v>
      </c>
      <c r="U68" t="str">
        <f t="shared" si="7"/>
        <v>Nominal</v>
      </c>
      <c r="V68" s="41">
        <f t="shared" si="8"/>
        <v>0.4830883109</v>
      </c>
      <c r="W68" s="11">
        <f t="shared" si="9"/>
        <v>0.2689934029</v>
      </c>
      <c r="X68" s="11">
        <f t="shared" si="10"/>
        <v>0.3358129649</v>
      </c>
      <c r="Y68" s="41">
        <f t="shared" ref="Y68:AA68" si="19">H68/H$62</f>
        <v>0.724752094</v>
      </c>
      <c r="Z68" s="42">
        <f t="shared" si="19"/>
        <v>0.5783740538</v>
      </c>
      <c r="AA68" s="42">
        <f t="shared" si="19"/>
        <v>0.6354557741</v>
      </c>
      <c r="AE68" s="9" t="s">
        <v>108</v>
      </c>
      <c r="AF68" s="9">
        <v>2694.0</v>
      </c>
      <c r="AG68" s="9">
        <v>19337.0</v>
      </c>
      <c r="AL68" s="11">
        <f t="shared" si="11"/>
        <v>2715.597364</v>
      </c>
      <c r="AM68" s="9">
        <f t="shared" si="12"/>
        <v>-21.59736437</v>
      </c>
      <c r="AN68" s="11">
        <f t="shared" si="13"/>
        <v>-0.002237817571</v>
      </c>
    </row>
    <row r="69">
      <c r="A69" s="12" t="s">
        <v>189</v>
      </c>
      <c r="G69" s="9" t="str">
        <f t="shared" si="1"/>
        <v>2019-15</v>
      </c>
      <c r="H69" s="9">
        <f t="shared" si="2"/>
        <v>7164</v>
      </c>
      <c r="I69" s="9">
        <f t="shared" si="3"/>
        <v>9960</v>
      </c>
      <c r="J69" s="9">
        <f t="shared" si="4"/>
        <v>17124</v>
      </c>
      <c r="K69" s="9">
        <f t="shared" si="5"/>
        <v>2442</v>
      </c>
      <c r="L69" s="11">
        <f t="shared" si="6"/>
        <v>0.1426068676</v>
      </c>
      <c r="U69" t="str">
        <f t="shared" si="7"/>
        <v>Nominal</v>
      </c>
      <c r="V69" s="41">
        <f t="shared" si="8"/>
        <v>0.5090463048</v>
      </c>
      <c r="W69" s="11">
        <f t="shared" si="9"/>
        <v>0.2451807229</v>
      </c>
      <c r="X69" s="11">
        <f t="shared" si="10"/>
        <v>0.3408710218</v>
      </c>
      <c r="Y69" s="41">
        <f t="shared" ref="Y69:AA69" si="20">H69/H$62</f>
        <v>0.6897082892</v>
      </c>
      <c r="Z69" s="42">
        <f t="shared" si="20"/>
        <v>0.6129607976</v>
      </c>
      <c r="AA69" s="42">
        <f t="shared" si="20"/>
        <v>0.6428893227</v>
      </c>
      <c r="AE69" s="9" t="s">
        <v>109</v>
      </c>
      <c r="AF69" s="9">
        <v>2629.0</v>
      </c>
      <c r="AG69" s="9">
        <v>18485.0</v>
      </c>
      <c r="AL69" s="11">
        <f t="shared" si="11"/>
        <v>2619.040356</v>
      </c>
      <c r="AM69" s="9">
        <f t="shared" si="12"/>
        <v>9.959644361</v>
      </c>
      <c r="AN69" s="11">
        <f t="shared" si="13"/>
        <v>0.001031971623</v>
      </c>
    </row>
    <row r="70">
      <c r="A70" s="12" t="s">
        <v>189</v>
      </c>
      <c r="G70" s="9" t="str">
        <f t="shared" si="1"/>
        <v>2019-16</v>
      </c>
      <c r="H70" s="9">
        <f t="shared" si="2"/>
        <v>6816</v>
      </c>
      <c r="I70" s="9">
        <f t="shared" si="3"/>
        <v>12363</v>
      </c>
      <c r="J70" s="9">
        <f t="shared" si="4"/>
        <v>19179</v>
      </c>
      <c r="K70" s="9">
        <f t="shared" si="5"/>
        <v>2614</v>
      </c>
      <c r="L70" s="11">
        <f t="shared" si="6"/>
        <v>0.1362949059</v>
      </c>
      <c r="U70" t="str">
        <f t="shared" si="7"/>
        <v>Nominal</v>
      </c>
      <c r="V70" s="41">
        <f t="shared" si="8"/>
        <v>0.5672922498</v>
      </c>
      <c r="W70" s="11">
        <f t="shared" si="9"/>
        <v>0.2114373534</v>
      </c>
      <c r="X70" s="11">
        <f t="shared" si="10"/>
        <v>0.3835093897</v>
      </c>
      <c r="Y70" s="41">
        <f t="shared" ref="Y70:AA70" si="21">H70/H$62</f>
        <v>0.6562048715</v>
      </c>
      <c r="Z70" s="42">
        <f t="shared" si="21"/>
        <v>0.7608468213</v>
      </c>
      <c r="AA70" s="42">
        <f t="shared" si="21"/>
        <v>0.7200405466</v>
      </c>
      <c r="AE70" s="9" t="s">
        <v>110</v>
      </c>
      <c r="AF70" s="9">
        <v>3127.0</v>
      </c>
      <c r="AG70" s="9">
        <v>19825.0</v>
      </c>
      <c r="AL70" s="11">
        <f t="shared" si="11"/>
        <v>2770.902318</v>
      </c>
      <c r="AM70" s="9">
        <f t="shared" si="12"/>
        <v>356.0976823</v>
      </c>
      <c r="AN70" s="11">
        <f t="shared" si="13"/>
        <v>0.0368971712</v>
      </c>
    </row>
    <row r="71">
      <c r="A71" s="12" t="s">
        <v>189</v>
      </c>
      <c r="G71" s="9" t="str">
        <f t="shared" si="1"/>
        <v>2019-17</v>
      </c>
      <c r="H71" s="9">
        <f t="shared" si="2"/>
        <v>6335</v>
      </c>
      <c r="I71" s="9">
        <f t="shared" si="3"/>
        <v>12872</v>
      </c>
      <c r="J71" s="9">
        <f t="shared" si="4"/>
        <v>19207</v>
      </c>
      <c r="K71" s="9">
        <f t="shared" si="5"/>
        <v>3034</v>
      </c>
      <c r="L71" s="11">
        <f t="shared" si="6"/>
        <v>0.1579632426</v>
      </c>
      <c r="U71" t="str">
        <f t="shared" si="7"/>
        <v>Nominal</v>
      </c>
      <c r="V71" s="41">
        <f t="shared" si="8"/>
        <v>0.5787509554</v>
      </c>
      <c r="W71" s="11">
        <f t="shared" si="9"/>
        <v>0.2357054071</v>
      </c>
      <c r="X71" s="11">
        <f t="shared" si="10"/>
        <v>0.4789265983</v>
      </c>
      <c r="Y71" s="41">
        <f t="shared" ref="Y71:AA71" si="22">H71/H$62</f>
        <v>0.6098969866</v>
      </c>
      <c r="Z71" s="42">
        <f t="shared" si="22"/>
        <v>0.792171826</v>
      </c>
      <c r="AA71" s="42">
        <f t="shared" si="22"/>
        <v>0.7210917555</v>
      </c>
      <c r="AE71" s="9" t="s">
        <v>111</v>
      </c>
      <c r="AF71" s="9">
        <v>2748.0</v>
      </c>
      <c r="AG71" s="9">
        <v>21288.0</v>
      </c>
      <c r="AL71" s="11">
        <f t="shared" si="11"/>
        <v>2936.703848</v>
      </c>
      <c r="AM71" s="9">
        <f t="shared" si="12"/>
        <v>-188.703848</v>
      </c>
      <c r="AN71" s="11">
        <f t="shared" si="13"/>
        <v>-0.01955260742</v>
      </c>
    </row>
    <row r="72">
      <c r="A72" s="12" t="s">
        <v>189</v>
      </c>
      <c r="G72" s="9" t="str">
        <f t="shared" si="1"/>
        <v>2019-18</v>
      </c>
      <c r="H72" s="9">
        <f t="shared" si="2"/>
        <v>7038</v>
      </c>
      <c r="I72" s="9">
        <f t="shared" si="3"/>
        <v>14431</v>
      </c>
      <c r="J72" s="9">
        <f t="shared" si="4"/>
        <v>21469</v>
      </c>
      <c r="K72" s="9">
        <f t="shared" si="5"/>
        <v>2962</v>
      </c>
      <c r="L72" s="11">
        <f t="shared" si="6"/>
        <v>0.1379663701</v>
      </c>
      <c r="U72" t="str">
        <f t="shared" si="7"/>
        <v>Nominal</v>
      </c>
      <c r="V72" s="41">
        <f t="shared" si="8"/>
        <v>0.5906839671</v>
      </c>
      <c r="W72" s="11">
        <f t="shared" si="9"/>
        <v>0.2052525812</v>
      </c>
      <c r="X72" s="11">
        <f t="shared" si="10"/>
        <v>0.4208581984</v>
      </c>
      <c r="Y72" s="41">
        <f t="shared" ref="Y72:AA72" si="23">H72/H$62</f>
        <v>0.6775777414</v>
      </c>
      <c r="Z72" s="42">
        <f t="shared" si="23"/>
        <v>0.8881161918</v>
      </c>
      <c r="AA72" s="42">
        <f t="shared" si="23"/>
        <v>0.8060144166</v>
      </c>
      <c r="AE72" s="9" t="s">
        <v>112</v>
      </c>
      <c r="AF72" s="9">
        <v>2773.0</v>
      </c>
      <c r="AG72" s="9">
        <v>23403.0</v>
      </c>
      <c r="AL72" s="11">
        <f t="shared" si="11"/>
        <v>3176.396422</v>
      </c>
      <c r="AM72" s="9">
        <f t="shared" si="12"/>
        <v>-403.3964225</v>
      </c>
      <c r="AN72" s="11">
        <f t="shared" si="13"/>
        <v>-0.04179804476</v>
      </c>
    </row>
    <row r="73">
      <c r="A73" s="12" t="s">
        <v>189</v>
      </c>
      <c r="G73" s="9" t="str">
        <f t="shared" si="1"/>
        <v>2019-19</v>
      </c>
      <c r="H73" s="9">
        <f t="shared" si="2"/>
        <v>6651</v>
      </c>
      <c r="I73" s="9">
        <f t="shared" si="3"/>
        <v>12686</v>
      </c>
      <c r="J73" s="9">
        <f t="shared" si="4"/>
        <v>19337</v>
      </c>
      <c r="K73" s="9">
        <f t="shared" si="5"/>
        <v>2694</v>
      </c>
      <c r="L73" s="11">
        <f t="shared" si="6"/>
        <v>0.1393184051</v>
      </c>
      <c r="U73" t="str">
        <f t="shared" si="7"/>
        <v>Nominal</v>
      </c>
      <c r="V73" s="41">
        <f t="shared" si="8"/>
        <v>0.5758249739</v>
      </c>
      <c r="W73" s="11">
        <f t="shared" si="9"/>
        <v>0.212360082</v>
      </c>
      <c r="X73" s="11">
        <f t="shared" si="10"/>
        <v>0.4050518719</v>
      </c>
      <c r="Y73" s="41">
        <f t="shared" ref="Y73:AA73" si="24">H73/H$62</f>
        <v>0.6403196303</v>
      </c>
      <c r="Z73" s="42">
        <f t="shared" si="24"/>
        <v>0.7807249677</v>
      </c>
      <c r="AA73" s="42">
        <f t="shared" si="24"/>
        <v>0.7259723682</v>
      </c>
      <c r="AE73" s="9" t="s">
        <v>113</v>
      </c>
      <c r="AF73" s="9">
        <v>3008.0</v>
      </c>
      <c r="AG73" s="9">
        <v>21889.0</v>
      </c>
      <c r="AL73" s="11">
        <f t="shared" si="11"/>
        <v>3004.815071</v>
      </c>
      <c r="AM73" s="9">
        <f t="shared" si="12"/>
        <v>3.184928736</v>
      </c>
      <c r="AN73" s="11">
        <f t="shared" si="13"/>
        <v>0.0003300073735</v>
      </c>
    </row>
    <row r="74">
      <c r="A74" s="12" t="s">
        <v>189</v>
      </c>
      <c r="G74" s="9" t="str">
        <f t="shared" si="1"/>
        <v>2019-20</v>
      </c>
      <c r="H74" s="9">
        <f t="shared" si="2"/>
        <v>6011</v>
      </c>
      <c r="I74" s="9">
        <f t="shared" si="3"/>
        <v>12474</v>
      </c>
      <c r="J74" s="9">
        <f t="shared" si="4"/>
        <v>18485</v>
      </c>
      <c r="K74" s="9">
        <f t="shared" si="5"/>
        <v>2629</v>
      </c>
      <c r="L74" s="11">
        <f t="shared" si="6"/>
        <v>0.1422234244</v>
      </c>
      <c r="U74" t="str">
        <f t="shared" si="7"/>
        <v>Nominal</v>
      </c>
      <c r="V74" s="41">
        <f t="shared" si="8"/>
        <v>0.5907928389</v>
      </c>
      <c r="W74" s="11">
        <f t="shared" si="9"/>
        <v>0.2107583774</v>
      </c>
      <c r="X74" s="11">
        <f t="shared" si="10"/>
        <v>0.4373648311</v>
      </c>
      <c r="Y74" s="41">
        <f t="shared" ref="Y74:AA74" si="25">H74/H$62</f>
        <v>0.5787041494</v>
      </c>
      <c r="Z74" s="42">
        <f t="shared" si="25"/>
        <v>0.767678011</v>
      </c>
      <c r="AA74" s="42">
        <f t="shared" si="25"/>
        <v>0.6939855834</v>
      </c>
      <c r="AE74" s="9" t="s">
        <v>114</v>
      </c>
      <c r="AF74" s="9">
        <v>2732.0</v>
      </c>
      <c r="AG74" s="9">
        <v>24599.0</v>
      </c>
      <c r="AL74" s="11">
        <f t="shared" si="11"/>
        <v>3311.93889</v>
      </c>
      <c r="AM74" s="9">
        <f t="shared" si="12"/>
        <v>-579.9388901</v>
      </c>
      <c r="AN74" s="11">
        <f t="shared" si="13"/>
        <v>-0.060090547</v>
      </c>
    </row>
    <row r="75">
      <c r="A75" s="12" t="s">
        <v>189</v>
      </c>
      <c r="G75" s="9" t="str">
        <f t="shared" si="1"/>
        <v>2019-21</v>
      </c>
      <c r="H75" s="9">
        <f t="shared" si="2"/>
        <v>6603</v>
      </c>
      <c r="I75" s="9">
        <f t="shared" si="3"/>
        <v>13222</v>
      </c>
      <c r="J75" s="9">
        <f t="shared" si="4"/>
        <v>19825</v>
      </c>
      <c r="K75" s="9">
        <f t="shared" si="5"/>
        <v>3127</v>
      </c>
      <c r="L75" s="11">
        <f t="shared" si="6"/>
        <v>0.1577301387</v>
      </c>
      <c r="U75" t="str">
        <f t="shared" si="7"/>
        <v>Nominal</v>
      </c>
      <c r="V75" s="41">
        <f t="shared" si="8"/>
        <v>0.576071802</v>
      </c>
      <c r="W75" s="11">
        <f t="shared" si="9"/>
        <v>0.2364997731</v>
      </c>
      <c r="X75" s="11">
        <f t="shared" si="10"/>
        <v>0.4735726185</v>
      </c>
      <c r="Y75" s="41">
        <f t="shared" ref="Y75:AA75" si="26">H75/H$62</f>
        <v>0.6356984692</v>
      </c>
      <c r="Z75" s="42">
        <f t="shared" si="26"/>
        <v>0.813711613</v>
      </c>
      <c r="AA75" s="42">
        <f t="shared" si="26"/>
        <v>0.7442934375</v>
      </c>
      <c r="AE75" s="9" t="s">
        <v>115</v>
      </c>
      <c r="AF75" s="9">
        <v>3081.0</v>
      </c>
      <c r="AG75" s="9">
        <v>27337.0</v>
      </c>
      <c r="AL75" s="11">
        <f t="shared" si="11"/>
        <v>3622.235944</v>
      </c>
      <c r="AM75" s="9">
        <f t="shared" si="12"/>
        <v>-541.235944</v>
      </c>
      <c r="AN75" s="11">
        <f t="shared" si="13"/>
        <v>-0.0560803293</v>
      </c>
    </row>
    <row r="76">
      <c r="A76" s="12" t="s">
        <v>189</v>
      </c>
      <c r="G76" s="9" t="str">
        <f t="shared" si="1"/>
        <v>2019-22</v>
      </c>
      <c r="H76" s="9">
        <f t="shared" si="2"/>
        <v>7077</v>
      </c>
      <c r="I76" s="9">
        <f t="shared" si="3"/>
        <v>14211</v>
      </c>
      <c r="J76" s="9">
        <f t="shared" si="4"/>
        <v>21288</v>
      </c>
      <c r="K76" s="9">
        <f t="shared" si="5"/>
        <v>2748</v>
      </c>
      <c r="L76" s="11">
        <f t="shared" si="6"/>
        <v>0.1290868095</v>
      </c>
      <c r="U76" t="str">
        <f t="shared" si="7"/>
        <v>Nominal</v>
      </c>
      <c r="V76" s="41">
        <f t="shared" si="8"/>
        <v>0.5912381428</v>
      </c>
      <c r="W76" s="11">
        <f t="shared" si="9"/>
        <v>0.1933713321</v>
      </c>
      <c r="X76" s="11">
        <f t="shared" si="10"/>
        <v>0.3883001272</v>
      </c>
      <c r="Y76" s="41">
        <f t="shared" ref="Y76:AA76" si="27">H76/H$62</f>
        <v>0.6813324348</v>
      </c>
      <c r="Z76" s="42">
        <f t="shared" si="27"/>
        <v>0.874576897</v>
      </c>
      <c r="AA76" s="42">
        <f t="shared" si="27"/>
        <v>0.799219102</v>
      </c>
      <c r="AE76" s="9" t="s">
        <v>116</v>
      </c>
      <c r="AF76" s="9">
        <v>3507.0</v>
      </c>
      <c r="AG76" s="9">
        <v>24178.0</v>
      </c>
      <c r="AL76" s="11">
        <f t="shared" si="11"/>
        <v>3264.227035</v>
      </c>
      <c r="AM76" s="9">
        <f t="shared" si="12"/>
        <v>242.7729651</v>
      </c>
      <c r="AN76" s="11">
        <f t="shared" si="13"/>
        <v>0.02515499568</v>
      </c>
    </row>
    <row r="77">
      <c r="A77" s="12" t="s">
        <v>189</v>
      </c>
      <c r="G77" s="9" t="str">
        <f t="shared" si="1"/>
        <v>2019-23</v>
      </c>
      <c r="H77" s="9">
        <f t="shared" si="2"/>
        <v>7156</v>
      </c>
      <c r="I77" s="9">
        <f t="shared" si="3"/>
        <v>16247</v>
      </c>
      <c r="J77" s="9">
        <f t="shared" si="4"/>
        <v>23403</v>
      </c>
      <c r="K77" s="9">
        <f t="shared" si="5"/>
        <v>2773</v>
      </c>
      <c r="L77" s="11">
        <f t="shared" si="6"/>
        <v>0.1184890826</v>
      </c>
      <c r="U77" t="str">
        <f t="shared" si="7"/>
        <v>Nominal</v>
      </c>
      <c r="V77" s="41">
        <f t="shared" si="8"/>
        <v>0.6206830685</v>
      </c>
      <c r="W77" s="11">
        <f t="shared" si="9"/>
        <v>0.1706776636</v>
      </c>
      <c r="X77" s="11">
        <f t="shared" si="10"/>
        <v>0.3875069871</v>
      </c>
      <c r="AE77" s="9" t="s">
        <v>117</v>
      </c>
      <c r="AF77" s="9">
        <v>2779.0</v>
      </c>
      <c r="AG77" s="9">
        <v>22916.0</v>
      </c>
      <c r="AL77" s="11">
        <f t="shared" si="11"/>
        <v>3121.204799</v>
      </c>
      <c r="AM77" s="9">
        <f t="shared" si="12"/>
        <v>-342.2047989</v>
      </c>
      <c r="AN77" s="11">
        <f t="shared" si="13"/>
        <v>-0.03545765581</v>
      </c>
    </row>
    <row r="78">
      <c r="A78" s="12" t="s">
        <v>189</v>
      </c>
      <c r="G78" s="9" t="str">
        <f t="shared" si="1"/>
        <v>2019-24</v>
      </c>
      <c r="H78" s="9">
        <f t="shared" si="2"/>
        <v>6650</v>
      </c>
      <c r="I78" s="9">
        <f t="shared" si="3"/>
        <v>15239</v>
      </c>
      <c r="J78" s="9">
        <f t="shared" si="4"/>
        <v>21889</v>
      </c>
      <c r="K78" s="9">
        <f t="shared" si="5"/>
        <v>3008</v>
      </c>
      <c r="L78" s="11">
        <f t="shared" si="6"/>
        <v>0.1374206222</v>
      </c>
      <c r="U78" t="str">
        <f t="shared" si="7"/>
        <v>Nominal</v>
      </c>
      <c r="V78" s="41">
        <f t="shared" si="8"/>
        <v>0.6120817769</v>
      </c>
      <c r="W78" s="11">
        <f t="shared" si="9"/>
        <v>0.1973882801</v>
      </c>
      <c r="X78" s="11">
        <f t="shared" si="10"/>
        <v>0.4523308271</v>
      </c>
      <c r="AE78" s="9" t="s">
        <v>118</v>
      </c>
      <c r="AF78" s="9">
        <v>2669.0</v>
      </c>
      <c r="AG78" s="9">
        <v>20206.0</v>
      </c>
      <c r="AL78" s="11">
        <f t="shared" si="11"/>
        <v>2814.08098</v>
      </c>
      <c r="AM78" s="9">
        <f t="shared" si="12"/>
        <v>-145.0809801</v>
      </c>
      <c r="AN78" s="11">
        <f t="shared" si="13"/>
        <v>-0.01503261051</v>
      </c>
    </row>
    <row r="79">
      <c r="A79" s="12" t="s">
        <v>189</v>
      </c>
      <c r="G79" s="9" t="str">
        <f t="shared" si="1"/>
        <v>2019-25</v>
      </c>
      <c r="H79" s="9">
        <f t="shared" si="2"/>
        <v>6928</v>
      </c>
      <c r="I79" s="9">
        <f t="shared" si="3"/>
        <v>17671</v>
      </c>
      <c r="J79" s="9">
        <f t="shared" si="4"/>
        <v>24599</v>
      </c>
      <c r="K79" s="9">
        <f t="shared" si="5"/>
        <v>2732</v>
      </c>
      <c r="L79" s="11">
        <f t="shared" si="6"/>
        <v>0.1110614253</v>
      </c>
      <c r="U79" t="str">
        <f t="shared" si="7"/>
        <v>Nominal</v>
      </c>
      <c r="V79" s="41">
        <f t="shared" si="8"/>
        <v>0.6465551937</v>
      </c>
      <c r="W79" s="11">
        <f t="shared" si="9"/>
        <v>0.1546035878</v>
      </c>
      <c r="X79" s="11">
        <f t="shared" si="10"/>
        <v>0.3943418014</v>
      </c>
      <c r="AE79" s="9" t="s">
        <v>119</v>
      </c>
      <c r="AF79" s="9">
        <v>2409.0</v>
      </c>
      <c r="AG79" s="9">
        <v>21382.0</v>
      </c>
      <c r="AL79" s="11">
        <f t="shared" si="11"/>
        <v>2947.356851</v>
      </c>
      <c r="AM79" s="9">
        <f t="shared" si="12"/>
        <v>-538.3568513</v>
      </c>
      <c r="AN79" s="11">
        <f t="shared" si="13"/>
        <v>-0.05578201122</v>
      </c>
    </row>
    <row r="80">
      <c r="A80" s="12" t="s">
        <v>189</v>
      </c>
      <c r="G80" s="9" t="str">
        <f t="shared" si="1"/>
        <v>2019-26</v>
      </c>
      <c r="H80" s="9">
        <f t="shared" si="2"/>
        <v>7576</v>
      </c>
      <c r="I80" s="9">
        <f t="shared" si="3"/>
        <v>19761</v>
      </c>
      <c r="J80" s="9">
        <f t="shared" si="4"/>
        <v>27337</v>
      </c>
      <c r="K80" s="9">
        <f t="shared" si="5"/>
        <v>3081</v>
      </c>
      <c r="L80" s="11">
        <f t="shared" si="6"/>
        <v>0.1127043933</v>
      </c>
      <c r="U80" t="str">
        <f t="shared" si="7"/>
        <v>Nominal</v>
      </c>
      <c r="V80" s="41">
        <f t="shared" si="8"/>
        <v>0.6496482346</v>
      </c>
      <c r="W80" s="11">
        <f t="shared" si="9"/>
        <v>0.1559131623</v>
      </c>
      <c r="X80" s="11">
        <f t="shared" si="10"/>
        <v>0.4066789863</v>
      </c>
      <c r="AE80" s="9" t="s">
        <v>120</v>
      </c>
      <c r="AF80" s="9">
        <v>2687.0</v>
      </c>
      <c r="AG80" s="9">
        <v>21490.0</v>
      </c>
      <c r="AL80" s="11">
        <f t="shared" si="11"/>
        <v>2959.596472</v>
      </c>
      <c r="AM80" s="9">
        <f t="shared" si="12"/>
        <v>-272.5964721</v>
      </c>
      <c r="AN80" s="11">
        <f t="shared" si="13"/>
        <v>-0.02824516755</v>
      </c>
    </row>
    <row r="81">
      <c r="A81" s="12" t="s">
        <v>189</v>
      </c>
      <c r="G81" s="9" t="str">
        <f t="shared" si="1"/>
        <v>2019-27</v>
      </c>
      <c r="H81" s="9">
        <f t="shared" si="2"/>
        <v>8150</v>
      </c>
      <c r="I81" s="9">
        <f t="shared" si="3"/>
        <v>16028</v>
      </c>
      <c r="J81" s="9">
        <f t="shared" si="4"/>
        <v>24178</v>
      </c>
      <c r="K81" s="9">
        <f t="shared" si="5"/>
        <v>3507</v>
      </c>
      <c r="L81" s="11">
        <f t="shared" si="6"/>
        <v>0.1450492183</v>
      </c>
      <c r="U81" t="str">
        <f t="shared" si="7"/>
        <v>Nominal</v>
      </c>
      <c r="V81" s="41">
        <f t="shared" si="8"/>
        <v>0.5789416652</v>
      </c>
      <c r="W81" s="11">
        <f t="shared" si="9"/>
        <v>0.218804592</v>
      </c>
      <c r="X81" s="11">
        <f t="shared" si="10"/>
        <v>0.4303067485</v>
      </c>
      <c r="AE81" s="9" t="s">
        <v>121</v>
      </c>
      <c r="AF81" s="9">
        <v>2599.0</v>
      </c>
      <c r="AG81" s="9">
        <v>19683.0</v>
      </c>
      <c r="AL81" s="11">
        <f t="shared" si="11"/>
        <v>2754.809483</v>
      </c>
      <c r="AM81" s="9">
        <f t="shared" si="12"/>
        <v>-155.8094829</v>
      </c>
      <c r="AN81" s="11">
        <f t="shared" si="13"/>
        <v>-0.01614424764</v>
      </c>
    </row>
    <row r="82">
      <c r="A82" s="12" t="s">
        <v>189</v>
      </c>
      <c r="G82" s="9" t="str">
        <f t="shared" si="1"/>
        <v>2019-28</v>
      </c>
      <c r="H82" s="9">
        <f t="shared" si="2"/>
        <v>7677</v>
      </c>
      <c r="I82" s="9">
        <f t="shared" si="3"/>
        <v>15239</v>
      </c>
      <c r="J82" s="9">
        <f t="shared" si="4"/>
        <v>22916</v>
      </c>
      <c r="K82" s="9">
        <f t="shared" si="5"/>
        <v>2779</v>
      </c>
      <c r="L82" s="11">
        <f t="shared" si="6"/>
        <v>0.1212689824</v>
      </c>
      <c r="U82" t="str">
        <f t="shared" si="7"/>
        <v>Nominal</v>
      </c>
      <c r="V82" s="41">
        <f t="shared" si="8"/>
        <v>0.5930725822</v>
      </c>
      <c r="W82" s="11">
        <f t="shared" si="9"/>
        <v>0.1823610473</v>
      </c>
      <c r="X82" s="11">
        <f t="shared" si="10"/>
        <v>0.3619903608</v>
      </c>
      <c r="AE82" s="9" t="s">
        <v>122</v>
      </c>
      <c r="AF82" s="9">
        <v>2694.0</v>
      </c>
      <c r="AG82" s="9">
        <v>19794.0</v>
      </c>
      <c r="AL82" s="11">
        <f t="shared" si="11"/>
        <v>2767.389093</v>
      </c>
      <c r="AM82" s="9">
        <f t="shared" si="12"/>
        <v>-73.38909323</v>
      </c>
      <c r="AN82" s="11">
        <f t="shared" si="13"/>
        <v>-0.007604233534</v>
      </c>
    </row>
    <row r="83">
      <c r="A83" s="12" t="s">
        <v>189</v>
      </c>
      <c r="G83" s="9" t="str">
        <f t="shared" si="1"/>
        <v>2019-29</v>
      </c>
      <c r="H83" s="9">
        <f t="shared" si="2"/>
        <v>7202</v>
      </c>
      <c r="I83" s="9">
        <f t="shared" si="3"/>
        <v>13004</v>
      </c>
      <c r="J83" s="9">
        <f t="shared" si="4"/>
        <v>20206</v>
      </c>
      <c r="K83" s="9">
        <f t="shared" si="5"/>
        <v>2669</v>
      </c>
      <c r="L83" s="11">
        <f t="shared" si="6"/>
        <v>0.1320894784</v>
      </c>
      <c r="U83" t="str">
        <f t="shared" si="7"/>
        <v>Nominal</v>
      </c>
      <c r="V83" s="41">
        <f t="shared" si="8"/>
        <v>0.5684808743</v>
      </c>
      <c r="W83" s="11">
        <f t="shared" si="9"/>
        <v>0.2052445401</v>
      </c>
      <c r="X83" s="11">
        <f t="shared" si="10"/>
        <v>0.3705915024</v>
      </c>
      <c r="AE83" s="9" t="s">
        <v>123</v>
      </c>
      <c r="AF83" s="9">
        <v>2671.0</v>
      </c>
      <c r="AG83" s="9">
        <v>19715.0</v>
      </c>
      <c r="AL83" s="11">
        <f t="shared" si="11"/>
        <v>2758.436037</v>
      </c>
      <c r="AM83" s="9">
        <f t="shared" si="12"/>
        <v>-87.43603725</v>
      </c>
      <c r="AN83" s="11">
        <f t="shared" si="13"/>
        <v>-0.009059711973</v>
      </c>
    </row>
    <row r="84">
      <c r="A84" s="12" t="s">
        <v>189</v>
      </c>
      <c r="G84" s="9" t="str">
        <f t="shared" si="1"/>
        <v>2019-30</v>
      </c>
      <c r="H84" s="9">
        <f t="shared" si="2"/>
        <v>6603</v>
      </c>
      <c r="I84" s="9">
        <f t="shared" si="3"/>
        <v>14779</v>
      </c>
      <c r="J84" s="9">
        <f t="shared" si="4"/>
        <v>21382</v>
      </c>
      <c r="K84" s="9">
        <f t="shared" si="5"/>
        <v>2409</v>
      </c>
      <c r="L84" s="11">
        <f t="shared" si="6"/>
        <v>0.1126648583</v>
      </c>
      <c r="U84" t="str">
        <f t="shared" si="7"/>
        <v>Nominal</v>
      </c>
      <c r="V84" s="41">
        <f t="shared" si="8"/>
        <v>0.6212012946</v>
      </c>
      <c r="W84" s="11">
        <f t="shared" si="9"/>
        <v>0.1630015563</v>
      </c>
      <c r="X84" s="11">
        <f t="shared" si="10"/>
        <v>0.3648341663</v>
      </c>
      <c r="AE84" s="9" t="s">
        <v>124</v>
      </c>
      <c r="AF84" s="9">
        <v>2544.0</v>
      </c>
      <c r="AG84" s="9">
        <v>20441.0</v>
      </c>
      <c r="AL84" s="11">
        <f t="shared" si="11"/>
        <v>2840.713488</v>
      </c>
      <c r="AM84" s="9">
        <f t="shared" si="12"/>
        <v>-296.7134884</v>
      </c>
      <c r="AN84" s="11">
        <f t="shared" si="13"/>
        <v>-0.03074405963</v>
      </c>
    </row>
    <row r="85">
      <c r="A85" s="12" t="s">
        <v>189</v>
      </c>
      <c r="G85" s="9" t="str">
        <f t="shared" si="1"/>
        <v>2019-31</v>
      </c>
      <c r="H85" s="9">
        <f t="shared" si="2"/>
        <v>6983</v>
      </c>
      <c r="I85" s="9">
        <f t="shared" si="3"/>
        <v>14507</v>
      </c>
      <c r="J85" s="9">
        <f t="shared" si="4"/>
        <v>21490</v>
      </c>
      <c r="K85" s="9">
        <f t="shared" si="5"/>
        <v>2687</v>
      </c>
      <c r="L85" s="11">
        <f t="shared" si="6"/>
        <v>0.1250349</v>
      </c>
      <c r="U85" t="str">
        <f t="shared" si="7"/>
        <v>Nominal</v>
      </c>
      <c r="V85" s="41">
        <f t="shared" si="8"/>
        <v>0.6000330893</v>
      </c>
      <c r="W85" s="11">
        <f t="shared" si="9"/>
        <v>0.1852209278</v>
      </c>
      <c r="X85" s="11">
        <f t="shared" si="10"/>
        <v>0.3847916368</v>
      </c>
      <c r="AE85" s="9" t="s">
        <v>125</v>
      </c>
      <c r="AF85" s="9">
        <v>3040.0</v>
      </c>
      <c r="AG85" s="9">
        <v>22993.0</v>
      </c>
      <c r="AL85" s="11">
        <f t="shared" si="11"/>
        <v>3129.931195</v>
      </c>
      <c r="AM85" s="9">
        <f t="shared" si="12"/>
        <v>-89.93119525</v>
      </c>
      <c r="AN85" s="11">
        <f t="shared" si="13"/>
        <v>-0.009318248539</v>
      </c>
    </row>
    <row r="86">
      <c r="A86" s="12" t="s">
        <v>189</v>
      </c>
      <c r="G86" s="9" t="str">
        <f t="shared" si="1"/>
        <v>2019-32</v>
      </c>
      <c r="H86" s="9">
        <f t="shared" si="2"/>
        <v>6328</v>
      </c>
      <c r="I86" s="9">
        <f t="shared" si="3"/>
        <v>13355</v>
      </c>
      <c r="J86" s="9">
        <f t="shared" si="4"/>
        <v>19683</v>
      </c>
      <c r="K86" s="9">
        <f t="shared" si="5"/>
        <v>2599</v>
      </c>
      <c r="L86" s="11">
        <f t="shared" si="6"/>
        <v>0.1320428796</v>
      </c>
      <c r="U86" t="str">
        <f t="shared" si="7"/>
        <v>Nominal</v>
      </c>
      <c r="V86" s="41">
        <f t="shared" si="8"/>
        <v>0.5993627143</v>
      </c>
      <c r="W86" s="11">
        <f t="shared" si="9"/>
        <v>0.1946087608</v>
      </c>
      <c r="X86" s="11">
        <f t="shared" si="10"/>
        <v>0.4107142857</v>
      </c>
      <c r="AE86" s="9" t="s">
        <v>126</v>
      </c>
      <c r="AF86" s="9">
        <v>2629.0</v>
      </c>
      <c r="AG86" s="9">
        <v>21154.0</v>
      </c>
      <c r="AL86" s="11">
        <f t="shared" si="11"/>
        <v>2921.517652</v>
      </c>
      <c r="AM86" s="9">
        <f t="shared" si="12"/>
        <v>-292.5176518</v>
      </c>
      <c r="AN86" s="11">
        <f t="shared" si="13"/>
        <v>-0.03030930673</v>
      </c>
    </row>
    <row r="87">
      <c r="A87" s="12" t="s">
        <v>189</v>
      </c>
      <c r="G87" s="9" t="str">
        <f t="shared" si="1"/>
        <v>2019-33</v>
      </c>
      <c r="H87" s="9">
        <f t="shared" si="2"/>
        <v>6540</v>
      </c>
      <c r="I87" s="9">
        <f t="shared" si="3"/>
        <v>13254</v>
      </c>
      <c r="J87" s="9">
        <f t="shared" si="4"/>
        <v>19794</v>
      </c>
      <c r="K87" s="9">
        <f t="shared" si="5"/>
        <v>2694</v>
      </c>
      <c r="L87" s="11">
        <f t="shared" si="6"/>
        <v>0.136101849</v>
      </c>
      <c r="U87" t="str">
        <f t="shared" si="7"/>
        <v>Nominal</v>
      </c>
      <c r="V87" s="41">
        <f t="shared" si="8"/>
        <v>0.5893810032</v>
      </c>
      <c r="W87" s="11">
        <f t="shared" si="9"/>
        <v>0.2032593934</v>
      </c>
      <c r="X87" s="11">
        <f t="shared" si="10"/>
        <v>0.4119266055</v>
      </c>
      <c r="AE87" s="9" t="s">
        <v>127</v>
      </c>
      <c r="AF87" s="9">
        <v>2850.0</v>
      </c>
      <c r="AG87" s="9">
        <v>21028.0</v>
      </c>
      <c r="AL87" s="11">
        <f t="shared" si="11"/>
        <v>2907.238094</v>
      </c>
      <c r="AM87" s="9">
        <f t="shared" si="12"/>
        <v>-57.23809413</v>
      </c>
      <c r="AN87" s="11">
        <f t="shared" si="13"/>
        <v>-0.005930742781</v>
      </c>
    </row>
    <row r="88">
      <c r="A88" s="12" t="s">
        <v>189</v>
      </c>
      <c r="G88" s="9" t="str">
        <f t="shared" si="1"/>
        <v>2019-34</v>
      </c>
      <c r="H88" s="9">
        <f t="shared" si="2"/>
        <v>6287</v>
      </c>
      <c r="I88" s="9">
        <f t="shared" si="3"/>
        <v>13428</v>
      </c>
      <c r="J88" s="9">
        <f t="shared" si="4"/>
        <v>19715</v>
      </c>
      <c r="K88" s="9">
        <f t="shared" si="5"/>
        <v>2671</v>
      </c>
      <c r="L88" s="11">
        <f t="shared" si="6"/>
        <v>0.1354805985</v>
      </c>
      <c r="U88" t="str">
        <f t="shared" si="7"/>
        <v>Nominal</v>
      </c>
      <c r="V88" s="41">
        <f t="shared" si="8"/>
        <v>0.5998391852</v>
      </c>
      <c r="W88" s="11">
        <f t="shared" si="9"/>
        <v>0.1989127197</v>
      </c>
      <c r="X88" s="11">
        <f t="shared" si="10"/>
        <v>0.4248449181</v>
      </c>
      <c r="AE88" s="9" t="s">
        <v>128</v>
      </c>
      <c r="AF88" s="9">
        <v>2881.0</v>
      </c>
      <c r="AG88" s="9">
        <v>20595.0</v>
      </c>
      <c r="AL88" s="11">
        <f t="shared" si="11"/>
        <v>2858.166281</v>
      </c>
      <c r="AM88" s="9">
        <f t="shared" si="12"/>
        <v>22.83371899</v>
      </c>
      <c r="AN88" s="11">
        <f t="shared" si="13"/>
        <v>0.002365922837</v>
      </c>
    </row>
    <row r="89">
      <c r="A89" s="12" t="s">
        <v>189</v>
      </c>
      <c r="G89" s="9" t="str">
        <f t="shared" si="1"/>
        <v>2019-35</v>
      </c>
      <c r="H89" s="9">
        <f t="shared" si="2"/>
        <v>6881</v>
      </c>
      <c r="I89" s="9">
        <f t="shared" si="3"/>
        <v>13560</v>
      </c>
      <c r="J89" s="9">
        <f t="shared" si="4"/>
        <v>20441</v>
      </c>
      <c r="K89" s="9">
        <f t="shared" si="5"/>
        <v>2544</v>
      </c>
      <c r="L89" s="11">
        <f t="shared" si="6"/>
        <v>0.1244557507</v>
      </c>
      <c r="U89" t="str">
        <f t="shared" si="7"/>
        <v>Nominal</v>
      </c>
      <c r="V89" s="41">
        <f t="shared" si="8"/>
        <v>0.5899499674</v>
      </c>
      <c r="W89" s="11">
        <f t="shared" si="9"/>
        <v>0.1876106195</v>
      </c>
      <c r="X89" s="11">
        <f t="shared" si="10"/>
        <v>0.3697137044</v>
      </c>
      <c r="AE89" s="9" t="s">
        <v>129</v>
      </c>
      <c r="AF89" s="9">
        <v>3428.0</v>
      </c>
      <c r="AG89" s="9">
        <v>19242.0</v>
      </c>
      <c r="AL89" s="11">
        <f t="shared" si="11"/>
        <v>2704.831031</v>
      </c>
      <c r="AM89" s="9">
        <f t="shared" si="12"/>
        <v>723.1689688</v>
      </c>
      <c r="AN89" s="11">
        <f t="shared" si="13"/>
        <v>0.07493137579</v>
      </c>
    </row>
    <row r="90">
      <c r="A90" s="12" t="s">
        <v>189</v>
      </c>
      <c r="G90" s="9" t="str">
        <f t="shared" si="1"/>
        <v>2019-36</v>
      </c>
      <c r="H90" s="9">
        <f t="shared" si="2"/>
        <v>7765</v>
      </c>
      <c r="I90" s="9">
        <f t="shared" si="3"/>
        <v>15228</v>
      </c>
      <c r="J90" s="9">
        <f t="shared" si="4"/>
        <v>22993</v>
      </c>
      <c r="K90" s="9">
        <f t="shared" si="5"/>
        <v>3040</v>
      </c>
      <c r="L90" s="11">
        <f t="shared" si="6"/>
        <v>0.1322141521</v>
      </c>
      <c r="U90" t="str">
        <f t="shared" si="7"/>
        <v>Nominal</v>
      </c>
      <c r="V90" s="41">
        <f t="shared" si="8"/>
        <v>0.5849498713</v>
      </c>
      <c r="W90" s="11">
        <f t="shared" si="9"/>
        <v>0.1996322564</v>
      </c>
      <c r="X90" s="11">
        <f t="shared" si="10"/>
        <v>0.391500322</v>
      </c>
      <c r="AE90" s="9" t="s">
        <v>130</v>
      </c>
      <c r="AF90" s="9">
        <v>2599.0</v>
      </c>
      <c r="AG90" s="9">
        <v>20093.0</v>
      </c>
      <c r="AL90" s="11">
        <f t="shared" si="11"/>
        <v>2801.27471</v>
      </c>
      <c r="AM90" s="9">
        <f t="shared" si="12"/>
        <v>-202.2747101</v>
      </c>
      <c r="AN90" s="11">
        <f t="shared" si="13"/>
        <v>-0.02095875649</v>
      </c>
    </row>
    <row r="91">
      <c r="A91" s="12" t="s">
        <v>189</v>
      </c>
      <c r="G91" s="9" t="str">
        <f t="shared" si="1"/>
        <v>2019-37</v>
      </c>
      <c r="H91" s="9">
        <f t="shared" si="2"/>
        <v>6856</v>
      </c>
      <c r="I91" s="9">
        <f t="shared" si="3"/>
        <v>14298</v>
      </c>
      <c r="J91" s="9">
        <f t="shared" si="4"/>
        <v>21154</v>
      </c>
      <c r="K91" s="9">
        <f t="shared" si="5"/>
        <v>2629</v>
      </c>
      <c r="L91" s="11">
        <f t="shared" si="6"/>
        <v>0.1242790962</v>
      </c>
      <c r="U91" t="str">
        <f t="shared" si="7"/>
        <v>Nominal</v>
      </c>
      <c r="V91" s="41">
        <f t="shared" si="8"/>
        <v>0.6011857209</v>
      </c>
      <c r="W91" s="11">
        <f t="shared" si="9"/>
        <v>0.1838718702</v>
      </c>
      <c r="X91" s="11">
        <f t="shared" si="10"/>
        <v>0.3834597433</v>
      </c>
      <c r="AE91" s="9" t="s">
        <v>131</v>
      </c>
      <c r="AF91" s="9">
        <v>2655.0</v>
      </c>
      <c r="AG91" s="9">
        <v>19762.0</v>
      </c>
      <c r="AL91" s="11">
        <f t="shared" si="11"/>
        <v>2763.762539</v>
      </c>
      <c r="AM91" s="9">
        <f t="shared" si="12"/>
        <v>-108.7625389</v>
      </c>
      <c r="AN91" s="11">
        <f t="shared" si="13"/>
        <v>-0.01126946402</v>
      </c>
    </row>
    <row r="92">
      <c r="A92" s="12" t="s">
        <v>189</v>
      </c>
      <c r="G92" s="9" t="str">
        <f t="shared" si="1"/>
        <v>2019-38</v>
      </c>
      <c r="H92" s="9">
        <f t="shared" si="2"/>
        <v>6517</v>
      </c>
      <c r="I92" s="9">
        <f t="shared" si="3"/>
        <v>14511</v>
      </c>
      <c r="J92" s="9">
        <f t="shared" si="4"/>
        <v>21028</v>
      </c>
      <c r="K92" s="9">
        <f t="shared" si="5"/>
        <v>2850</v>
      </c>
      <c r="L92" s="11">
        <f t="shared" si="6"/>
        <v>0.1355335743</v>
      </c>
      <c r="U92" t="str">
        <f t="shared" si="7"/>
        <v>Nominal</v>
      </c>
      <c r="V92" s="41">
        <f t="shared" si="8"/>
        <v>0.6077142139</v>
      </c>
      <c r="W92" s="11">
        <f t="shared" si="9"/>
        <v>0.196402729</v>
      </c>
      <c r="X92" s="11">
        <f t="shared" si="10"/>
        <v>0.4373177843</v>
      </c>
      <c r="AE92" s="9" t="s">
        <v>132</v>
      </c>
      <c r="AF92" s="9">
        <v>3142.0</v>
      </c>
      <c r="AG92" s="9">
        <v>21991.0</v>
      </c>
      <c r="AL92" s="11">
        <f t="shared" si="11"/>
        <v>3016.374713</v>
      </c>
      <c r="AM92" s="9">
        <f t="shared" si="12"/>
        <v>125.6252868</v>
      </c>
      <c r="AN92" s="11">
        <f t="shared" si="13"/>
        <v>0.01301670285</v>
      </c>
    </row>
    <row r="93">
      <c r="A93" s="12" t="s">
        <v>189</v>
      </c>
      <c r="G93" s="9" t="str">
        <f t="shared" si="1"/>
        <v>2019-39</v>
      </c>
      <c r="H93" s="9">
        <f t="shared" si="2"/>
        <v>6208</v>
      </c>
      <c r="I93" s="9">
        <f t="shared" si="3"/>
        <v>14387</v>
      </c>
      <c r="J93" s="9">
        <f t="shared" si="4"/>
        <v>20595</v>
      </c>
      <c r="K93" s="9">
        <f t="shared" si="5"/>
        <v>2881</v>
      </c>
      <c r="L93" s="11">
        <f t="shared" si="6"/>
        <v>0.1398883224</v>
      </c>
      <c r="U93" t="str">
        <f t="shared" si="7"/>
        <v>Nominal</v>
      </c>
      <c r="V93" s="41">
        <f t="shared" si="8"/>
        <v>0.6128386437</v>
      </c>
      <c r="W93" s="11">
        <f t="shared" si="9"/>
        <v>0.2002502259</v>
      </c>
      <c r="X93" s="11">
        <f t="shared" si="10"/>
        <v>0.4640786082</v>
      </c>
      <c r="AE93" s="9" t="s">
        <v>133</v>
      </c>
      <c r="AF93" s="9">
        <v>3144.0</v>
      </c>
      <c r="AG93" s="9">
        <v>23538.0</v>
      </c>
      <c r="AL93" s="11">
        <f t="shared" si="11"/>
        <v>3191.695948</v>
      </c>
      <c r="AM93" s="9">
        <f t="shared" si="12"/>
        <v>-47.69594849</v>
      </c>
      <c r="AN93" s="11">
        <f t="shared" si="13"/>
        <v>-0.004942030416</v>
      </c>
    </row>
    <row r="94">
      <c r="A94" s="12" t="s">
        <v>189</v>
      </c>
      <c r="G94" s="9" t="str">
        <f t="shared" si="1"/>
        <v>2019-40</v>
      </c>
      <c r="H94" s="9">
        <f t="shared" si="2"/>
        <v>5868</v>
      </c>
      <c r="I94" s="9">
        <f t="shared" si="3"/>
        <v>13374</v>
      </c>
      <c r="J94" s="9">
        <f t="shared" si="4"/>
        <v>19242</v>
      </c>
      <c r="K94" s="9">
        <f t="shared" si="5"/>
        <v>3428</v>
      </c>
      <c r="L94" s="11">
        <f t="shared" si="6"/>
        <v>0.1781519593</v>
      </c>
      <c r="U94" t="str">
        <f t="shared" si="7"/>
        <v>Nominal</v>
      </c>
      <c r="V94" s="41">
        <f t="shared" si="8"/>
        <v>0.5899426555</v>
      </c>
      <c r="W94" s="11">
        <f t="shared" si="9"/>
        <v>0.2563182294</v>
      </c>
      <c r="X94" s="11">
        <f t="shared" si="10"/>
        <v>0.5841854124</v>
      </c>
      <c r="AE94" s="9" t="s">
        <v>134</v>
      </c>
      <c r="AF94" s="9">
        <v>3104.0</v>
      </c>
      <c r="AG94" s="9">
        <v>24525.0</v>
      </c>
      <c r="AL94" s="11">
        <f t="shared" si="11"/>
        <v>3303.552483</v>
      </c>
      <c r="AM94" s="9">
        <f t="shared" si="12"/>
        <v>-199.5524832</v>
      </c>
      <c r="AN94" s="11">
        <f t="shared" si="13"/>
        <v>-0.02067669211</v>
      </c>
    </row>
    <row r="95">
      <c r="A95" s="12" t="s">
        <v>189</v>
      </c>
      <c r="G95" s="9" t="str">
        <f t="shared" si="1"/>
        <v>2019-41</v>
      </c>
      <c r="H95" s="9">
        <f t="shared" si="2"/>
        <v>5783</v>
      </c>
      <c r="I95" s="9">
        <f t="shared" si="3"/>
        <v>14310</v>
      </c>
      <c r="J95" s="9">
        <f t="shared" si="4"/>
        <v>20093</v>
      </c>
      <c r="K95" s="9">
        <f t="shared" si="5"/>
        <v>2599</v>
      </c>
      <c r="L95" s="11">
        <f t="shared" si="6"/>
        <v>0.1293485293</v>
      </c>
      <c r="U95" t="str">
        <f t="shared" si="7"/>
        <v>Nominal</v>
      </c>
      <c r="V95" s="41">
        <f t="shared" si="8"/>
        <v>0.6306187203</v>
      </c>
      <c r="W95" s="11">
        <f t="shared" si="9"/>
        <v>0.1816212439</v>
      </c>
      <c r="X95" s="11">
        <f t="shared" si="10"/>
        <v>0.4494207159</v>
      </c>
      <c r="AE95" s="9" t="s">
        <v>135</v>
      </c>
      <c r="AF95" s="9">
        <v>3177.0</v>
      </c>
      <c r="AG95" s="9">
        <v>22620.0</v>
      </c>
      <c r="AL95" s="11">
        <f t="shared" si="11"/>
        <v>3087.659171</v>
      </c>
      <c r="AM95" s="9">
        <f t="shared" si="12"/>
        <v>89.34082852</v>
      </c>
      <c r="AN95" s="11">
        <f t="shared" si="13"/>
        <v>0.009257077508</v>
      </c>
    </row>
    <row r="96">
      <c r="A96" s="12" t="s">
        <v>189</v>
      </c>
      <c r="G96" s="9" t="str">
        <f t="shared" si="1"/>
        <v>2019-42</v>
      </c>
      <c r="H96" s="9">
        <f t="shared" si="2"/>
        <v>5822</v>
      </c>
      <c r="I96" s="9">
        <f t="shared" si="3"/>
        <v>13940</v>
      </c>
      <c r="J96" s="9">
        <f t="shared" si="4"/>
        <v>19762</v>
      </c>
      <c r="K96" s="9">
        <f t="shared" si="5"/>
        <v>2655</v>
      </c>
      <c r="L96" s="11">
        <f t="shared" si="6"/>
        <v>0.1343487501</v>
      </c>
      <c r="U96" t="str">
        <f t="shared" si="7"/>
        <v>Nominal</v>
      </c>
      <c r="V96" s="41">
        <f t="shared" si="8"/>
        <v>0.6218494892</v>
      </c>
      <c r="W96" s="11">
        <f t="shared" si="9"/>
        <v>0.1904591105</v>
      </c>
      <c r="X96" s="11">
        <f t="shared" si="10"/>
        <v>0.4560288561</v>
      </c>
      <c r="AE96" s="9" t="s">
        <v>136</v>
      </c>
      <c r="AF96" s="9">
        <v>3648.0</v>
      </c>
      <c r="AG96" s="9">
        <v>28856.0</v>
      </c>
      <c r="AL96" s="11">
        <f t="shared" si="11"/>
        <v>3794.383944</v>
      </c>
      <c r="AM96" s="9">
        <f t="shared" si="12"/>
        <v>-146.3839443</v>
      </c>
      <c r="AN96" s="11">
        <f t="shared" si="13"/>
        <v>-0.01516761754</v>
      </c>
    </row>
    <row r="97">
      <c r="A97" s="12" t="s">
        <v>189</v>
      </c>
      <c r="G97" s="9" t="str">
        <f t="shared" si="1"/>
        <v>2019-43</v>
      </c>
      <c r="H97" s="9">
        <f t="shared" si="2"/>
        <v>6026</v>
      </c>
      <c r="I97" s="9">
        <f t="shared" si="3"/>
        <v>15965</v>
      </c>
      <c r="J97" s="9">
        <f t="shared" si="4"/>
        <v>21991</v>
      </c>
      <c r="K97" s="9">
        <f t="shared" si="5"/>
        <v>3142</v>
      </c>
      <c r="L97" s="11">
        <f t="shared" si="6"/>
        <v>0.1428766313</v>
      </c>
      <c r="U97" t="str">
        <f t="shared" si="7"/>
        <v>Nominal</v>
      </c>
      <c r="V97" s="41">
        <f t="shared" si="8"/>
        <v>0.6352206263</v>
      </c>
      <c r="W97" s="11">
        <f t="shared" si="9"/>
        <v>0.1968055121</v>
      </c>
      <c r="X97" s="11">
        <f t="shared" si="10"/>
        <v>0.5214072353</v>
      </c>
      <c r="AE97" s="9" t="s">
        <v>137</v>
      </c>
      <c r="AF97" s="9">
        <v>4090.0</v>
      </c>
      <c r="AG97" s="9">
        <v>36603.0</v>
      </c>
      <c r="AL97" s="11">
        <f t="shared" si="11"/>
        <v>4672.350079</v>
      </c>
      <c r="AM97" s="9">
        <f t="shared" si="12"/>
        <v>-582.3500788</v>
      </c>
      <c r="AN97" s="11">
        <f t="shared" si="13"/>
        <v>-0.06034038306</v>
      </c>
    </row>
    <row r="98">
      <c r="A98" s="12" t="s">
        <v>189</v>
      </c>
      <c r="G98" s="9" t="str">
        <f t="shared" si="1"/>
        <v>2019-44</v>
      </c>
      <c r="H98" s="9">
        <f t="shared" si="2"/>
        <v>7346</v>
      </c>
      <c r="I98" s="9">
        <f t="shared" si="3"/>
        <v>16192</v>
      </c>
      <c r="J98" s="9">
        <f t="shared" si="4"/>
        <v>23538</v>
      </c>
      <c r="K98" s="9">
        <f t="shared" si="5"/>
        <v>3144</v>
      </c>
      <c r="L98" s="11">
        <f t="shared" si="6"/>
        <v>0.1335712465</v>
      </c>
      <c r="U98" t="str">
        <f t="shared" si="7"/>
        <v>Nominal</v>
      </c>
      <c r="V98" s="41">
        <f t="shared" si="8"/>
        <v>0.6068510606</v>
      </c>
      <c r="W98" s="11">
        <f t="shared" si="9"/>
        <v>0.1941699605</v>
      </c>
      <c r="X98" s="11">
        <f t="shared" si="10"/>
        <v>0.4279880207</v>
      </c>
      <c r="AE98" s="9" t="s">
        <v>138</v>
      </c>
      <c r="AF98" s="9">
        <v>4795.0</v>
      </c>
      <c r="AG98" s="9">
        <v>38127.0</v>
      </c>
      <c r="AL98" s="11">
        <f t="shared" si="11"/>
        <v>4845.064728</v>
      </c>
      <c r="AM98" s="9">
        <f t="shared" si="12"/>
        <v>-50.06472823</v>
      </c>
      <c r="AN98" s="11">
        <f t="shared" si="13"/>
        <v>-0.00518747226</v>
      </c>
    </row>
    <row r="99">
      <c r="A99" s="12" t="s">
        <v>189</v>
      </c>
      <c r="G99" s="9" t="str">
        <f t="shared" si="1"/>
        <v>2019-45</v>
      </c>
      <c r="H99" s="9">
        <f t="shared" si="2"/>
        <v>7866</v>
      </c>
      <c r="I99" s="9">
        <f t="shared" si="3"/>
        <v>16659</v>
      </c>
      <c r="J99" s="9">
        <f t="shared" si="4"/>
        <v>24525</v>
      </c>
      <c r="K99" s="9">
        <f t="shared" si="5"/>
        <v>3104</v>
      </c>
      <c r="L99" s="11">
        <f t="shared" si="6"/>
        <v>0.1265647299</v>
      </c>
      <c r="U99" t="str">
        <f t="shared" si="7"/>
        <v>Nominal</v>
      </c>
      <c r="V99" s="41">
        <f t="shared" si="8"/>
        <v>0.6029534185</v>
      </c>
      <c r="W99" s="11">
        <f t="shared" si="9"/>
        <v>0.1863257098</v>
      </c>
      <c r="X99" s="11">
        <f t="shared" si="10"/>
        <v>0.3946097127</v>
      </c>
      <c r="AE99" s="9" t="s">
        <v>139</v>
      </c>
      <c r="AF99" s="9">
        <v>3626.0</v>
      </c>
      <c r="AG99" s="9">
        <v>27590.0</v>
      </c>
      <c r="AL99" s="11">
        <f t="shared" si="11"/>
        <v>3650.908389</v>
      </c>
      <c r="AM99" s="9">
        <f t="shared" si="12"/>
        <v>-24.90838906</v>
      </c>
      <c r="AN99" s="11">
        <f t="shared" si="13"/>
        <v>-0.002580890416</v>
      </c>
    </row>
    <row r="100">
      <c r="A100" s="12" t="s">
        <v>189</v>
      </c>
      <c r="G100" s="9" t="str">
        <f t="shared" si="1"/>
        <v>2019-46</v>
      </c>
      <c r="H100" s="9">
        <f t="shared" si="2"/>
        <v>7007</v>
      </c>
      <c r="I100" s="9">
        <f t="shared" si="3"/>
        <v>15613</v>
      </c>
      <c r="J100" s="9">
        <f t="shared" si="4"/>
        <v>22620</v>
      </c>
      <c r="K100" s="9">
        <f t="shared" si="5"/>
        <v>3177</v>
      </c>
      <c r="L100" s="11">
        <f t="shared" si="6"/>
        <v>0.1404509284</v>
      </c>
      <c r="U100" t="str">
        <f t="shared" si="7"/>
        <v>Nominal</v>
      </c>
      <c r="V100" s="41">
        <f t="shared" si="8"/>
        <v>0.6052254138</v>
      </c>
      <c r="W100" s="11">
        <f t="shared" si="9"/>
        <v>0.2034842759</v>
      </c>
      <c r="X100" s="11">
        <f t="shared" si="10"/>
        <v>0.4534037391</v>
      </c>
      <c r="AE100" s="9" t="s">
        <v>140</v>
      </c>
      <c r="AF100" s="9">
        <v>4250.0</v>
      </c>
      <c r="AG100" s="9">
        <v>29296.0</v>
      </c>
      <c r="AL100" s="11">
        <f t="shared" si="11"/>
        <v>3844.249066</v>
      </c>
      <c r="AM100" s="9">
        <f t="shared" si="12"/>
        <v>405.7509338</v>
      </c>
      <c r="AN100" s="11">
        <f t="shared" si="13"/>
        <v>0.04204200818</v>
      </c>
    </row>
    <row r="101">
      <c r="A101" s="12" t="s">
        <v>189</v>
      </c>
      <c r="G101" s="9" t="str">
        <f t="shared" si="1"/>
        <v>2019-47</v>
      </c>
      <c r="H101" s="9">
        <f t="shared" si="2"/>
        <v>8815</v>
      </c>
      <c r="I101" s="9">
        <f t="shared" si="3"/>
        <v>20041</v>
      </c>
      <c r="J101" s="9">
        <f t="shared" si="4"/>
        <v>28856</v>
      </c>
      <c r="K101" s="9">
        <f t="shared" si="5"/>
        <v>3648</v>
      </c>
      <c r="L101" s="11">
        <f t="shared" si="6"/>
        <v>0.1264208484</v>
      </c>
      <c r="U101" t="str">
        <f t="shared" si="7"/>
        <v>Nominal</v>
      </c>
      <c r="V101" s="41">
        <f t="shared" si="8"/>
        <v>0.6165702683</v>
      </c>
      <c r="W101" s="11">
        <f t="shared" si="9"/>
        <v>0.182026845</v>
      </c>
      <c r="X101" s="11">
        <f t="shared" si="10"/>
        <v>0.4138400454</v>
      </c>
      <c r="AE101" s="9" t="s">
        <v>141</v>
      </c>
      <c r="AF101" s="9">
        <v>4772.0</v>
      </c>
      <c r="AG101" s="9">
        <v>33007.0</v>
      </c>
      <c r="AL101" s="11">
        <f t="shared" si="11"/>
        <v>4264.816037</v>
      </c>
      <c r="AM101" s="9">
        <f t="shared" si="12"/>
        <v>507.1839627</v>
      </c>
      <c r="AN101" s="11">
        <f t="shared" si="13"/>
        <v>0.05255202276</v>
      </c>
    </row>
    <row r="102">
      <c r="A102" s="12" t="s">
        <v>189</v>
      </c>
      <c r="G102" s="9" t="str">
        <f t="shared" si="1"/>
        <v>2019-48</v>
      </c>
      <c r="H102" s="9">
        <f t="shared" si="2"/>
        <v>12377</v>
      </c>
      <c r="I102" s="9">
        <f t="shared" si="3"/>
        <v>24226</v>
      </c>
      <c r="J102" s="9">
        <f t="shared" si="4"/>
        <v>36603</v>
      </c>
      <c r="K102" s="9">
        <f t="shared" si="5"/>
        <v>4090</v>
      </c>
      <c r="L102" s="11">
        <f t="shared" si="6"/>
        <v>0.1117394749</v>
      </c>
      <c r="U102" t="str">
        <f t="shared" si="7"/>
        <v>Nominal</v>
      </c>
      <c r="V102" s="41">
        <f t="shared" si="8"/>
        <v>0.5953358071</v>
      </c>
      <c r="W102" s="11">
        <f t="shared" si="9"/>
        <v>0.1688268802</v>
      </c>
      <c r="X102" s="11">
        <f t="shared" si="10"/>
        <v>0.3304516442</v>
      </c>
      <c r="AE102" s="9" t="s">
        <v>142</v>
      </c>
      <c r="AF102" s="9">
        <v>2149.0</v>
      </c>
      <c r="AG102" s="9">
        <v>14130.0</v>
      </c>
      <c r="AL102" s="11">
        <f t="shared" si="11"/>
        <v>2125.488979</v>
      </c>
      <c r="AM102" s="9">
        <f t="shared" si="12"/>
        <v>23.51102114</v>
      </c>
      <c r="AN102" s="11">
        <f t="shared" si="13"/>
        <v>0.002436101708</v>
      </c>
    </row>
    <row r="103">
      <c r="A103" s="12" t="s">
        <v>189</v>
      </c>
      <c r="G103" s="9" t="str">
        <f t="shared" si="1"/>
        <v>2019-49</v>
      </c>
      <c r="H103" s="9">
        <f t="shared" si="2"/>
        <v>12243</v>
      </c>
      <c r="I103" s="9">
        <f t="shared" si="3"/>
        <v>25884</v>
      </c>
      <c r="J103" s="9">
        <f t="shared" si="4"/>
        <v>38127</v>
      </c>
      <c r="K103" s="9">
        <f t="shared" si="5"/>
        <v>4795</v>
      </c>
      <c r="L103" s="11">
        <f t="shared" si="6"/>
        <v>0.1257638944</v>
      </c>
      <c r="U103" t="str">
        <f t="shared" si="7"/>
        <v>Nominal</v>
      </c>
      <c r="V103" s="41">
        <f t="shared" si="8"/>
        <v>0.6030473883</v>
      </c>
      <c r="W103" s="11">
        <f t="shared" si="9"/>
        <v>0.185249575</v>
      </c>
      <c r="X103" s="11">
        <f t="shared" si="10"/>
        <v>0.3916523728</v>
      </c>
      <c r="AE103" s="9" t="s">
        <v>143</v>
      </c>
      <c r="AF103" s="9">
        <v>2955.0</v>
      </c>
      <c r="AG103" s="9">
        <v>21815.0</v>
      </c>
      <c r="AL103" s="11">
        <f t="shared" si="11"/>
        <v>2996.428664</v>
      </c>
      <c r="AM103" s="9">
        <f t="shared" si="12"/>
        <v>-41.4286644</v>
      </c>
      <c r="AN103" s="11">
        <f t="shared" si="13"/>
        <v>-0.004292643842</v>
      </c>
    </row>
    <row r="104">
      <c r="A104" s="12" t="s">
        <v>189</v>
      </c>
      <c r="G104" s="9" t="str">
        <f t="shared" si="1"/>
        <v>2019-50</v>
      </c>
      <c r="H104" s="9">
        <f t="shared" si="2"/>
        <v>9549</v>
      </c>
      <c r="I104" s="9">
        <f t="shared" si="3"/>
        <v>18041</v>
      </c>
      <c r="J104" s="9">
        <f t="shared" si="4"/>
        <v>27590</v>
      </c>
      <c r="K104" s="9">
        <f t="shared" si="5"/>
        <v>3626</v>
      </c>
      <c r="L104" s="11">
        <f t="shared" si="6"/>
        <v>0.1314244291</v>
      </c>
      <c r="U104" t="str">
        <f t="shared" si="7"/>
        <v>Nominal</v>
      </c>
      <c r="V104" s="41">
        <f t="shared" si="8"/>
        <v>0.5779407996</v>
      </c>
      <c r="W104" s="11">
        <f t="shared" si="9"/>
        <v>0.2009866415</v>
      </c>
      <c r="X104" s="11">
        <f t="shared" si="10"/>
        <v>0.3797256257</v>
      </c>
      <c r="AE104" s="9" t="s">
        <v>144</v>
      </c>
      <c r="AF104" s="9">
        <v>4162.0</v>
      </c>
      <c r="AG104" s="9">
        <v>34739.0</v>
      </c>
      <c r="AL104" s="11">
        <f t="shared" si="11"/>
        <v>4461.10329</v>
      </c>
      <c r="AM104" s="9">
        <f t="shared" si="12"/>
        <v>-299.1032898</v>
      </c>
      <c r="AN104" s="11">
        <f t="shared" si="13"/>
        <v>-0.03099167964</v>
      </c>
    </row>
    <row r="105">
      <c r="A105" s="12" t="s">
        <v>189</v>
      </c>
      <c r="G105" s="9" t="str">
        <f t="shared" si="1"/>
        <v>2019-51</v>
      </c>
      <c r="H105" s="9">
        <f t="shared" si="2"/>
        <v>9384</v>
      </c>
      <c r="I105" s="9">
        <f t="shared" si="3"/>
        <v>19912</v>
      </c>
      <c r="J105" s="9">
        <f t="shared" si="4"/>
        <v>29296</v>
      </c>
      <c r="K105" s="9">
        <f t="shared" si="5"/>
        <v>4250</v>
      </c>
      <c r="L105" s="11">
        <f t="shared" si="6"/>
        <v>0.1450709995</v>
      </c>
      <c r="U105" t="str">
        <f t="shared" si="7"/>
        <v>Nominal</v>
      </c>
      <c r="V105" s="41">
        <f t="shared" si="8"/>
        <v>0.5935730042</v>
      </c>
      <c r="W105" s="11">
        <f t="shared" si="9"/>
        <v>0.2134391322</v>
      </c>
      <c r="X105" s="11">
        <f t="shared" si="10"/>
        <v>0.4528985507</v>
      </c>
      <c r="AE105" s="9" t="s">
        <v>145</v>
      </c>
      <c r="AF105" s="9">
        <v>4668.0</v>
      </c>
      <c r="AG105" s="9">
        <v>29557.0</v>
      </c>
      <c r="AL105" s="11">
        <f t="shared" si="11"/>
        <v>3873.82815</v>
      </c>
      <c r="AM105" s="9">
        <f t="shared" si="12"/>
        <v>794.1718502</v>
      </c>
      <c r="AN105" s="11">
        <f t="shared" si="13"/>
        <v>0.08228836125</v>
      </c>
    </row>
    <row r="106">
      <c r="A106" s="12" t="s">
        <v>189</v>
      </c>
      <c r="G106" s="9" t="str">
        <f t="shared" si="1"/>
        <v>2019-52</v>
      </c>
      <c r="H106" s="9">
        <f t="shared" si="2"/>
        <v>11358</v>
      </c>
      <c r="I106" s="9">
        <f t="shared" si="3"/>
        <v>21649</v>
      </c>
      <c r="J106" s="9">
        <f t="shared" si="4"/>
        <v>33007</v>
      </c>
      <c r="K106" s="9">
        <f t="shared" si="5"/>
        <v>4772</v>
      </c>
      <c r="L106" s="11">
        <f t="shared" si="6"/>
        <v>0.1445753931</v>
      </c>
      <c r="U106" t="str">
        <f t="shared" si="7"/>
        <v>Nominal</v>
      </c>
      <c r="V106" s="41">
        <f t="shared" si="8"/>
        <v>0.5730432251</v>
      </c>
      <c r="W106" s="11">
        <f t="shared" si="9"/>
        <v>0.2204258857</v>
      </c>
      <c r="X106" s="11">
        <f t="shared" si="10"/>
        <v>0.4201443916</v>
      </c>
      <c r="AE106" s="9" t="s">
        <v>146</v>
      </c>
      <c r="AF106" s="9">
        <v>3806.0</v>
      </c>
      <c r="AG106" s="9">
        <v>26161.0</v>
      </c>
      <c r="AL106" s="11">
        <f t="shared" si="11"/>
        <v>3488.960073</v>
      </c>
      <c r="AM106" s="9">
        <f t="shared" si="12"/>
        <v>317.0399272</v>
      </c>
      <c r="AN106" s="11">
        <f t="shared" si="13"/>
        <v>0.03285018986</v>
      </c>
    </row>
    <row r="107">
      <c r="A107" s="12" t="s">
        <v>189</v>
      </c>
      <c r="G107" s="9" t="str">
        <f t="shared" si="1"/>
        <v>2019-53</v>
      </c>
      <c r="H107" s="9">
        <f t="shared" si="2"/>
        <v>5166</v>
      </c>
      <c r="I107" s="9">
        <f t="shared" si="3"/>
        <v>8964</v>
      </c>
      <c r="J107" s="9">
        <f t="shared" si="4"/>
        <v>14130</v>
      </c>
      <c r="K107" s="9">
        <f t="shared" si="5"/>
        <v>2149</v>
      </c>
      <c r="L107" s="11">
        <f t="shared" si="6"/>
        <v>0.1520877565</v>
      </c>
      <c r="U107" t="str">
        <f t="shared" si="7"/>
        <v>Nominal</v>
      </c>
      <c r="V107" s="41">
        <f t="shared" si="8"/>
        <v>0.5506480742</v>
      </c>
      <c r="W107" s="11">
        <f t="shared" si="9"/>
        <v>0.2397367247</v>
      </c>
      <c r="X107" s="11">
        <f t="shared" si="10"/>
        <v>0.4159891599</v>
      </c>
      <c r="AE107" s="9" t="s">
        <v>147</v>
      </c>
      <c r="AF107" s="9">
        <v>4264.0</v>
      </c>
      <c r="AG107" s="9">
        <v>24131.0</v>
      </c>
      <c r="AL107" s="11">
        <f t="shared" si="11"/>
        <v>3258.900533</v>
      </c>
      <c r="AM107" s="9">
        <f t="shared" si="12"/>
        <v>1005.099467</v>
      </c>
      <c r="AN107" s="11">
        <f t="shared" si="13"/>
        <v>0.1041436913</v>
      </c>
    </row>
    <row r="108">
      <c r="A108" s="12" t="s">
        <v>189</v>
      </c>
      <c r="G108" s="9" t="str">
        <f t="shared" si="1"/>
        <v>2020-01</v>
      </c>
      <c r="H108" s="9">
        <f t="shared" si="2"/>
        <v>7488</v>
      </c>
      <c r="I108" s="9">
        <f t="shared" si="3"/>
        <v>14327</v>
      </c>
      <c r="J108" s="9">
        <f t="shared" si="4"/>
        <v>21815</v>
      </c>
      <c r="K108" s="9">
        <f t="shared" si="5"/>
        <v>2955</v>
      </c>
      <c r="L108" s="11">
        <f t="shared" si="6"/>
        <v>0.1354572542</v>
      </c>
      <c r="U108" t="str">
        <f t="shared" si="7"/>
        <v>Nominal</v>
      </c>
      <c r="V108" s="41">
        <f t="shared" si="8"/>
        <v>0.5784012919</v>
      </c>
      <c r="W108" s="11">
        <f t="shared" si="9"/>
        <v>0.2062539262</v>
      </c>
      <c r="X108" s="11">
        <f t="shared" si="10"/>
        <v>0.3946314103</v>
      </c>
      <c r="AE108" s="9" t="s">
        <v>148</v>
      </c>
      <c r="AF108" s="9">
        <v>3032.0</v>
      </c>
      <c r="AG108" s="9">
        <v>22378.0</v>
      </c>
      <c r="AL108" s="11">
        <f t="shared" si="11"/>
        <v>3060.233354</v>
      </c>
      <c r="AM108" s="9">
        <f t="shared" si="12"/>
        <v>-28.23335444</v>
      </c>
      <c r="AN108" s="11">
        <f t="shared" si="13"/>
        <v>-0.00292540773</v>
      </c>
    </row>
    <row r="109">
      <c r="A109" s="12" t="s">
        <v>189</v>
      </c>
      <c r="G109" s="9" t="str">
        <f t="shared" si="1"/>
        <v>2020-02</v>
      </c>
      <c r="H109" s="9">
        <f t="shared" si="2"/>
        <v>11652</v>
      </c>
      <c r="I109" s="9">
        <f t="shared" si="3"/>
        <v>23087</v>
      </c>
      <c r="J109" s="9">
        <f t="shared" si="4"/>
        <v>34739</v>
      </c>
      <c r="K109" s="9">
        <f t="shared" si="5"/>
        <v>4162</v>
      </c>
      <c r="L109" s="11">
        <f t="shared" si="6"/>
        <v>0.1198077089</v>
      </c>
      <c r="U109" t="str">
        <f t="shared" si="7"/>
        <v>Nominal</v>
      </c>
      <c r="V109" s="41">
        <f t="shared" si="8"/>
        <v>0.5934808874</v>
      </c>
      <c r="W109" s="11">
        <f t="shared" si="9"/>
        <v>0.1802746134</v>
      </c>
      <c r="X109" s="11">
        <f t="shared" si="10"/>
        <v>0.3571918984</v>
      </c>
      <c r="AE109" s="9" t="s">
        <v>149</v>
      </c>
      <c r="AF109" s="9">
        <v>3442.0</v>
      </c>
      <c r="AG109" s="9">
        <v>25327.0</v>
      </c>
      <c r="AL109" s="11">
        <f t="shared" si="11"/>
        <v>3394.443001</v>
      </c>
      <c r="AM109" s="9">
        <f t="shared" si="12"/>
        <v>47.55699915</v>
      </c>
      <c r="AN109" s="11">
        <f t="shared" si="13"/>
        <v>0.004927633138</v>
      </c>
    </row>
    <row r="110">
      <c r="A110" s="12" t="s">
        <v>189</v>
      </c>
      <c r="G110" s="9" t="str">
        <f t="shared" si="1"/>
        <v>2020-03</v>
      </c>
      <c r="H110" s="9">
        <f t="shared" si="2"/>
        <v>11382</v>
      </c>
      <c r="I110" s="9">
        <f t="shared" si="3"/>
        <v>18175</v>
      </c>
      <c r="J110" s="9">
        <f t="shared" si="4"/>
        <v>29557</v>
      </c>
      <c r="K110" s="9">
        <f t="shared" si="5"/>
        <v>4668</v>
      </c>
      <c r="L110" s="11">
        <f t="shared" si="6"/>
        <v>0.1579321311</v>
      </c>
      <c r="U110" t="str">
        <f t="shared" si="7"/>
        <v>Nominal</v>
      </c>
      <c r="V110" s="41">
        <f t="shared" si="8"/>
        <v>0.5310445581</v>
      </c>
      <c r="W110" s="11">
        <f t="shared" si="9"/>
        <v>0.2568363136</v>
      </c>
      <c r="X110" s="11">
        <f t="shared" si="10"/>
        <v>0.4101212441</v>
      </c>
      <c r="AE110" s="9" t="s">
        <v>150</v>
      </c>
      <c r="AF110" s="9">
        <v>3515.0</v>
      </c>
      <c r="AG110" s="9">
        <v>27479.0</v>
      </c>
      <c r="AL110" s="11">
        <f t="shared" si="11"/>
        <v>3638.328779</v>
      </c>
      <c r="AM110" s="9">
        <f t="shared" si="12"/>
        <v>-123.3287788</v>
      </c>
      <c r="AN110" s="11">
        <f t="shared" si="13"/>
        <v>-0.01277874946</v>
      </c>
    </row>
    <row r="111">
      <c r="A111" s="12" t="s">
        <v>189</v>
      </c>
      <c r="G111" s="9" t="str">
        <f t="shared" si="1"/>
        <v>2020-04</v>
      </c>
      <c r="H111" s="9">
        <f t="shared" si="2"/>
        <v>9297</v>
      </c>
      <c r="I111" s="9">
        <f t="shared" si="3"/>
        <v>16864</v>
      </c>
      <c r="J111" s="9">
        <f t="shared" si="4"/>
        <v>26161</v>
      </c>
      <c r="K111" s="9">
        <f t="shared" si="5"/>
        <v>3806</v>
      </c>
      <c r="L111" s="11">
        <f t="shared" si="6"/>
        <v>0.1454837353</v>
      </c>
      <c r="U111" t="str">
        <f t="shared" si="7"/>
        <v>Nominal</v>
      </c>
      <c r="V111" s="41">
        <f t="shared" si="8"/>
        <v>0.5627523609</v>
      </c>
      <c r="W111" s="11">
        <f t="shared" si="9"/>
        <v>0.2256878558</v>
      </c>
      <c r="X111" s="11">
        <f t="shared" si="10"/>
        <v>0.4093793697</v>
      </c>
      <c r="AE111" s="9" t="s">
        <v>151</v>
      </c>
      <c r="AF111" s="9">
        <v>2898.0</v>
      </c>
      <c r="AG111" s="9">
        <v>22819.0</v>
      </c>
      <c r="AL111" s="11">
        <f t="shared" si="11"/>
        <v>3110.211806</v>
      </c>
      <c r="AM111" s="9">
        <f t="shared" si="12"/>
        <v>-212.2118061</v>
      </c>
      <c r="AN111" s="11">
        <f t="shared" si="13"/>
        <v>-0.02198839176</v>
      </c>
    </row>
    <row r="112">
      <c r="A112" s="12" t="s">
        <v>189</v>
      </c>
      <c r="G112" s="9" t="str">
        <f t="shared" si="1"/>
        <v>2020-05</v>
      </c>
      <c r="H112" s="9">
        <f t="shared" si="2"/>
        <v>8815</v>
      </c>
      <c r="I112" s="9">
        <f t="shared" si="3"/>
        <v>15316</v>
      </c>
      <c r="J112" s="9">
        <f t="shared" si="4"/>
        <v>24131</v>
      </c>
      <c r="K112" s="9">
        <f t="shared" si="5"/>
        <v>4264</v>
      </c>
      <c r="L112" s="11">
        <f t="shared" si="6"/>
        <v>0.1767021673</v>
      </c>
      <c r="U112" t="str">
        <f t="shared" si="7"/>
        <v>Nominal</v>
      </c>
      <c r="V112" s="41">
        <f t="shared" si="8"/>
        <v>0.5393907378</v>
      </c>
      <c r="W112" s="11">
        <f t="shared" si="9"/>
        <v>0.2784016715</v>
      </c>
      <c r="X112" s="11">
        <f t="shared" si="10"/>
        <v>0.4837209302</v>
      </c>
      <c r="AE112" s="9" t="s">
        <v>152</v>
      </c>
      <c r="AF112" s="9">
        <v>3253.0</v>
      </c>
      <c r="AG112" s="9">
        <v>20031.0</v>
      </c>
      <c r="AL112" s="11">
        <f t="shared" si="11"/>
        <v>2794.248261</v>
      </c>
      <c r="AM112" s="9">
        <f t="shared" si="12"/>
        <v>458.7517389</v>
      </c>
      <c r="AN112" s="11">
        <f t="shared" si="13"/>
        <v>0.04753370294</v>
      </c>
    </row>
    <row r="113">
      <c r="A113" s="12" t="s">
        <v>189</v>
      </c>
      <c r="G113" s="9" t="str">
        <f t="shared" si="1"/>
        <v>2020-06</v>
      </c>
      <c r="H113" s="9">
        <f t="shared" si="2"/>
        <v>7378</v>
      </c>
      <c r="I113" s="9">
        <f t="shared" si="3"/>
        <v>15000</v>
      </c>
      <c r="J113" s="9">
        <f t="shared" si="4"/>
        <v>22378</v>
      </c>
      <c r="K113" s="9">
        <f t="shared" si="5"/>
        <v>3032</v>
      </c>
      <c r="L113" s="11">
        <f t="shared" si="6"/>
        <v>0.1354902136</v>
      </c>
      <c r="U113" t="str">
        <f t="shared" si="7"/>
        <v>Nominal</v>
      </c>
      <c r="V113" s="41">
        <f t="shared" si="8"/>
        <v>0.5903187721</v>
      </c>
      <c r="W113" s="11">
        <f t="shared" si="9"/>
        <v>0.2021333333</v>
      </c>
      <c r="X113" s="11">
        <f t="shared" si="10"/>
        <v>0.4109514774</v>
      </c>
      <c r="AL113" s="11" t="str">
        <f t="shared" si="11"/>
        <v/>
      </c>
      <c r="AM113" t="str">
        <f t="shared" si="12"/>
        <v/>
      </c>
      <c r="AN113" s="11" t="str">
        <f t="shared" si="13"/>
        <v/>
      </c>
    </row>
    <row r="114">
      <c r="A114" s="12" t="s">
        <v>189</v>
      </c>
      <c r="G114" s="9" t="str">
        <f t="shared" si="1"/>
        <v>2020-07</v>
      </c>
      <c r="H114" s="9">
        <f t="shared" si="2"/>
        <v>8295</v>
      </c>
      <c r="I114" s="9">
        <f t="shared" si="3"/>
        <v>17032</v>
      </c>
      <c r="J114" s="9">
        <f t="shared" si="4"/>
        <v>25327</v>
      </c>
      <c r="K114" s="9">
        <f t="shared" si="5"/>
        <v>3442</v>
      </c>
      <c r="L114" s="11">
        <f t="shared" si="6"/>
        <v>0.1359023967</v>
      </c>
      <c r="U114" t="str">
        <f t="shared" si="7"/>
        <v>Nominal</v>
      </c>
      <c r="V114" s="41">
        <f t="shared" si="8"/>
        <v>0.5920261392</v>
      </c>
      <c r="W114" s="11">
        <f t="shared" si="9"/>
        <v>0.2020901832</v>
      </c>
      <c r="X114" s="11">
        <f t="shared" si="10"/>
        <v>0.4149487643</v>
      </c>
      <c r="AL114" s="11" t="str">
        <f t="shared" si="11"/>
        <v/>
      </c>
      <c r="AM114" t="str">
        <f t="shared" si="12"/>
        <v/>
      </c>
      <c r="AN114" s="11" t="str">
        <f t="shared" si="13"/>
        <v/>
      </c>
    </row>
    <row r="115">
      <c r="A115" s="12" t="s">
        <v>189</v>
      </c>
      <c r="G115" s="9" t="str">
        <f t="shared" si="1"/>
        <v>2020-08</v>
      </c>
      <c r="H115" s="9">
        <f t="shared" si="2"/>
        <v>9210</v>
      </c>
      <c r="I115" s="9">
        <f t="shared" si="3"/>
        <v>18269</v>
      </c>
      <c r="J115" s="9">
        <f t="shared" si="4"/>
        <v>27479</v>
      </c>
      <c r="K115" s="9">
        <f t="shared" si="5"/>
        <v>3515</v>
      </c>
      <c r="L115" s="11">
        <f t="shared" si="6"/>
        <v>0.127915863</v>
      </c>
      <c r="U115" t="str">
        <f t="shared" si="7"/>
        <v>Nominal</v>
      </c>
      <c r="V115" s="41">
        <f t="shared" si="8"/>
        <v>0.5894366652</v>
      </c>
      <c r="W115" s="11">
        <f t="shared" si="9"/>
        <v>0.1924024303</v>
      </c>
      <c r="X115" s="11">
        <f t="shared" si="10"/>
        <v>0.38165038</v>
      </c>
      <c r="AL115" s="11" t="str">
        <f t="shared" si="11"/>
        <v/>
      </c>
      <c r="AM115" t="str">
        <f t="shared" si="12"/>
        <v/>
      </c>
      <c r="AN115" s="11" t="str">
        <f t="shared" si="13"/>
        <v/>
      </c>
    </row>
    <row r="116">
      <c r="A116" s="12" t="s">
        <v>189</v>
      </c>
      <c r="G116" s="9" t="str">
        <f t="shared" si="1"/>
        <v>2020-09</v>
      </c>
      <c r="H116" s="9">
        <f t="shared" si="2"/>
        <v>7733</v>
      </c>
      <c r="I116" s="9">
        <f t="shared" si="3"/>
        <v>15086</v>
      </c>
      <c r="J116" s="9">
        <f t="shared" si="4"/>
        <v>22819</v>
      </c>
      <c r="K116" s="9">
        <f t="shared" si="5"/>
        <v>2898</v>
      </c>
      <c r="L116" s="11">
        <f t="shared" si="6"/>
        <v>0.1269994303</v>
      </c>
      <c r="U116" t="str">
        <f t="shared" si="7"/>
        <v>Nominal</v>
      </c>
      <c r="V116" s="41">
        <f t="shared" si="8"/>
        <v>0.5866158572</v>
      </c>
      <c r="W116" s="11">
        <f t="shared" si="9"/>
        <v>0.1920986345</v>
      </c>
      <c r="X116" s="11">
        <f t="shared" si="10"/>
        <v>0.3747575327</v>
      </c>
      <c r="AL116" s="11" t="str">
        <f t="shared" si="11"/>
        <v/>
      </c>
      <c r="AM116" t="str">
        <f t="shared" si="12"/>
        <v/>
      </c>
      <c r="AN116" s="11" t="str">
        <f t="shared" si="13"/>
        <v/>
      </c>
    </row>
    <row r="117">
      <c r="A117" s="12" t="s">
        <v>189</v>
      </c>
      <c r="G117" s="9" t="str">
        <f t="shared" si="1"/>
        <v>2020-10</v>
      </c>
      <c r="H117" s="9">
        <f t="shared" si="2"/>
        <v>6367</v>
      </c>
      <c r="I117" s="9">
        <f t="shared" si="3"/>
        <v>13664</v>
      </c>
      <c r="J117" s="9">
        <f t="shared" si="4"/>
        <v>20031</v>
      </c>
      <c r="K117" s="9">
        <f t="shared" si="5"/>
        <v>3253</v>
      </c>
      <c r="L117" s="11">
        <f t="shared" si="6"/>
        <v>0.1623982827</v>
      </c>
      <c r="U117" t="str">
        <f t="shared" si="7"/>
        <v>Nominal</v>
      </c>
      <c r="V117" s="41">
        <f t="shared" si="8"/>
        <v>0.586840749</v>
      </c>
      <c r="W117" s="11">
        <f t="shared" si="9"/>
        <v>0.2380708431</v>
      </c>
      <c r="X117" s="11">
        <f t="shared" si="10"/>
        <v>0.5109156589</v>
      </c>
      <c r="AL117" s="11" t="str">
        <f t="shared" si="11"/>
        <v/>
      </c>
      <c r="AM117" t="str">
        <f t="shared" si="12"/>
        <v/>
      </c>
      <c r="AN117" s="11" t="str">
        <f t="shared" si="13"/>
        <v/>
      </c>
    </row>
    <row r="118">
      <c r="A118" s="12" t="s">
        <v>190</v>
      </c>
      <c r="G118" s="9" t="str">
        <f t="shared" si="1"/>
        <v/>
      </c>
      <c r="H118" s="9" t="str">
        <f t="shared" si="2"/>
        <v/>
      </c>
      <c r="I118" s="9" t="str">
        <f t="shared" si="3"/>
        <v/>
      </c>
      <c r="J118" s="9" t="str">
        <f t="shared" si="4"/>
        <v/>
      </c>
      <c r="K118" s="9" t="str">
        <f t="shared" si="5"/>
        <v/>
      </c>
      <c r="L118" s="11" t="str">
        <f t="shared" si="6"/>
        <v/>
      </c>
      <c r="U118" t="str">
        <f t="shared" si="7"/>
        <v/>
      </c>
      <c r="V118" s="41">
        <f t="shared" si="8"/>
        <v>0</v>
      </c>
      <c r="W118" s="11" t="str">
        <f t="shared" si="9"/>
        <v>#DIV/0!</v>
      </c>
      <c r="X118" s="11" t="str">
        <f t="shared" si="10"/>
        <v>#DIV/0!</v>
      </c>
      <c r="AL118" s="11" t="str">
        <f t="shared" si="11"/>
        <v/>
      </c>
      <c r="AM118" t="str">
        <f t="shared" si="12"/>
        <v/>
      </c>
      <c r="AN118" s="11" t="str">
        <f t="shared" si="13"/>
        <v/>
      </c>
    </row>
    <row r="119">
      <c r="A119" s="12" t="s">
        <v>190</v>
      </c>
      <c r="G119" s="9" t="str">
        <f t="shared" si="1"/>
        <v/>
      </c>
      <c r="H119" s="9" t="str">
        <f t="shared" si="2"/>
        <v/>
      </c>
      <c r="I119" s="9" t="str">
        <f t="shared" si="3"/>
        <v/>
      </c>
      <c r="J119" s="9" t="str">
        <f t="shared" si="4"/>
        <v/>
      </c>
      <c r="K119" s="9" t="str">
        <f t="shared" si="5"/>
        <v/>
      </c>
      <c r="L119" s="11" t="str">
        <f t="shared" si="6"/>
        <v/>
      </c>
      <c r="U119" t="str">
        <f t="shared" si="7"/>
        <v/>
      </c>
      <c r="V119" s="41">
        <f t="shared" si="8"/>
        <v>0</v>
      </c>
      <c r="W119" s="11" t="str">
        <f t="shared" si="9"/>
        <v>#DIV/0!</v>
      </c>
      <c r="X119" s="11" t="str">
        <f t="shared" si="10"/>
        <v>#DIV/0!</v>
      </c>
      <c r="AL119" s="11" t="str">
        <f t="shared" si="11"/>
        <v/>
      </c>
      <c r="AM119" t="str">
        <f t="shared" si="12"/>
        <v/>
      </c>
      <c r="AN119" s="11" t="str">
        <f t="shared" si="13"/>
        <v/>
      </c>
    </row>
    <row r="120">
      <c r="A120" s="12" t="s">
        <v>190</v>
      </c>
      <c r="G120" s="9" t="str">
        <f t="shared" si="1"/>
        <v/>
      </c>
      <c r="H120" s="9" t="str">
        <f t="shared" si="2"/>
        <v/>
      </c>
      <c r="I120" s="9" t="str">
        <f t="shared" si="3"/>
        <v/>
      </c>
      <c r="J120" s="9" t="str">
        <f t="shared" si="4"/>
        <v/>
      </c>
      <c r="K120" s="9" t="str">
        <f t="shared" si="5"/>
        <v/>
      </c>
      <c r="L120" s="11" t="str">
        <f t="shared" si="6"/>
        <v/>
      </c>
      <c r="U120" t="str">
        <f t="shared" si="7"/>
        <v/>
      </c>
      <c r="V120" s="41">
        <f t="shared" si="8"/>
        <v>0</v>
      </c>
      <c r="W120" s="11" t="str">
        <f t="shared" si="9"/>
        <v>#DIV/0!</v>
      </c>
      <c r="X120" s="11" t="str">
        <f t="shared" si="10"/>
        <v>#DIV/0!</v>
      </c>
      <c r="AL120" s="11" t="str">
        <f t="shared" si="11"/>
        <v/>
      </c>
      <c r="AM120" t="str">
        <f t="shared" si="12"/>
        <v/>
      </c>
      <c r="AN120" s="11" t="str">
        <f t="shared" si="13"/>
        <v/>
      </c>
    </row>
    <row r="121">
      <c r="A121" s="12" t="s">
        <v>190</v>
      </c>
      <c r="G121" s="9" t="str">
        <f t="shared" si="1"/>
        <v/>
      </c>
      <c r="H121" s="9" t="str">
        <f t="shared" si="2"/>
        <v/>
      </c>
      <c r="I121" s="9" t="str">
        <f t="shared" si="3"/>
        <v/>
      </c>
      <c r="J121" s="9" t="str">
        <f t="shared" si="4"/>
        <v/>
      </c>
      <c r="K121" s="9" t="str">
        <f t="shared" si="5"/>
        <v/>
      </c>
      <c r="L121" s="11" t="str">
        <f t="shared" si="6"/>
        <v/>
      </c>
      <c r="U121" t="str">
        <f t="shared" si="7"/>
        <v/>
      </c>
      <c r="V121" s="41">
        <f t="shared" si="8"/>
        <v>0</v>
      </c>
      <c r="W121" s="11" t="str">
        <f t="shared" si="9"/>
        <v>#DIV/0!</v>
      </c>
      <c r="X121" s="11" t="str">
        <f t="shared" si="10"/>
        <v>#DIV/0!</v>
      </c>
      <c r="AL121" s="11" t="str">
        <f t="shared" si="11"/>
        <v/>
      </c>
      <c r="AM121" t="str">
        <f t="shared" si="12"/>
        <v/>
      </c>
      <c r="AN121" s="11" t="str">
        <f t="shared" si="13"/>
        <v/>
      </c>
    </row>
    <row r="122">
      <c r="A122" s="12" t="s">
        <v>190</v>
      </c>
      <c r="G122" s="9" t="str">
        <f t="shared" si="1"/>
        <v/>
      </c>
      <c r="H122" s="9" t="str">
        <f t="shared" si="2"/>
        <v/>
      </c>
      <c r="I122" s="9" t="str">
        <f t="shared" si="3"/>
        <v/>
      </c>
      <c r="J122" s="9" t="str">
        <f t="shared" si="4"/>
        <v/>
      </c>
      <c r="K122" s="9" t="str">
        <f t="shared" si="5"/>
        <v/>
      </c>
      <c r="L122" s="11" t="str">
        <f t="shared" si="6"/>
        <v/>
      </c>
      <c r="U122" t="str">
        <f t="shared" si="7"/>
        <v/>
      </c>
      <c r="V122" s="41">
        <f t="shared" si="8"/>
        <v>0</v>
      </c>
      <c r="W122" s="11" t="str">
        <f t="shared" si="9"/>
        <v>#DIV/0!</v>
      </c>
      <c r="X122" s="11" t="str">
        <f t="shared" si="10"/>
        <v>#DIV/0!</v>
      </c>
      <c r="AL122" s="11" t="str">
        <f t="shared" si="11"/>
        <v/>
      </c>
      <c r="AM122" t="str">
        <f t="shared" si="12"/>
        <v/>
      </c>
      <c r="AN122" s="11" t="str">
        <f t="shared" si="13"/>
        <v/>
      </c>
    </row>
    <row r="123">
      <c r="A123" s="12" t="s">
        <v>190</v>
      </c>
      <c r="G123" s="9" t="str">
        <f t="shared" si="1"/>
        <v/>
      </c>
      <c r="H123" s="9" t="str">
        <f t="shared" si="2"/>
        <v/>
      </c>
      <c r="I123" s="9" t="str">
        <f t="shared" si="3"/>
        <v/>
      </c>
      <c r="J123" s="9" t="str">
        <f t="shared" si="4"/>
        <v/>
      </c>
      <c r="K123" s="9" t="str">
        <f t="shared" si="5"/>
        <v/>
      </c>
      <c r="L123" s="11" t="str">
        <f t="shared" si="6"/>
        <v/>
      </c>
      <c r="U123" t="str">
        <f t="shared" si="7"/>
        <v/>
      </c>
      <c r="V123" s="41">
        <f t="shared" si="8"/>
        <v>0</v>
      </c>
      <c r="W123" s="11" t="str">
        <f t="shared" si="9"/>
        <v>#DIV/0!</v>
      </c>
      <c r="X123" s="11" t="str">
        <f t="shared" si="10"/>
        <v>#DIV/0!</v>
      </c>
      <c r="AL123" s="11" t="str">
        <f t="shared" si="11"/>
        <v/>
      </c>
      <c r="AM123" t="str">
        <f t="shared" si="12"/>
        <v/>
      </c>
      <c r="AN123" s="11" t="str">
        <f t="shared" si="13"/>
        <v/>
      </c>
    </row>
    <row r="124">
      <c r="A124" s="12" t="s">
        <v>190</v>
      </c>
      <c r="G124" s="9" t="str">
        <f t="shared" si="1"/>
        <v/>
      </c>
      <c r="H124" s="9" t="str">
        <f t="shared" si="2"/>
        <v/>
      </c>
      <c r="I124" s="9" t="str">
        <f t="shared" si="3"/>
        <v/>
      </c>
      <c r="J124" s="9" t="str">
        <f t="shared" si="4"/>
        <v/>
      </c>
      <c r="K124" s="9" t="str">
        <f t="shared" si="5"/>
        <v/>
      </c>
      <c r="L124" s="11" t="str">
        <f t="shared" si="6"/>
        <v/>
      </c>
      <c r="U124" t="str">
        <f t="shared" si="7"/>
        <v/>
      </c>
      <c r="V124" s="41">
        <f t="shared" si="8"/>
        <v>0</v>
      </c>
      <c r="W124" s="11" t="str">
        <f t="shared" si="9"/>
        <v>#DIV/0!</v>
      </c>
      <c r="X124" s="11" t="str">
        <f t="shared" si="10"/>
        <v>#DIV/0!</v>
      </c>
      <c r="AL124" s="11" t="str">
        <f t="shared" si="11"/>
        <v/>
      </c>
      <c r="AM124" t="str">
        <f t="shared" si="12"/>
        <v/>
      </c>
      <c r="AN124" s="11" t="str">
        <f t="shared" si="13"/>
        <v/>
      </c>
    </row>
    <row r="125">
      <c r="A125" s="12" t="s">
        <v>190</v>
      </c>
      <c r="G125" s="9" t="str">
        <f t="shared" si="1"/>
        <v/>
      </c>
      <c r="H125" s="9" t="str">
        <f t="shared" si="2"/>
        <v/>
      </c>
      <c r="I125" s="9" t="str">
        <f t="shared" si="3"/>
        <v/>
      </c>
      <c r="J125" s="9" t="str">
        <f t="shared" si="4"/>
        <v/>
      </c>
      <c r="K125" s="9" t="str">
        <f t="shared" si="5"/>
        <v/>
      </c>
      <c r="L125" s="11" t="str">
        <f t="shared" si="6"/>
        <v/>
      </c>
      <c r="U125" t="str">
        <f t="shared" si="7"/>
        <v/>
      </c>
      <c r="V125" s="41">
        <f t="shared" si="8"/>
        <v>0</v>
      </c>
      <c r="W125" s="11" t="str">
        <f t="shared" si="9"/>
        <v>#DIV/0!</v>
      </c>
      <c r="X125" s="11" t="str">
        <f t="shared" si="10"/>
        <v>#DIV/0!</v>
      </c>
      <c r="AL125" s="11" t="str">
        <f t="shared" si="11"/>
        <v/>
      </c>
      <c r="AM125" t="str">
        <f t="shared" si="12"/>
        <v/>
      </c>
      <c r="AN125" s="11" t="str">
        <f t="shared" si="13"/>
        <v/>
      </c>
    </row>
    <row r="126">
      <c r="A126" s="12" t="s">
        <v>190</v>
      </c>
      <c r="G126" s="9" t="str">
        <f t="shared" si="1"/>
        <v/>
      </c>
      <c r="H126" s="9" t="str">
        <f t="shared" si="2"/>
        <v/>
      </c>
      <c r="I126" s="9" t="str">
        <f t="shared" si="3"/>
        <v/>
      </c>
      <c r="J126" s="9" t="str">
        <f t="shared" si="4"/>
        <v/>
      </c>
      <c r="K126" s="9" t="str">
        <f t="shared" si="5"/>
        <v/>
      </c>
      <c r="L126" s="11" t="str">
        <f t="shared" si="6"/>
        <v/>
      </c>
      <c r="U126" t="str">
        <f t="shared" si="7"/>
        <v/>
      </c>
      <c r="V126" s="41">
        <f t="shared" si="8"/>
        <v>0</v>
      </c>
      <c r="W126" s="11" t="str">
        <f t="shared" si="9"/>
        <v>#DIV/0!</v>
      </c>
      <c r="X126" s="11" t="str">
        <f t="shared" si="10"/>
        <v>#DIV/0!</v>
      </c>
      <c r="AL126" s="11" t="str">
        <f t="shared" si="11"/>
        <v/>
      </c>
      <c r="AM126" t="str">
        <f t="shared" si="12"/>
        <v/>
      </c>
      <c r="AN126" s="11" t="str">
        <f t="shared" si="13"/>
        <v/>
      </c>
    </row>
    <row r="127">
      <c r="A127" s="12" t="s">
        <v>190</v>
      </c>
      <c r="G127" s="9" t="str">
        <f t="shared" si="1"/>
        <v/>
      </c>
      <c r="H127" s="9" t="str">
        <f t="shared" si="2"/>
        <v/>
      </c>
      <c r="I127" s="9" t="str">
        <f t="shared" si="3"/>
        <v/>
      </c>
      <c r="J127" s="9" t="str">
        <f t="shared" si="4"/>
        <v/>
      </c>
      <c r="K127" s="9" t="str">
        <f t="shared" si="5"/>
        <v/>
      </c>
      <c r="L127" s="11" t="str">
        <f t="shared" si="6"/>
        <v/>
      </c>
      <c r="U127" t="str">
        <f t="shared" si="7"/>
        <v/>
      </c>
      <c r="V127" s="41">
        <f t="shared" si="8"/>
        <v>0</v>
      </c>
      <c r="W127" s="11" t="str">
        <f t="shared" si="9"/>
        <v>#DIV/0!</v>
      </c>
      <c r="X127" s="11" t="str">
        <f t="shared" si="10"/>
        <v>#DIV/0!</v>
      </c>
      <c r="AL127" s="11" t="str">
        <f t="shared" si="11"/>
        <v/>
      </c>
      <c r="AM127" t="str">
        <f t="shared" si="12"/>
        <v/>
      </c>
      <c r="AN127" s="11" t="str">
        <f t="shared" si="13"/>
        <v/>
      </c>
    </row>
    <row r="128">
      <c r="A128" s="12" t="s">
        <v>190</v>
      </c>
      <c r="G128" s="9" t="str">
        <f t="shared" si="1"/>
        <v/>
      </c>
      <c r="H128" s="9" t="str">
        <f t="shared" si="2"/>
        <v/>
      </c>
      <c r="I128" s="9" t="str">
        <f t="shared" si="3"/>
        <v/>
      </c>
      <c r="J128" s="9" t="str">
        <f t="shared" si="4"/>
        <v/>
      </c>
      <c r="K128" s="9" t="str">
        <f t="shared" si="5"/>
        <v/>
      </c>
      <c r="L128" s="11" t="str">
        <f t="shared" si="6"/>
        <v/>
      </c>
      <c r="U128" t="str">
        <f t="shared" si="7"/>
        <v/>
      </c>
      <c r="V128" s="41">
        <f t="shared" si="8"/>
        <v>0</v>
      </c>
      <c r="W128" s="11" t="str">
        <f t="shared" si="9"/>
        <v>#DIV/0!</v>
      </c>
      <c r="X128" s="11" t="str">
        <f t="shared" si="10"/>
        <v>#DIV/0!</v>
      </c>
      <c r="AL128" s="11" t="str">
        <f t="shared" si="11"/>
        <v/>
      </c>
      <c r="AM128" t="str">
        <f t="shared" si="12"/>
        <v/>
      </c>
      <c r="AN128" s="11" t="str">
        <f t="shared" si="13"/>
        <v/>
      </c>
    </row>
    <row r="129">
      <c r="A129" s="12" t="s">
        <v>190</v>
      </c>
      <c r="G129" s="9" t="str">
        <f t="shared" si="1"/>
        <v/>
      </c>
      <c r="H129" s="9" t="str">
        <f t="shared" si="2"/>
        <v/>
      </c>
      <c r="I129" s="9" t="str">
        <f t="shared" si="3"/>
        <v/>
      </c>
      <c r="J129" s="9" t="str">
        <f t="shared" si="4"/>
        <v/>
      </c>
      <c r="K129" s="9" t="str">
        <f t="shared" si="5"/>
        <v/>
      </c>
      <c r="L129" s="11" t="str">
        <f t="shared" si="6"/>
        <v/>
      </c>
      <c r="U129" t="str">
        <f t="shared" si="7"/>
        <v/>
      </c>
      <c r="V129" s="41">
        <f t="shared" si="8"/>
        <v>0</v>
      </c>
      <c r="W129" s="11" t="str">
        <f t="shared" si="9"/>
        <v>#DIV/0!</v>
      </c>
      <c r="X129" s="11" t="str">
        <f t="shared" si="10"/>
        <v>#DIV/0!</v>
      </c>
      <c r="AL129" s="11" t="str">
        <f t="shared" si="11"/>
        <v/>
      </c>
      <c r="AM129" t="str">
        <f t="shared" si="12"/>
        <v/>
      </c>
      <c r="AN129" s="11" t="str">
        <f t="shared" si="13"/>
        <v/>
      </c>
    </row>
    <row r="130">
      <c r="A130" s="12" t="s">
        <v>190</v>
      </c>
      <c r="G130" s="9" t="str">
        <f t="shared" si="1"/>
        <v/>
      </c>
      <c r="H130" s="9" t="str">
        <f t="shared" si="2"/>
        <v/>
      </c>
      <c r="I130" s="9" t="str">
        <f t="shared" si="3"/>
        <v/>
      </c>
      <c r="J130" s="9" t="str">
        <f t="shared" si="4"/>
        <v/>
      </c>
      <c r="K130" s="9" t="str">
        <f t="shared" si="5"/>
        <v/>
      </c>
      <c r="L130" s="11" t="str">
        <f t="shared" si="6"/>
        <v/>
      </c>
      <c r="U130" t="str">
        <f t="shared" si="7"/>
        <v/>
      </c>
      <c r="V130" s="41">
        <f t="shared" si="8"/>
        <v>0</v>
      </c>
      <c r="W130" s="11" t="str">
        <f t="shared" si="9"/>
        <v>#DIV/0!</v>
      </c>
      <c r="X130" s="11" t="str">
        <f t="shared" si="10"/>
        <v>#DIV/0!</v>
      </c>
      <c r="AL130" s="11" t="str">
        <f t="shared" si="11"/>
        <v/>
      </c>
      <c r="AM130" t="str">
        <f t="shared" si="12"/>
        <v/>
      </c>
      <c r="AN130" s="11" t="str">
        <f t="shared" si="13"/>
        <v/>
      </c>
    </row>
    <row r="131">
      <c r="A131" s="12" t="s">
        <v>190</v>
      </c>
      <c r="G131" s="9" t="str">
        <f t="shared" si="1"/>
        <v/>
      </c>
      <c r="H131" s="9" t="str">
        <f t="shared" si="2"/>
        <v/>
      </c>
      <c r="I131" s="9" t="str">
        <f t="shared" si="3"/>
        <v/>
      </c>
      <c r="J131" s="9" t="str">
        <f t="shared" si="4"/>
        <v/>
      </c>
      <c r="K131" s="9" t="str">
        <f t="shared" si="5"/>
        <v/>
      </c>
      <c r="L131" s="11" t="str">
        <f t="shared" si="6"/>
        <v/>
      </c>
      <c r="U131" t="str">
        <f t="shared" si="7"/>
        <v/>
      </c>
      <c r="V131" s="41">
        <f t="shared" si="8"/>
        <v>0</v>
      </c>
      <c r="W131" s="11" t="str">
        <f t="shared" si="9"/>
        <v>#DIV/0!</v>
      </c>
      <c r="X131" s="11" t="str">
        <f t="shared" si="10"/>
        <v>#DIV/0!</v>
      </c>
      <c r="AL131" s="11" t="str">
        <f t="shared" si="11"/>
        <v/>
      </c>
      <c r="AM131" t="str">
        <f t="shared" si="12"/>
        <v/>
      </c>
      <c r="AN131" s="11" t="str">
        <f t="shared" si="13"/>
        <v/>
      </c>
    </row>
    <row r="132">
      <c r="A132" s="12" t="s">
        <v>190</v>
      </c>
      <c r="G132" s="9" t="str">
        <f t="shared" si="1"/>
        <v/>
      </c>
      <c r="H132" s="9" t="str">
        <f t="shared" si="2"/>
        <v/>
      </c>
      <c r="I132" s="9" t="str">
        <f t="shared" si="3"/>
        <v/>
      </c>
      <c r="J132" s="9" t="str">
        <f t="shared" si="4"/>
        <v/>
      </c>
      <c r="K132" s="9" t="str">
        <f t="shared" si="5"/>
        <v/>
      </c>
      <c r="L132" s="11" t="str">
        <f t="shared" si="6"/>
        <v/>
      </c>
      <c r="U132" t="str">
        <f t="shared" si="7"/>
        <v/>
      </c>
      <c r="V132" s="41">
        <f t="shared" si="8"/>
        <v>0</v>
      </c>
      <c r="W132" s="11" t="str">
        <f t="shared" si="9"/>
        <v>#DIV/0!</v>
      </c>
      <c r="X132" s="11" t="str">
        <f t="shared" si="10"/>
        <v>#DIV/0!</v>
      </c>
      <c r="AL132" s="11" t="str">
        <f t="shared" si="11"/>
        <v/>
      </c>
      <c r="AM132" t="str">
        <f t="shared" si="12"/>
        <v/>
      </c>
      <c r="AN132" s="11" t="str">
        <f t="shared" si="13"/>
        <v/>
      </c>
    </row>
    <row r="133">
      <c r="A133" s="12" t="s">
        <v>190</v>
      </c>
      <c r="G133" s="9" t="str">
        <f t="shared" si="1"/>
        <v/>
      </c>
      <c r="H133" s="9" t="str">
        <f t="shared" si="2"/>
        <v/>
      </c>
      <c r="I133" s="9" t="str">
        <f t="shared" si="3"/>
        <v/>
      </c>
      <c r="J133" s="9" t="str">
        <f t="shared" si="4"/>
        <v/>
      </c>
      <c r="K133" s="9" t="str">
        <f t="shared" si="5"/>
        <v/>
      </c>
      <c r="L133" s="11" t="str">
        <f t="shared" si="6"/>
        <v/>
      </c>
      <c r="U133" t="str">
        <f t="shared" si="7"/>
        <v/>
      </c>
      <c r="V133" s="41">
        <f t="shared" si="8"/>
        <v>0</v>
      </c>
      <c r="W133" s="11" t="str">
        <f t="shared" si="9"/>
        <v>#DIV/0!</v>
      </c>
      <c r="X133" s="11" t="str">
        <f t="shared" si="10"/>
        <v>#DIV/0!</v>
      </c>
      <c r="AL133" s="11" t="str">
        <f t="shared" si="11"/>
        <v/>
      </c>
      <c r="AM133" t="str">
        <f t="shared" si="12"/>
        <v/>
      </c>
      <c r="AN133" s="11" t="str">
        <f t="shared" si="13"/>
        <v/>
      </c>
    </row>
    <row r="134">
      <c r="G134" s="9" t="str">
        <f t="shared" si="1"/>
        <v/>
      </c>
      <c r="H134" s="9" t="str">
        <f t="shared" si="2"/>
        <v/>
      </c>
      <c r="I134" s="9" t="str">
        <f t="shared" si="3"/>
        <v/>
      </c>
      <c r="J134" s="9" t="str">
        <f t="shared" si="4"/>
        <v/>
      </c>
      <c r="K134" s="9" t="str">
        <f t="shared" si="5"/>
        <v/>
      </c>
      <c r="L134" s="11" t="str">
        <f t="shared" si="6"/>
        <v/>
      </c>
      <c r="U134" t="str">
        <f t="shared" si="7"/>
        <v/>
      </c>
      <c r="V134" s="41" t="str">
        <f t="shared" si="8"/>
        <v/>
      </c>
      <c r="W134" s="11" t="str">
        <f t="shared" si="9"/>
        <v/>
      </c>
      <c r="X134" s="11" t="str">
        <f t="shared" si="10"/>
        <v/>
      </c>
      <c r="AL134" s="11" t="str">
        <f t="shared" si="11"/>
        <v/>
      </c>
      <c r="AM134" t="str">
        <f t="shared" si="12"/>
        <v/>
      </c>
      <c r="AN134" s="11" t="str">
        <f t="shared" si="13"/>
        <v/>
      </c>
    </row>
    <row r="135">
      <c r="G135" s="9" t="str">
        <f t="shared" si="1"/>
        <v/>
      </c>
      <c r="H135" s="9" t="str">
        <f t="shared" si="2"/>
        <v/>
      </c>
      <c r="I135" s="9" t="str">
        <f t="shared" si="3"/>
        <v/>
      </c>
      <c r="J135" s="9" t="str">
        <f t="shared" si="4"/>
        <v/>
      </c>
      <c r="K135" s="9" t="str">
        <f t="shared" si="5"/>
        <v/>
      </c>
      <c r="L135" s="11" t="str">
        <f t="shared" si="6"/>
        <v/>
      </c>
      <c r="U135" t="str">
        <f t="shared" si="7"/>
        <v/>
      </c>
      <c r="V135" s="41" t="str">
        <f t="shared" si="8"/>
        <v/>
      </c>
      <c r="W135" s="11" t="str">
        <f t="shared" si="9"/>
        <v/>
      </c>
      <c r="X135" s="11" t="str">
        <f t="shared" si="10"/>
        <v/>
      </c>
      <c r="AL135" s="11" t="str">
        <f t="shared" si="11"/>
        <v/>
      </c>
      <c r="AM135" t="str">
        <f t="shared" si="12"/>
        <v/>
      </c>
      <c r="AN135" s="11" t="str">
        <f t="shared" si="13"/>
        <v/>
      </c>
    </row>
    <row r="136">
      <c r="G136" s="9" t="str">
        <f t="shared" si="1"/>
        <v/>
      </c>
      <c r="H136" s="9" t="str">
        <f t="shared" si="2"/>
        <v/>
      </c>
      <c r="I136" s="9" t="str">
        <f t="shared" si="3"/>
        <v/>
      </c>
      <c r="J136" s="9" t="str">
        <f t="shared" si="4"/>
        <v/>
      </c>
      <c r="K136" s="9" t="str">
        <f t="shared" si="5"/>
        <v/>
      </c>
      <c r="L136" s="11" t="str">
        <f t="shared" si="6"/>
        <v/>
      </c>
      <c r="U136" t="str">
        <f t="shared" si="7"/>
        <v/>
      </c>
      <c r="V136" s="41" t="str">
        <f t="shared" si="8"/>
        <v/>
      </c>
      <c r="W136" s="11" t="str">
        <f t="shared" si="9"/>
        <v/>
      </c>
      <c r="X136" s="11" t="str">
        <f t="shared" si="10"/>
        <v/>
      </c>
      <c r="AL136" s="11" t="str">
        <f t="shared" si="11"/>
        <v/>
      </c>
      <c r="AM136" t="str">
        <f t="shared" si="12"/>
        <v/>
      </c>
      <c r="AN136" s="11" t="str">
        <f t="shared" si="13"/>
        <v/>
      </c>
    </row>
    <row r="137">
      <c r="G137" s="9" t="str">
        <f t="shared" si="1"/>
        <v/>
      </c>
      <c r="H137" s="9" t="str">
        <f t="shared" si="2"/>
        <v/>
      </c>
      <c r="I137" s="9" t="str">
        <f t="shared" si="3"/>
        <v/>
      </c>
      <c r="J137" s="9" t="str">
        <f t="shared" si="4"/>
        <v/>
      </c>
      <c r="K137" s="9" t="str">
        <f t="shared" si="5"/>
        <v/>
      </c>
      <c r="L137" s="11" t="str">
        <f t="shared" si="6"/>
        <v/>
      </c>
      <c r="U137" t="str">
        <f t="shared" si="7"/>
        <v/>
      </c>
      <c r="V137" s="41" t="str">
        <f t="shared" si="8"/>
        <v/>
      </c>
      <c r="W137" s="11" t="str">
        <f t="shared" si="9"/>
        <v/>
      </c>
      <c r="X137" s="11" t="str">
        <f t="shared" si="10"/>
        <v/>
      </c>
      <c r="AL137" s="11" t="str">
        <f t="shared" si="11"/>
        <v/>
      </c>
      <c r="AM137" t="str">
        <f t="shared" si="12"/>
        <v/>
      </c>
      <c r="AN137" s="11" t="str">
        <f t="shared" si="13"/>
        <v/>
      </c>
    </row>
    <row r="138">
      <c r="G138" s="9" t="str">
        <f t="shared" si="1"/>
        <v/>
      </c>
      <c r="H138" s="9" t="str">
        <f t="shared" si="2"/>
        <v/>
      </c>
      <c r="I138" s="9" t="str">
        <f t="shared" si="3"/>
        <v/>
      </c>
      <c r="J138" s="9" t="str">
        <f t="shared" si="4"/>
        <v/>
      </c>
      <c r="K138" s="9" t="str">
        <f t="shared" si="5"/>
        <v/>
      </c>
      <c r="L138" s="11" t="str">
        <f t="shared" si="6"/>
        <v/>
      </c>
      <c r="U138" t="str">
        <f t="shared" si="7"/>
        <v/>
      </c>
      <c r="V138" s="41" t="str">
        <f t="shared" si="8"/>
        <v/>
      </c>
      <c r="W138" s="11" t="str">
        <f t="shared" si="9"/>
        <v/>
      </c>
      <c r="X138" s="11" t="str">
        <f t="shared" si="10"/>
        <v/>
      </c>
      <c r="AL138" s="11" t="str">
        <f t="shared" si="11"/>
        <v/>
      </c>
      <c r="AM138" t="str">
        <f t="shared" si="12"/>
        <v/>
      </c>
      <c r="AN138" s="11" t="str">
        <f t="shared" si="13"/>
        <v/>
      </c>
    </row>
    <row r="139">
      <c r="G139" s="9" t="str">
        <f t="shared" si="1"/>
        <v/>
      </c>
      <c r="H139" s="9" t="str">
        <f t="shared" si="2"/>
        <v/>
      </c>
      <c r="I139" s="9" t="str">
        <f t="shared" si="3"/>
        <v/>
      </c>
      <c r="J139" s="9" t="str">
        <f t="shared" si="4"/>
        <v/>
      </c>
      <c r="K139" s="9" t="str">
        <f t="shared" si="5"/>
        <v/>
      </c>
      <c r="L139" s="11" t="str">
        <f t="shared" si="6"/>
        <v/>
      </c>
      <c r="U139" t="str">
        <f t="shared" si="7"/>
        <v/>
      </c>
      <c r="V139" s="41" t="str">
        <f t="shared" si="8"/>
        <v/>
      </c>
      <c r="W139" s="11" t="str">
        <f t="shared" si="9"/>
        <v/>
      </c>
      <c r="X139" s="11" t="str">
        <f t="shared" si="10"/>
        <v/>
      </c>
      <c r="AL139" s="11" t="str">
        <f t="shared" si="11"/>
        <v/>
      </c>
      <c r="AM139" t="str">
        <f t="shared" si="12"/>
        <v/>
      </c>
      <c r="AN139" s="11" t="str">
        <f t="shared" si="13"/>
        <v/>
      </c>
    </row>
    <row r="140">
      <c r="G140" s="9" t="str">
        <f t="shared" si="1"/>
        <v/>
      </c>
      <c r="H140" s="9" t="str">
        <f t="shared" si="2"/>
        <v/>
      </c>
      <c r="I140" s="9" t="str">
        <f t="shared" si="3"/>
        <v/>
      </c>
      <c r="J140" s="9" t="str">
        <f t="shared" si="4"/>
        <v/>
      </c>
      <c r="K140" s="9" t="str">
        <f t="shared" si="5"/>
        <v/>
      </c>
      <c r="L140" s="11" t="str">
        <f t="shared" si="6"/>
        <v/>
      </c>
      <c r="U140" t="str">
        <f t="shared" si="7"/>
        <v/>
      </c>
      <c r="V140" s="41" t="str">
        <f t="shared" si="8"/>
        <v/>
      </c>
      <c r="W140" s="11" t="str">
        <f t="shared" si="9"/>
        <v/>
      </c>
      <c r="X140" s="11" t="str">
        <f t="shared" si="10"/>
        <v/>
      </c>
      <c r="AL140" s="11" t="str">
        <f t="shared" si="11"/>
        <v/>
      </c>
      <c r="AM140" t="str">
        <f t="shared" si="12"/>
        <v/>
      </c>
      <c r="AN140" s="11" t="str">
        <f t="shared" si="13"/>
        <v/>
      </c>
    </row>
    <row r="141">
      <c r="G141" s="9" t="str">
        <f t="shared" si="1"/>
        <v/>
      </c>
      <c r="H141" s="9" t="str">
        <f t="shared" si="2"/>
        <v/>
      </c>
      <c r="I141" s="9" t="str">
        <f t="shared" si="3"/>
        <v/>
      </c>
      <c r="J141" s="9" t="str">
        <f t="shared" si="4"/>
        <v/>
      </c>
      <c r="K141" s="9" t="str">
        <f t="shared" si="5"/>
        <v/>
      </c>
      <c r="L141" s="11" t="str">
        <f t="shared" si="6"/>
        <v/>
      </c>
      <c r="U141" t="str">
        <f t="shared" si="7"/>
        <v/>
      </c>
      <c r="V141" s="41" t="str">
        <f t="shared" si="8"/>
        <v/>
      </c>
      <c r="W141" s="11" t="str">
        <f t="shared" si="9"/>
        <v/>
      </c>
      <c r="X141" s="11" t="str">
        <f t="shared" si="10"/>
        <v/>
      </c>
      <c r="AL141" s="11" t="str">
        <f t="shared" si="11"/>
        <v/>
      </c>
      <c r="AM141" t="str">
        <f t="shared" si="12"/>
        <v/>
      </c>
      <c r="AN141" s="11" t="str">
        <f t="shared" si="13"/>
        <v/>
      </c>
    </row>
    <row r="142">
      <c r="G142" s="9" t="str">
        <f t="shared" si="1"/>
        <v/>
      </c>
      <c r="H142" s="9" t="str">
        <f t="shared" si="2"/>
        <v/>
      </c>
      <c r="I142" s="9" t="str">
        <f t="shared" si="3"/>
        <v/>
      </c>
      <c r="J142" s="9" t="str">
        <f t="shared" si="4"/>
        <v/>
      </c>
      <c r="K142" s="9" t="str">
        <f t="shared" si="5"/>
        <v/>
      </c>
      <c r="L142" s="11" t="str">
        <f t="shared" si="6"/>
        <v/>
      </c>
      <c r="U142" t="str">
        <f t="shared" si="7"/>
        <v/>
      </c>
      <c r="V142" s="41" t="str">
        <f t="shared" si="8"/>
        <v/>
      </c>
      <c r="W142" s="11" t="str">
        <f t="shared" si="9"/>
        <v/>
      </c>
      <c r="X142" s="11" t="str">
        <f t="shared" si="10"/>
        <v/>
      </c>
      <c r="AL142" s="11" t="str">
        <f t="shared" si="11"/>
        <v/>
      </c>
      <c r="AM142" t="str">
        <f t="shared" si="12"/>
        <v/>
      </c>
      <c r="AN142" s="11" t="str">
        <f t="shared" si="13"/>
        <v/>
      </c>
    </row>
    <row r="143">
      <c r="G143" s="9" t="str">
        <f t="shared" si="1"/>
        <v/>
      </c>
      <c r="H143" s="9" t="str">
        <f t="shared" si="2"/>
        <v/>
      </c>
      <c r="I143" s="9" t="str">
        <f t="shared" si="3"/>
        <v/>
      </c>
      <c r="J143" s="9" t="str">
        <f t="shared" si="4"/>
        <v/>
      </c>
      <c r="K143" s="9" t="str">
        <f t="shared" si="5"/>
        <v/>
      </c>
      <c r="L143" s="11" t="str">
        <f t="shared" si="6"/>
        <v/>
      </c>
      <c r="U143" t="str">
        <f t="shared" si="7"/>
        <v/>
      </c>
      <c r="V143" s="41" t="str">
        <f t="shared" si="8"/>
        <v/>
      </c>
      <c r="W143" s="11" t="str">
        <f t="shared" si="9"/>
        <v/>
      </c>
      <c r="X143" s="11" t="str">
        <f t="shared" si="10"/>
        <v/>
      </c>
      <c r="AL143" s="11" t="str">
        <f t="shared" si="11"/>
        <v/>
      </c>
      <c r="AM143" t="str">
        <f t="shared" si="12"/>
        <v/>
      </c>
      <c r="AN143" s="11" t="str">
        <f t="shared" si="13"/>
        <v/>
      </c>
    </row>
    <row r="144">
      <c r="G144" s="9" t="str">
        <f t="shared" si="1"/>
        <v/>
      </c>
      <c r="H144" s="9" t="str">
        <f t="shared" si="2"/>
        <v/>
      </c>
      <c r="I144" s="9" t="str">
        <f t="shared" si="3"/>
        <v/>
      </c>
      <c r="J144" s="9" t="str">
        <f t="shared" si="4"/>
        <v/>
      </c>
      <c r="K144" s="9" t="str">
        <f t="shared" si="5"/>
        <v/>
      </c>
      <c r="L144" s="11" t="str">
        <f t="shared" si="6"/>
        <v/>
      </c>
      <c r="U144" t="str">
        <f t="shared" si="7"/>
        <v/>
      </c>
      <c r="V144" s="41" t="str">
        <f t="shared" si="8"/>
        <v/>
      </c>
      <c r="W144" s="11" t="str">
        <f t="shared" si="9"/>
        <v/>
      </c>
      <c r="X144" s="11" t="str">
        <f t="shared" si="10"/>
        <v/>
      </c>
      <c r="AL144" s="11" t="str">
        <f t="shared" si="11"/>
        <v/>
      </c>
      <c r="AM144" t="str">
        <f t="shared" si="12"/>
        <v/>
      </c>
      <c r="AN144" s="11" t="str">
        <f t="shared" si="13"/>
        <v/>
      </c>
    </row>
    <row r="145">
      <c r="G145" s="9" t="str">
        <f t="shared" si="1"/>
        <v/>
      </c>
      <c r="H145" s="9" t="str">
        <f t="shared" si="2"/>
        <v/>
      </c>
      <c r="I145" s="9" t="str">
        <f t="shared" si="3"/>
        <v/>
      </c>
      <c r="J145" s="9" t="str">
        <f t="shared" si="4"/>
        <v/>
      </c>
      <c r="K145" s="9" t="str">
        <f t="shared" si="5"/>
        <v/>
      </c>
      <c r="L145" s="11" t="str">
        <f t="shared" si="6"/>
        <v/>
      </c>
      <c r="U145" t="str">
        <f t="shared" si="7"/>
        <v/>
      </c>
      <c r="V145" s="41" t="str">
        <f t="shared" si="8"/>
        <v/>
      </c>
      <c r="W145" s="11" t="str">
        <f t="shared" si="9"/>
        <v/>
      </c>
      <c r="X145" s="11" t="str">
        <f t="shared" si="10"/>
        <v/>
      </c>
      <c r="AL145" s="11" t="str">
        <f t="shared" si="11"/>
        <v/>
      </c>
      <c r="AM145" t="str">
        <f t="shared" si="12"/>
        <v/>
      </c>
      <c r="AN145" s="11" t="str">
        <f t="shared" si="13"/>
        <v/>
      </c>
    </row>
    <row r="146">
      <c r="G146" s="9" t="str">
        <f t="shared" si="1"/>
        <v/>
      </c>
      <c r="H146" s="9" t="str">
        <f t="shared" si="2"/>
        <v/>
      </c>
      <c r="I146" s="9" t="str">
        <f t="shared" si="3"/>
        <v/>
      </c>
      <c r="J146" s="9" t="str">
        <f t="shared" si="4"/>
        <v/>
      </c>
      <c r="K146" s="9" t="str">
        <f t="shared" si="5"/>
        <v/>
      </c>
      <c r="L146" s="11" t="str">
        <f t="shared" si="6"/>
        <v/>
      </c>
      <c r="U146" t="str">
        <f t="shared" si="7"/>
        <v/>
      </c>
      <c r="V146" s="41" t="str">
        <f t="shared" si="8"/>
        <v/>
      </c>
      <c r="W146" s="11" t="str">
        <f t="shared" si="9"/>
        <v/>
      </c>
      <c r="X146" s="11" t="str">
        <f t="shared" si="10"/>
        <v/>
      </c>
      <c r="AL146" s="11" t="str">
        <f t="shared" si="11"/>
        <v/>
      </c>
      <c r="AM146" t="str">
        <f t="shared" si="12"/>
        <v/>
      </c>
      <c r="AN146" s="11" t="str">
        <f t="shared" si="13"/>
        <v/>
      </c>
    </row>
    <row r="147">
      <c r="G147" s="9" t="str">
        <f t="shared" si="1"/>
        <v/>
      </c>
      <c r="H147" s="9" t="str">
        <f t="shared" si="2"/>
        <v/>
      </c>
      <c r="I147" s="9" t="str">
        <f t="shared" si="3"/>
        <v/>
      </c>
      <c r="J147" s="9" t="str">
        <f t="shared" si="4"/>
        <v/>
      </c>
      <c r="K147" s="9" t="str">
        <f t="shared" si="5"/>
        <v/>
      </c>
      <c r="L147" s="11" t="str">
        <f t="shared" si="6"/>
        <v/>
      </c>
      <c r="U147" t="str">
        <f t="shared" si="7"/>
        <v/>
      </c>
      <c r="V147" s="41" t="str">
        <f t="shared" si="8"/>
        <v/>
      </c>
      <c r="W147" s="11" t="str">
        <f t="shared" si="9"/>
        <v/>
      </c>
      <c r="X147" s="11" t="str">
        <f t="shared" si="10"/>
        <v/>
      </c>
      <c r="AL147" s="11" t="str">
        <f t="shared" si="11"/>
        <v/>
      </c>
      <c r="AM147" t="str">
        <f t="shared" si="12"/>
        <v/>
      </c>
      <c r="AN147" s="11" t="str">
        <f t="shared" si="13"/>
        <v/>
      </c>
    </row>
    <row r="148">
      <c r="G148" s="9" t="str">
        <f t="shared" si="1"/>
        <v/>
      </c>
      <c r="H148" s="9" t="str">
        <f t="shared" si="2"/>
        <v/>
      </c>
      <c r="I148" s="9" t="str">
        <f t="shared" si="3"/>
        <v/>
      </c>
      <c r="J148" s="9" t="str">
        <f t="shared" si="4"/>
        <v/>
      </c>
      <c r="K148" s="9" t="str">
        <f t="shared" si="5"/>
        <v/>
      </c>
      <c r="L148" s="11" t="str">
        <f t="shared" si="6"/>
        <v/>
      </c>
      <c r="U148" t="str">
        <f t="shared" si="7"/>
        <v/>
      </c>
      <c r="V148" s="41" t="str">
        <f t="shared" si="8"/>
        <v/>
      </c>
      <c r="W148" s="11" t="str">
        <f t="shared" si="9"/>
        <v/>
      </c>
      <c r="X148" s="11" t="str">
        <f t="shared" si="10"/>
        <v/>
      </c>
      <c r="AL148" s="11" t="str">
        <f t="shared" si="11"/>
        <v/>
      </c>
      <c r="AM148" t="str">
        <f t="shared" si="12"/>
        <v/>
      </c>
      <c r="AN148" s="11" t="str">
        <f t="shared" si="13"/>
        <v/>
      </c>
    </row>
    <row r="149">
      <c r="G149" s="9" t="str">
        <f t="shared" si="1"/>
        <v/>
      </c>
      <c r="H149" s="9" t="str">
        <f t="shared" si="2"/>
        <v/>
      </c>
      <c r="I149" s="9" t="str">
        <f t="shared" si="3"/>
        <v/>
      </c>
      <c r="J149" s="9" t="str">
        <f t="shared" si="4"/>
        <v/>
      </c>
      <c r="K149" s="9" t="str">
        <f t="shared" si="5"/>
        <v/>
      </c>
      <c r="L149" s="11" t="str">
        <f t="shared" si="6"/>
        <v/>
      </c>
      <c r="U149" t="str">
        <f t="shared" si="7"/>
        <v/>
      </c>
      <c r="V149" s="41" t="str">
        <f t="shared" si="8"/>
        <v/>
      </c>
      <c r="W149" s="11" t="str">
        <f t="shared" si="9"/>
        <v/>
      </c>
      <c r="X149" s="11" t="str">
        <f t="shared" si="10"/>
        <v/>
      </c>
      <c r="AL149" s="11" t="str">
        <f t="shared" si="11"/>
        <v/>
      </c>
      <c r="AM149" t="str">
        <f t="shared" si="12"/>
        <v/>
      </c>
      <c r="AN149" s="11" t="str">
        <f t="shared" si="13"/>
        <v/>
      </c>
    </row>
    <row r="150">
      <c r="G150" s="9" t="str">
        <f t="shared" si="1"/>
        <v/>
      </c>
      <c r="H150" s="9" t="str">
        <f t="shared" si="2"/>
        <v/>
      </c>
      <c r="I150" s="9" t="str">
        <f t="shared" si="3"/>
        <v/>
      </c>
      <c r="J150" s="9" t="str">
        <f t="shared" si="4"/>
        <v/>
      </c>
      <c r="K150" s="9" t="str">
        <f t="shared" si="5"/>
        <v/>
      </c>
      <c r="L150" s="11" t="str">
        <f t="shared" si="6"/>
        <v/>
      </c>
      <c r="U150" t="str">
        <f t="shared" si="7"/>
        <v/>
      </c>
      <c r="V150" s="41" t="str">
        <f t="shared" si="8"/>
        <v/>
      </c>
      <c r="W150" s="11" t="str">
        <f t="shared" si="9"/>
        <v/>
      </c>
      <c r="X150" s="11" t="str">
        <f t="shared" si="10"/>
        <v/>
      </c>
      <c r="AL150" s="11" t="str">
        <f t="shared" si="11"/>
        <v/>
      </c>
      <c r="AM150" t="str">
        <f t="shared" si="12"/>
        <v/>
      </c>
      <c r="AN150" s="11" t="str">
        <f t="shared" si="13"/>
        <v/>
      </c>
    </row>
    <row r="151">
      <c r="G151" s="9" t="str">
        <f t="shared" si="1"/>
        <v/>
      </c>
      <c r="H151" s="9" t="str">
        <f t="shared" si="2"/>
        <v/>
      </c>
      <c r="I151" s="9" t="str">
        <f t="shared" si="3"/>
        <v/>
      </c>
      <c r="J151" s="9" t="str">
        <f t="shared" si="4"/>
        <v/>
      </c>
      <c r="K151" s="9" t="str">
        <f t="shared" si="5"/>
        <v/>
      </c>
      <c r="L151" s="11" t="str">
        <f t="shared" si="6"/>
        <v/>
      </c>
      <c r="U151" t="str">
        <f t="shared" si="7"/>
        <v/>
      </c>
      <c r="V151" s="41" t="str">
        <f t="shared" si="8"/>
        <v/>
      </c>
      <c r="W151" s="11" t="str">
        <f t="shared" si="9"/>
        <v/>
      </c>
      <c r="X151" s="11" t="str">
        <f t="shared" si="10"/>
        <v/>
      </c>
      <c r="AL151" s="11" t="str">
        <f t="shared" si="11"/>
        <v/>
      </c>
      <c r="AM151" t="str">
        <f t="shared" si="12"/>
        <v/>
      </c>
      <c r="AN151" s="11" t="str">
        <f t="shared" si="13"/>
        <v/>
      </c>
    </row>
    <row r="152">
      <c r="G152" s="9" t="str">
        <f t="shared" si="1"/>
        <v/>
      </c>
      <c r="H152" s="9" t="str">
        <f t="shared" si="2"/>
        <v/>
      </c>
      <c r="I152" s="9" t="str">
        <f t="shared" si="3"/>
        <v/>
      </c>
      <c r="J152" s="9" t="str">
        <f t="shared" si="4"/>
        <v/>
      </c>
      <c r="K152" s="9" t="str">
        <f t="shared" si="5"/>
        <v/>
      </c>
      <c r="L152" s="11" t="str">
        <f t="shared" si="6"/>
        <v/>
      </c>
      <c r="U152" t="str">
        <f t="shared" si="7"/>
        <v/>
      </c>
      <c r="V152" s="41" t="str">
        <f t="shared" si="8"/>
        <v/>
      </c>
      <c r="W152" s="11" t="str">
        <f t="shared" si="9"/>
        <v/>
      </c>
      <c r="X152" s="11" t="str">
        <f t="shared" si="10"/>
        <v/>
      </c>
      <c r="AL152" s="11" t="str">
        <f t="shared" si="11"/>
        <v/>
      </c>
      <c r="AM152" t="str">
        <f t="shared" si="12"/>
        <v/>
      </c>
      <c r="AN152" s="11" t="str">
        <f t="shared" si="13"/>
        <v/>
      </c>
    </row>
    <row r="153">
      <c r="G153" s="9" t="str">
        <f t="shared" si="1"/>
        <v/>
      </c>
      <c r="H153" s="9" t="str">
        <f t="shared" si="2"/>
        <v/>
      </c>
      <c r="I153" s="9" t="str">
        <f t="shared" si="3"/>
        <v/>
      </c>
      <c r="J153" s="9" t="str">
        <f t="shared" si="4"/>
        <v/>
      </c>
      <c r="K153" s="9" t="str">
        <f t="shared" si="5"/>
        <v/>
      </c>
      <c r="L153" s="11" t="str">
        <f t="shared" si="6"/>
        <v/>
      </c>
      <c r="U153" t="str">
        <f t="shared" si="7"/>
        <v/>
      </c>
      <c r="V153" s="41" t="str">
        <f t="shared" si="8"/>
        <v/>
      </c>
      <c r="W153" s="11" t="str">
        <f t="shared" si="9"/>
        <v/>
      </c>
      <c r="X153" s="11" t="str">
        <f t="shared" si="10"/>
        <v/>
      </c>
      <c r="AL153" s="11" t="str">
        <f t="shared" si="11"/>
        <v/>
      </c>
      <c r="AM153" t="str">
        <f t="shared" si="12"/>
        <v/>
      </c>
      <c r="AN153" s="11" t="str">
        <f t="shared" si="13"/>
        <v/>
      </c>
    </row>
    <row r="154">
      <c r="G154" s="9" t="str">
        <f t="shared" si="1"/>
        <v/>
      </c>
      <c r="H154" s="9" t="str">
        <f t="shared" si="2"/>
        <v/>
      </c>
      <c r="I154" s="9" t="str">
        <f t="shared" si="3"/>
        <v/>
      </c>
      <c r="J154" s="9" t="str">
        <f t="shared" si="4"/>
        <v/>
      </c>
      <c r="K154" s="9" t="str">
        <f t="shared" si="5"/>
        <v/>
      </c>
      <c r="L154" s="11" t="str">
        <f t="shared" si="6"/>
        <v/>
      </c>
      <c r="U154" t="str">
        <f t="shared" si="7"/>
        <v/>
      </c>
      <c r="V154" s="41" t="str">
        <f t="shared" si="8"/>
        <v/>
      </c>
      <c r="W154" s="11" t="str">
        <f t="shared" si="9"/>
        <v/>
      </c>
      <c r="X154" s="11" t="str">
        <f t="shared" si="10"/>
        <v/>
      </c>
      <c r="AL154" s="11" t="str">
        <f t="shared" si="11"/>
        <v/>
      </c>
      <c r="AM154" t="str">
        <f t="shared" si="12"/>
        <v/>
      </c>
      <c r="AN154" s="11" t="str">
        <f t="shared" si="13"/>
        <v/>
      </c>
    </row>
    <row r="155">
      <c r="G155" s="9" t="str">
        <f t="shared" si="1"/>
        <v/>
      </c>
      <c r="H155" s="9" t="str">
        <f t="shared" si="2"/>
        <v/>
      </c>
      <c r="I155" s="9" t="str">
        <f t="shared" si="3"/>
        <v/>
      </c>
      <c r="J155" s="9" t="str">
        <f t="shared" si="4"/>
        <v/>
      </c>
      <c r="K155" s="9" t="str">
        <f t="shared" si="5"/>
        <v/>
      </c>
      <c r="L155" s="11" t="str">
        <f t="shared" si="6"/>
        <v/>
      </c>
      <c r="U155" t="str">
        <f t="shared" si="7"/>
        <v/>
      </c>
      <c r="V155" s="41" t="str">
        <f t="shared" si="8"/>
        <v/>
      </c>
      <c r="W155" s="11" t="str">
        <f t="shared" si="9"/>
        <v/>
      </c>
      <c r="X155" s="11" t="str">
        <f t="shared" si="10"/>
        <v/>
      </c>
      <c r="AL155" s="11" t="str">
        <f t="shared" si="11"/>
        <v/>
      </c>
      <c r="AM155" t="str">
        <f t="shared" si="12"/>
        <v/>
      </c>
      <c r="AN155" s="11" t="str">
        <f t="shared" si="13"/>
        <v/>
      </c>
    </row>
    <row r="156">
      <c r="G156" s="9" t="str">
        <f t="shared" si="1"/>
        <v/>
      </c>
      <c r="H156" s="9" t="str">
        <f t="shared" si="2"/>
        <v/>
      </c>
      <c r="I156" s="9" t="str">
        <f t="shared" si="3"/>
        <v/>
      </c>
      <c r="J156" s="9" t="str">
        <f t="shared" si="4"/>
        <v/>
      </c>
      <c r="K156" s="9" t="str">
        <f t="shared" si="5"/>
        <v/>
      </c>
      <c r="L156" s="11" t="str">
        <f t="shared" si="6"/>
        <v/>
      </c>
      <c r="U156" t="str">
        <f t="shared" si="7"/>
        <v/>
      </c>
      <c r="V156" s="41" t="str">
        <f t="shared" si="8"/>
        <v/>
      </c>
      <c r="W156" s="11" t="str">
        <f t="shared" si="9"/>
        <v/>
      </c>
      <c r="X156" s="11" t="str">
        <f t="shared" si="10"/>
        <v/>
      </c>
      <c r="AL156" s="11" t="str">
        <f t="shared" si="11"/>
        <v/>
      </c>
      <c r="AM156" t="str">
        <f t="shared" si="12"/>
        <v/>
      </c>
      <c r="AN156" s="11" t="str">
        <f t="shared" si="13"/>
        <v/>
      </c>
    </row>
    <row r="157">
      <c r="G157" s="9" t="str">
        <f t="shared" si="1"/>
        <v/>
      </c>
      <c r="H157" s="9" t="str">
        <f t="shared" si="2"/>
        <v/>
      </c>
      <c r="I157" s="9" t="str">
        <f t="shared" si="3"/>
        <v/>
      </c>
      <c r="J157" s="9" t="str">
        <f t="shared" si="4"/>
        <v/>
      </c>
      <c r="K157" s="9" t="str">
        <f t="shared" si="5"/>
        <v/>
      </c>
      <c r="L157" s="11" t="str">
        <f t="shared" si="6"/>
        <v/>
      </c>
      <c r="U157" t="str">
        <f t="shared" si="7"/>
        <v/>
      </c>
      <c r="V157" s="41" t="str">
        <f t="shared" si="8"/>
        <v/>
      </c>
      <c r="W157" s="11" t="str">
        <f t="shared" si="9"/>
        <v/>
      </c>
      <c r="X157" s="11" t="str">
        <f t="shared" si="10"/>
        <v/>
      </c>
      <c r="AL157" s="11" t="str">
        <f t="shared" si="11"/>
        <v/>
      </c>
      <c r="AM157" t="str">
        <f t="shared" si="12"/>
        <v/>
      </c>
      <c r="AN157" s="11" t="str">
        <f t="shared" si="13"/>
        <v/>
      </c>
    </row>
    <row r="158">
      <c r="G158" s="9" t="str">
        <f t="shared" si="1"/>
        <v/>
      </c>
      <c r="H158" s="9" t="str">
        <f t="shared" si="2"/>
        <v/>
      </c>
      <c r="I158" s="9" t="str">
        <f t="shared" si="3"/>
        <v/>
      </c>
      <c r="J158" s="9" t="str">
        <f t="shared" si="4"/>
        <v/>
      </c>
      <c r="K158" s="9" t="str">
        <f t="shared" si="5"/>
        <v/>
      </c>
      <c r="L158" s="11" t="str">
        <f t="shared" si="6"/>
        <v/>
      </c>
      <c r="U158" t="str">
        <f t="shared" si="7"/>
        <v/>
      </c>
      <c r="V158" s="41" t="str">
        <f t="shared" si="8"/>
        <v/>
      </c>
      <c r="W158" s="11" t="str">
        <f t="shared" si="9"/>
        <v/>
      </c>
      <c r="X158" s="11" t="str">
        <f t="shared" si="10"/>
        <v/>
      </c>
      <c r="AL158" s="11" t="str">
        <f t="shared" si="11"/>
        <v/>
      </c>
      <c r="AM158" t="str">
        <f t="shared" si="12"/>
        <v/>
      </c>
      <c r="AN158" s="11" t="str">
        <f t="shared" si="13"/>
        <v/>
      </c>
    </row>
    <row r="159">
      <c r="G159" s="9" t="str">
        <f t="shared" si="1"/>
        <v/>
      </c>
      <c r="H159" s="9" t="str">
        <f t="shared" si="2"/>
        <v/>
      </c>
      <c r="I159" s="9" t="str">
        <f t="shared" si="3"/>
        <v/>
      </c>
      <c r="J159" s="9" t="str">
        <f t="shared" si="4"/>
        <v/>
      </c>
      <c r="K159" s="9" t="str">
        <f t="shared" si="5"/>
        <v/>
      </c>
      <c r="L159" s="11" t="str">
        <f t="shared" si="6"/>
        <v/>
      </c>
      <c r="U159" t="str">
        <f t="shared" si="7"/>
        <v/>
      </c>
      <c r="V159" s="41" t="str">
        <f t="shared" si="8"/>
        <v/>
      </c>
      <c r="W159" s="11" t="str">
        <f t="shared" si="9"/>
        <v/>
      </c>
      <c r="X159" s="11" t="str">
        <f t="shared" si="10"/>
        <v/>
      </c>
      <c r="AL159" s="11" t="str">
        <f t="shared" si="11"/>
        <v/>
      </c>
      <c r="AM159" t="str">
        <f t="shared" si="12"/>
        <v/>
      </c>
      <c r="AN159" s="11" t="str">
        <f t="shared" si="13"/>
        <v/>
      </c>
    </row>
    <row r="160">
      <c r="G160" s="9" t="str">
        <f t="shared" si="1"/>
        <v/>
      </c>
      <c r="H160" s="9" t="str">
        <f t="shared" si="2"/>
        <v/>
      </c>
      <c r="I160" s="9" t="str">
        <f t="shared" si="3"/>
        <v/>
      </c>
      <c r="J160" s="9" t="str">
        <f t="shared" si="4"/>
        <v/>
      </c>
      <c r="K160" s="9" t="str">
        <f t="shared" si="5"/>
        <v/>
      </c>
      <c r="L160" s="11" t="str">
        <f t="shared" si="6"/>
        <v/>
      </c>
      <c r="U160" t="str">
        <f t="shared" si="7"/>
        <v/>
      </c>
      <c r="V160" s="41" t="str">
        <f t="shared" si="8"/>
        <v/>
      </c>
      <c r="W160" s="11" t="str">
        <f t="shared" si="9"/>
        <v/>
      </c>
      <c r="X160" s="11" t="str">
        <f t="shared" si="10"/>
        <v/>
      </c>
      <c r="AL160" s="11" t="str">
        <f t="shared" si="11"/>
        <v/>
      </c>
      <c r="AM160" t="str">
        <f t="shared" si="12"/>
        <v/>
      </c>
      <c r="AN160" s="11" t="str">
        <f t="shared" si="13"/>
        <v/>
      </c>
    </row>
    <row r="161">
      <c r="G161" s="9" t="str">
        <f t="shared" si="1"/>
        <v/>
      </c>
      <c r="H161" s="9" t="str">
        <f t="shared" si="2"/>
        <v/>
      </c>
      <c r="I161" s="9" t="str">
        <f t="shared" si="3"/>
        <v/>
      </c>
      <c r="J161" s="9" t="str">
        <f t="shared" si="4"/>
        <v/>
      </c>
      <c r="K161" s="9" t="str">
        <f t="shared" si="5"/>
        <v/>
      </c>
      <c r="L161" s="11" t="str">
        <f t="shared" si="6"/>
        <v/>
      </c>
      <c r="U161" t="str">
        <f t="shared" si="7"/>
        <v/>
      </c>
      <c r="V161" s="41" t="str">
        <f t="shared" si="8"/>
        <v/>
      </c>
      <c r="W161" s="11" t="str">
        <f t="shared" si="9"/>
        <v/>
      </c>
      <c r="X161" s="11" t="str">
        <f t="shared" si="10"/>
        <v/>
      </c>
      <c r="AL161" s="11" t="str">
        <f t="shared" si="11"/>
        <v/>
      </c>
      <c r="AM161" t="str">
        <f t="shared" si="12"/>
        <v/>
      </c>
      <c r="AN161" s="11" t="str">
        <f t="shared" si="13"/>
        <v/>
      </c>
    </row>
    <row r="162">
      <c r="G162" s="9" t="str">
        <f t="shared" si="1"/>
        <v/>
      </c>
      <c r="H162" s="9" t="str">
        <f t="shared" si="2"/>
        <v/>
      </c>
      <c r="I162" s="9" t="str">
        <f t="shared" si="3"/>
        <v/>
      </c>
      <c r="J162" s="9" t="str">
        <f t="shared" si="4"/>
        <v/>
      </c>
      <c r="K162" s="9" t="str">
        <f t="shared" si="5"/>
        <v/>
      </c>
      <c r="L162" s="11" t="str">
        <f t="shared" si="6"/>
        <v/>
      </c>
      <c r="U162" t="str">
        <f t="shared" si="7"/>
        <v/>
      </c>
      <c r="V162" s="41" t="str">
        <f t="shared" si="8"/>
        <v/>
      </c>
      <c r="W162" s="11" t="str">
        <f t="shared" si="9"/>
        <v/>
      </c>
      <c r="X162" s="11" t="str">
        <f t="shared" si="10"/>
        <v/>
      </c>
      <c r="AL162" s="11" t="str">
        <f t="shared" si="11"/>
        <v/>
      </c>
      <c r="AM162" t="str">
        <f t="shared" si="12"/>
        <v/>
      </c>
      <c r="AN162" s="11" t="str">
        <f t="shared" si="13"/>
        <v/>
      </c>
    </row>
    <row r="163">
      <c r="G163" s="9" t="str">
        <f t="shared" si="1"/>
        <v/>
      </c>
      <c r="H163" s="9" t="str">
        <f t="shared" si="2"/>
        <v/>
      </c>
      <c r="I163" s="9" t="str">
        <f t="shared" si="3"/>
        <v/>
      </c>
      <c r="J163" s="9" t="str">
        <f t="shared" si="4"/>
        <v/>
      </c>
      <c r="K163" s="9" t="str">
        <f t="shared" si="5"/>
        <v/>
      </c>
      <c r="L163" s="11" t="str">
        <f t="shared" si="6"/>
        <v/>
      </c>
      <c r="U163" t="str">
        <f t="shared" si="7"/>
        <v/>
      </c>
      <c r="V163" s="41" t="str">
        <f t="shared" si="8"/>
        <v/>
      </c>
      <c r="W163" s="11" t="str">
        <f t="shared" si="9"/>
        <v/>
      </c>
      <c r="X163" s="11" t="str">
        <f t="shared" si="10"/>
        <v/>
      </c>
      <c r="AL163" s="11" t="str">
        <f t="shared" si="11"/>
        <v/>
      </c>
      <c r="AM163" t="str">
        <f t="shared" si="12"/>
        <v/>
      </c>
      <c r="AN163" s="11" t="str">
        <f t="shared" si="13"/>
        <v/>
      </c>
    </row>
    <row r="164">
      <c r="G164" s="9" t="str">
        <f t="shared" si="1"/>
        <v/>
      </c>
      <c r="H164" s="9" t="str">
        <f t="shared" si="2"/>
        <v/>
      </c>
      <c r="I164" s="9" t="str">
        <f t="shared" si="3"/>
        <v/>
      </c>
      <c r="J164" s="9" t="str">
        <f t="shared" si="4"/>
        <v/>
      </c>
      <c r="K164" s="9" t="str">
        <f t="shared" si="5"/>
        <v/>
      </c>
      <c r="L164" s="11" t="str">
        <f t="shared" si="6"/>
        <v/>
      </c>
      <c r="U164" t="str">
        <f t="shared" si="7"/>
        <v/>
      </c>
      <c r="V164" s="41" t="str">
        <f t="shared" si="8"/>
        <v/>
      </c>
      <c r="W164" s="11" t="str">
        <f t="shared" si="9"/>
        <v/>
      </c>
      <c r="X164" s="11" t="str">
        <f t="shared" si="10"/>
        <v/>
      </c>
      <c r="AL164" s="11" t="str">
        <f t="shared" si="11"/>
        <v/>
      </c>
      <c r="AM164" t="str">
        <f t="shared" si="12"/>
        <v/>
      </c>
      <c r="AN164" s="11" t="str">
        <f t="shared" si="13"/>
        <v/>
      </c>
    </row>
    <row r="165">
      <c r="G165" s="9" t="str">
        <f t="shared" si="1"/>
        <v/>
      </c>
      <c r="H165" s="9" t="str">
        <f t="shared" si="2"/>
        <v/>
      </c>
      <c r="I165" s="9" t="str">
        <f t="shared" si="3"/>
        <v/>
      </c>
      <c r="J165" s="9" t="str">
        <f t="shared" si="4"/>
        <v/>
      </c>
      <c r="K165" s="9" t="str">
        <f t="shared" si="5"/>
        <v/>
      </c>
      <c r="L165" s="11" t="str">
        <f t="shared" si="6"/>
        <v/>
      </c>
      <c r="U165" t="str">
        <f t="shared" si="7"/>
        <v/>
      </c>
      <c r="V165" s="41" t="str">
        <f t="shared" si="8"/>
        <v/>
      </c>
      <c r="W165" s="11" t="str">
        <f t="shared" si="9"/>
        <v/>
      </c>
      <c r="X165" s="11" t="str">
        <f t="shared" si="10"/>
        <v/>
      </c>
      <c r="AL165" s="11" t="str">
        <f t="shared" si="11"/>
        <v/>
      </c>
      <c r="AM165" t="str">
        <f t="shared" si="12"/>
        <v/>
      </c>
      <c r="AN165" s="11" t="str">
        <f t="shared" si="13"/>
        <v/>
      </c>
    </row>
    <row r="166">
      <c r="G166" s="9" t="str">
        <f t="shared" si="1"/>
        <v/>
      </c>
      <c r="H166" s="9" t="str">
        <f t="shared" si="2"/>
        <v/>
      </c>
      <c r="I166" s="9" t="str">
        <f t="shared" si="3"/>
        <v/>
      </c>
      <c r="J166" s="9" t="str">
        <f t="shared" si="4"/>
        <v/>
      </c>
      <c r="K166" s="9" t="str">
        <f t="shared" si="5"/>
        <v/>
      </c>
      <c r="L166" s="11" t="str">
        <f t="shared" si="6"/>
        <v/>
      </c>
      <c r="U166" t="str">
        <f t="shared" si="7"/>
        <v/>
      </c>
      <c r="V166" s="41" t="str">
        <f t="shared" si="8"/>
        <v/>
      </c>
      <c r="W166" s="11" t="str">
        <f t="shared" si="9"/>
        <v/>
      </c>
      <c r="X166" s="11" t="str">
        <f t="shared" si="10"/>
        <v/>
      </c>
      <c r="AL166" s="11" t="str">
        <f t="shared" si="11"/>
        <v/>
      </c>
      <c r="AM166" t="str">
        <f t="shared" si="12"/>
        <v/>
      </c>
      <c r="AN166" s="11" t="str">
        <f t="shared" si="13"/>
        <v/>
      </c>
    </row>
    <row r="167">
      <c r="G167" s="9" t="str">
        <f t="shared" si="1"/>
        <v/>
      </c>
      <c r="H167" s="9" t="str">
        <f t="shared" si="2"/>
        <v/>
      </c>
      <c r="I167" s="9" t="str">
        <f t="shared" si="3"/>
        <v/>
      </c>
      <c r="J167" s="9" t="str">
        <f t="shared" si="4"/>
        <v/>
      </c>
      <c r="K167" s="9" t="str">
        <f t="shared" si="5"/>
        <v/>
      </c>
      <c r="L167" s="11" t="str">
        <f t="shared" si="6"/>
        <v/>
      </c>
      <c r="U167" t="str">
        <f t="shared" si="7"/>
        <v/>
      </c>
      <c r="V167" s="41" t="str">
        <f t="shared" si="8"/>
        <v/>
      </c>
      <c r="W167" s="11" t="str">
        <f t="shared" si="9"/>
        <v/>
      </c>
      <c r="X167" s="11" t="str">
        <f t="shared" si="10"/>
        <v/>
      </c>
      <c r="AL167" s="11" t="str">
        <f t="shared" si="11"/>
        <v/>
      </c>
      <c r="AM167" t="str">
        <f t="shared" si="12"/>
        <v/>
      </c>
      <c r="AN167" s="11" t="str">
        <f t="shared" si="13"/>
        <v/>
      </c>
    </row>
    <row r="168">
      <c r="G168" s="9" t="str">
        <f t="shared" si="1"/>
        <v/>
      </c>
      <c r="H168" s="9" t="str">
        <f t="shared" si="2"/>
        <v/>
      </c>
      <c r="I168" s="9" t="str">
        <f t="shared" si="3"/>
        <v/>
      </c>
      <c r="J168" s="9" t="str">
        <f t="shared" si="4"/>
        <v/>
      </c>
      <c r="K168" s="9" t="str">
        <f t="shared" si="5"/>
        <v/>
      </c>
      <c r="L168" s="11" t="str">
        <f t="shared" si="6"/>
        <v/>
      </c>
      <c r="U168" t="str">
        <f t="shared" si="7"/>
        <v/>
      </c>
      <c r="V168" s="41" t="str">
        <f t="shared" si="8"/>
        <v/>
      </c>
      <c r="W168" s="11" t="str">
        <f t="shared" si="9"/>
        <v/>
      </c>
      <c r="X168" s="11" t="str">
        <f t="shared" si="10"/>
        <v/>
      </c>
      <c r="AL168" s="11" t="str">
        <f t="shared" si="11"/>
        <v/>
      </c>
      <c r="AM168" t="str">
        <f t="shared" si="12"/>
        <v/>
      </c>
      <c r="AN168" s="11" t="str">
        <f t="shared" si="13"/>
        <v/>
      </c>
    </row>
    <row r="169">
      <c r="G169" s="9" t="str">
        <f t="shared" si="1"/>
        <v/>
      </c>
      <c r="H169" s="9" t="str">
        <f t="shared" si="2"/>
        <v/>
      </c>
      <c r="I169" s="9" t="str">
        <f t="shared" si="3"/>
        <v/>
      </c>
      <c r="J169" s="9" t="str">
        <f t="shared" si="4"/>
        <v/>
      </c>
      <c r="K169" s="9" t="str">
        <f t="shared" si="5"/>
        <v/>
      </c>
      <c r="L169" s="11" t="str">
        <f t="shared" si="6"/>
        <v/>
      </c>
      <c r="U169" t="str">
        <f t="shared" si="7"/>
        <v/>
      </c>
      <c r="V169" s="41" t="str">
        <f t="shared" si="8"/>
        <v/>
      </c>
      <c r="W169" s="11" t="str">
        <f t="shared" si="9"/>
        <v/>
      </c>
      <c r="X169" s="11" t="str">
        <f t="shared" si="10"/>
        <v/>
      </c>
      <c r="AL169" s="11" t="str">
        <f t="shared" si="11"/>
        <v/>
      </c>
      <c r="AM169" t="str">
        <f t="shared" si="12"/>
        <v/>
      </c>
      <c r="AN169" s="11" t="str">
        <f t="shared" si="13"/>
        <v/>
      </c>
    </row>
    <row r="170">
      <c r="G170" s="9" t="str">
        <f t="shared" si="1"/>
        <v/>
      </c>
      <c r="H170" s="9" t="str">
        <f t="shared" si="2"/>
        <v/>
      </c>
      <c r="I170" s="9" t="str">
        <f t="shared" si="3"/>
        <v/>
      </c>
      <c r="J170" s="9" t="str">
        <f t="shared" si="4"/>
        <v/>
      </c>
      <c r="K170" s="9" t="str">
        <f t="shared" si="5"/>
        <v/>
      </c>
      <c r="L170" s="11" t="str">
        <f t="shared" si="6"/>
        <v/>
      </c>
      <c r="U170" t="str">
        <f t="shared" si="7"/>
        <v/>
      </c>
      <c r="V170" s="41" t="str">
        <f t="shared" si="8"/>
        <v/>
      </c>
      <c r="W170" s="11" t="str">
        <f t="shared" si="9"/>
        <v/>
      </c>
      <c r="X170" s="11" t="str">
        <f t="shared" si="10"/>
        <v/>
      </c>
      <c r="AL170" s="11" t="str">
        <f t="shared" si="11"/>
        <v/>
      </c>
      <c r="AM170" t="str">
        <f t="shared" si="12"/>
        <v/>
      </c>
      <c r="AN170" s="11" t="str">
        <f t="shared" si="13"/>
        <v/>
      </c>
    </row>
    <row r="171">
      <c r="G171" s="9" t="str">
        <f t="shared" si="1"/>
        <v/>
      </c>
      <c r="H171" s="9" t="str">
        <f t="shared" si="2"/>
        <v/>
      </c>
      <c r="I171" s="9" t="str">
        <f t="shared" si="3"/>
        <v/>
      </c>
      <c r="J171" s="9" t="str">
        <f t="shared" si="4"/>
        <v/>
      </c>
      <c r="K171" s="9" t="str">
        <f t="shared" si="5"/>
        <v/>
      </c>
      <c r="L171" s="11" t="str">
        <f t="shared" si="6"/>
        <v/>
      </c>
      <c r="U171" t="str">
        <f t="shared" si="7"/>
        <v/>
      </c>
      <c r="V171" s="41" t="str">
        <f t="shared" si="8"/>
        <v/>
      </c>
      <c r="W171" s="11" t="str">
        <f t="shared" si="9"/>
        <v/>
      </c>
      <c r="X171" s="11" t="str">
        <f t="shared" si="10"/>
        <v/>
      </c>
      <c r="AL171" s="11" t="str">
        <f t="shared" si="11"/>
        <v/>
      </c>
      <c r="AM171" t="str">
        <f t="shared" si="12"/>
        <v/>
      </c>
      <c r="AN171" s="11" t="str">
        <f t="shared" si="13"/>
        <v/>
      </c>
    </row>
    <row r="172">
      <c r="G172" s="9" t="str">
        <f t="shared" si="1"/>
        <v/>
      </c>
      <c r="H172" s="9" t="str">
        <f t="shared" si="2"/>
        <v/>
      </c>
      <c r="I172" s="9" t="str">
        <f t="shared" si="3"/>
        <v/>
      </c>
      <c r="J172" s="9" t="str">
        <f t="shared" si="4"/>
        <v/>
      </c>
      <c r="K172" s="9" t="str">
        <f t="shared" si="5"/>
        <v/>
      </c>
      <c r="L172" s="11" t="str">
        <f t="shared" si="6"/>
        <v/>
      </c>
      <c r="U172" t="str">
        <f t="shared" si="7"/>
        <v/>
      </c>
      <c r="V172" s="41" t="str">
        <f t="shared" si="8"/>
        <v/>
      </c>
      <c r="W172" s="11" t="str">
        <f t="shared" si="9"/>
        <v/>
      </c>
      <c r="X172" s="11" t="str">
        <f t="shared" si="10"/>
        <v/>
      </c>
      <c r="AL172" s="11" t="str">
        <f t="shared" si="11"/>
        <v/>
      </c>
      <c r="AM172" t="str">
        <f t="shared" si="12"/>
        <v/>
      </c>
      <c r="AN172" s="11" t="str">
        <f t="shared" si="13"/>
        <v/>
      </c>
    </row>
    <row r="173">
      <c r="G173" s="9" t="str">
        <f t="shared" si="1"/>
        <v/>
      </c>
      <c r="H173" s="9" t="str">
        <f t="shared" si="2"/>
        <v/>
      </c>
      <c r="I173" s="9" t="str">
        <f t="shared" si="3"/>
        <v/>
      </c>
      <c r="J173" s="9" t="str">
        <f t="shared" si="4"/>
        <v/>
      </c>
      <c r="K173" s="9" t="str">
        <f t="shared" si="5"/>
        <v/>
      </c>
      <c r="L173" s="11" t="str">
        <f t="shared" si="6"/>
        <v/>
      </c>
      <c r="U173" t="str">
        <f t="shared" si="7"/>
        <v/>
      </c>
      <c r="V173" s="41" t="str">
        <f t="shared" si="8"/>
        <v/>
      </c>
      <c r="W173" s="11" t="str">
        <f t="shared" si="9"/>
        <v/>
      </c>
      <c r="X173" s="11" t="str">
        <f t="shared" si="10"/>
        <v/>
      </c>
      <c r="AL173" s="11" t="str">
        <f t="shared" si="11"/>
        <v/>
      </c>
      <c r="AM173" t="str">
        <f t="shared" si="12"/>
        <v/>
      </c>
      <c r="AN173" s="11" t="str">
        <f t="shared" si="13"/>
        <v/>
      </c>
    </row>
    <row r="174">
      <c r="G174" s="9" t="str">
        <f t="shared" si="1"/>
        <v/>
      </c>
      <c r="H174" s="9" t="str">
        <f t="shared" si="2"/>
        <v/>
      </c>
      <c r="I174" s="9" t="str">
        <f t="shared" si="3"/>
        <v/>
      </c>
      <c r="J174" s="9" t="str">
        <f t="shared" si="4"/>
        <v/>
      </c>
      <c r="K174" s="9" t="str">
        <f t="shared" si="5"/>
        <v/>
      </c>
      <c r="L174" s="11" t="str">
        <f t="shared" si="6"/>
        <v/>
      </c>
      <c r="U174" t="str">
        <f t="shared" si="7"/>
        <v/>
      </c>
      <c r="V174" s="41" t="str">
        <f t="shared" si="8"/>
        <v/>
      </c>
      <c r="W174" s="11" t="str">
        <f t="shared" si="9"/>
        <v/>
      </c>
      <c r="X174" s="11" t="str">
        <f t="shared" si="10"/>
        <v/>
      </c>
      <c r="AL174" s="11" t="str">
        <f t="shared" si="11"/>
        <v/>
      </c>
      <c r="AM174" t="str">
        <f t="shared" si="12"/>
        <v/>
      </c>
      <c r="AN174" s="11" t="str">
        <f t="shared" si="13"/>
        <v/>
      </c>
    </row>
    <row r="175">
      <c r="G175" s="9" t="str">
        <f t="shared" si="1"/>
        <v/>
      </c>
      <c r="H175" s="9" t="str">
        <f t="shared" si="2"/>
        <v/>
      </c>
      <c r="I175" s="9" t="str">
        <f t="shared" si="3"/>
        <v/>
      </c>
      <c r="J175" s="9" t="str">
        <f t="shared" si="4"/>
        <v/>
      </c>
      <c r="K175" s="9" t="str">
        <f t="shared" si="5"/>
        <v/>
      </c>
      <c r="L175" s="11" t="str">
        <f t="shared" si="6"/>
        <v/>
      </c>
      <c r="U175" t="str">
        <f t="shared" si="7"/>
        <v/>
      </c>
      <c r="V175" s="41" t="str">
        <f t="shared" si="8"/>
        <v/>
      </c>
      <c r="W175" s="11" t="str">
        <f t="shared" si="9"/>
        <v/>
      </c>
      <c r="X175" s="11" t="str">
        <f t="shared" si="10"/>
        <v/>
      </c>
      <c r="AL175" s="11" t="str">
        <f t="shared" si="11"/>
        <v/>
      </c>
      <c r="AM175" t="str">
        <f t="shared" si="12"/>
        <v/>
      </c>
      <c r="AN175" s="11" t="str">
        <f t="shared" si="13"/>
        <v/>
      </c>
    </row>
    <row r="176">
      <c r="G176" s="9" t="str">
        <f t="shared" si="1"/>
        <v/>
      </c>
      <c r="H176" s="9" t="str">
        <f t="shared" si="2"/>
        <v/>
      </c>
      <c r="I176" s="9" t="str">
        <f t="shared" si="3"/>
        <v/>
      </c>
      <c r="J176" s="9" t="str">
        <f t="shared" si="4"/>
        <v/>
      </c>
      <c r="K176" s="9" t="str">
        <f t="shared" si="5"/>
        <v/>
      </c>
      <c r="L176" s="11" t="str">
        <f t="shared" si="6"/>
        <v/>
      </c>
      <c r="U176" t="str">
        <f t="shared" si="7"/>
        <v/>
      </c>
      <c r="V176" s="41" t="str">
        <f t="shared" si="8"/>
        <v/>
      </c>
      <c r="W176" s="11" t="str">
        <f t="shared" si="9"/>
        <v/>
      </c>
      <c r="X176" s="11" t="str">
        <f t="shared" si="10"/>
        <v/>
      </c>
      <c r="AL176" s="11" t="str">
        <f t="shared" si="11"/>
        <v/>
      </c>
      <c r="AM176" t="str">
        <f t="shared" si="12"/>
        <v/>
      </c>
      <c r="AN176" s="11" t="str">
        <f t="shared" si="13"/>
        <v/>
      </c>
    </row>
    <row r="177">
      <c r="G177" s="9" t="str">
        <f t="shared" si="1"/>
        <v/>
      </c>
      <c r="H177" s="9" t="str">
        <f t="shared" si="2"/>
        <v/>
      </c>
      <c r="I177" s="9" t="str">
        <f t="shared" si="3"/>
        <v/>
      </c>
      <c r="J177" s="9" t="str">
        <f t="shared" si="4"/>
        <v/>
      </c>
      <c r="K177" s="9" t="str">
        <f t="shared" si="5"/>
        <v/>
      </c>
      <c r="L177" s="11" t="str">
        <f t="shared" si="6"/>
        <v/>
      </c>
      <c r="U177" t="str">
        <f t="shared" si="7"/>
        <v/>
      </c>
      <c r="V177" s="41" t="str">
        <f t="shared" si="8"/>
        <v/>
      </c>
      <c r="W177" s="11" t="str">
        <f t="shared" si="9"/>
        <v/>
      </c>
      <c r="X177" s="11" t="str">
        <f t="shared" si="10"/>
        <v/>
      </c>
      <c r="AL177" s="11" t="str">
        <f t="shared" si="11"/>
        <v/>
      </c>
      <c r="AM177" t="str">
        <f t="shared" si="12"/>
        <v/>
      </c>
      <c r="AN177" s="11" t="str">
        <f t="shared" si="13"/>
        <v/>
      </c>
    </row>
    <row r="178">
      <c r="G178" s="9" t="str">
        <f t="shared" si="1"/>
        <v/>
      </c>
      <c r="H178" s="9" t="str">
        <f t="shared" si="2"/>
        <v/>
      </c>
      <c r="I178" s="9" t="str">
        <f t="shared" si="3"/>
        <v/>
      </c>
      <c r="J178" s="9" t="str">
        <f t="shared" si="4"/>
        <v/>
      </c>
      <c r="K178" s="9" t="str">
        <f t="shared" si="5"/>
        <v/>
      </c>
      <c r="L178" s="11" t="str">
        <f t="shared" si="6"/>
        <v/>
      </c>
      <c r="U178" t="str">
        <f t="shared" si="7"/>
        <v/>
      </c>
      <c r="V178" s="41" t="str">
        <f t="shared" si="8"/>
        <v/>
      </c>
      <c r="W178" s="11" t="str">
        <f t="shared" si="9"/>
        <v/>
      </c>
      <c r="X178" s="11" t="str">
        <f t="shared" si="10"/>
        <v/>
      </c>
      <c r="AL178" s="11" t="str">
        <f t="shared" si="11"/>
        <v/>
      </c>
      <c r="AM178" t="str">
        <f t="shared" si="12"/>
        <v/>
      </c>
      <c r="AN178" s="11" t="str">
        <f t="shared" si="13"/>
        <v/>
      </c>
    </row>
    <row r="179">
      <c r="G179" s="9" t="str">
        <f t="shared" si="1"/>
        <v/>
      </c>
      <c r="H179" s="9" t="str">
        <f t="shared" si="2"/>
        <v/>
      </c>
      <c r="I179" s="9" t="str">
        <f t="shared" si="3"/>
        <v/>
      </c>
      <c r="J179" s="9" t="str">
        <f t="shared" si="4"/>
        <v/>
      </c>
      <c r="K179" s="9" t="str">
        <f t="shared" si="5"/>
        <v/>
      </c>
      <c r="L179" s="11" t="str">
        <f t="shared" si="6"/>
        <v/>
      </c>
      <c r="U179" t="str">
        <f t="shared" si="7"/>
        <v/>
      </c>
      <c r="V179" s="41" t="str">
        <f t="shared" si="8"/>
        <v/>
      </c>
      <c r="W179" s="11" t="str">
        <f t="shared" si="9"/>
        <v/>
      </c>
      <c r="X179" s="11" t="str">
        <f t="shared" si="10"/>
        <v/>
      </c>
      <c r="AL179" s="11" t="str">
        <f t="shared" si="11"/>
        <v/>
      </c>
      <c r="AM179" t="str">
        <f t="shared" si="12"/>
        <v/>
      </c>
      <c r="AN179" s="11" t="str">
        <f t="shared" si="13"/>
        <v/>
      </c>
    </row>
    <row r="180">
      <c r="G180" s="9" t="str">
        <f t="shared" si="1"/>
        <v/>
      </c>
      <c r="H180" s="9" t="str">
        <f t="shared" si="2"/>
        <v/>
      </c>
      <c r="I180" s="9" t="str">
        <f t="shared" si="3"/>
        <v/>
      </c>
      <c r="J180" s="9" t="str">
        <f t="shared" si="4"/>
        <v/>
      </c>
      <c r="K180" s="9" t="str">
        <f t="shared" si="5"/>
        <v/>
      </c>
      <c r="L180" s="11" t="str">
        <f t="shared" si="6"/>
        <v/>
      </c>
      <c r="U180" t="str">
        <f t="shared" si="7"/>
        <v/>
      </c>
      <c r="V180" s="41" t="str">
        <f t="shared" si="8"/>
        <v/>
      </c>
      <c r="W180" s="11" t="str">
        <f t="shared" si="9"/>
        <v/>
      </c>
      <c r="X180" s="11" t="str">
        <f t="shared" si="10"/>
        <v/>
      </c>
      <c r="AL180" s="11" t="str">
        <f t="shared" si="11"/>
        <v/>
      </c>
      <c r="AM180" t="str">
        <f t="shared" si="12"/>
        <v/>
      </c>
      <c r="AN180" s="11" t="str">
        <f t="shared" si="13"/>
        <v/>
      </c>
    </row>
    <row r="181">
      <c r="G181" s="9" t="str">
        <f t="shared" si="1"/>
        <v/>
      </c>
      <c r="H181" s="9" t="str">
        <f t="shared" si="2"/>
        <v/>
      </c>
      <c r="I181" s="9" t="str">
        <f t="shared" si="3"/>
        <v/>
      </c>
      <c r="J181" s="9" t="str">
        <f t="shared" si="4"/>
        <v/>
      </c>
      <c r="K181" s="9" t="str">
        <f t="shared" si="5"/>
        <v/>
      </c>
      <c r="L181" s="11" t="str">
        <f t="shared" si="6"/>
        <v/>
      </c>
      <c r="U181" t="str">
        <f t="shared" si="7"/>
        <v/>
      </c>
      <c r="V181" s="41" t="str">
        <f t="shared" si="8"/>
        <v/>
      </c>
      <c r="W181" s="11" t="str">
        <f t="shared" si="9"/>
        <v/>
      </c>
      <c r="X181" s="11" t="str">
        <f t="shared" si="10"/>
        <v/>
      </c>
      <c r="AL181" s="11" t="str">
        <f t="shared" si="11"/>
        <v/>
      </c>
      <c r="AM181" t="str">
        <f t="shared" si="12"/>
        <v/>
      </c>
      <c r="AN181" s="11" t="str">
        <f t="shared" si="13"/>
        <v/>
      </c>
    </row>
    <row r="182">
      <c r="G182" s="9" t="str">
        <f t="shared" si="1"/>
        <v/>
      </c>
      <c r="H182" s="9" t="str">
        <f t="shared" si="2"/>
        <v/>
      </c>
      <c r="I182" s="9" t="str">
        <f t="shared" si="3"/>
        <v/>
      </c>
      <c r="J182" s="9" t="str">
        <f t="shared" si="4"/>
        <v/>
      </c>
      <c r="K182" s="9" t="str">
        <f t="shared" si="5"/>
        <v/>
      </c>
      <c r="L182" s="11" t="str">
        <f t="shared" si="6"/>
        <v/>
      </c>
      <c r="U182" t="str">
        <f t="shared" si="7"/>
        <v/>
      </c>
      <c r="V182" s="41" t="str">
        <f t="shared" si="8"/>
        <v/>
      </c>
      <c r="W182" s="11" t="str">
        <f t="shared" si="9"/>
        <v/>
      </c>
      <c r="X182" s="11" t="str">
        <f t="shared" si="10"/>
        <v/>
      </c>
      <c r="AL182" s="11" t="str">
        <f t="shared" si="11"/>
        <v/>
      </c>
      <c r="AM182" t="str">
        <f t="shared" si="12"/>
        <v/>
      </c>
      <c r="AN182" s="11" t="str">
        <f t="shared" si="13"/>
        <v/>
      </c>
    </row>
    <row r="183">
      <c r="G183" s="9" t="str">
        <f t="shared" si="1"/>
        <v/>
      </c>
      <c r="H183" s="9" t="str">
        <f t="shared" si="2"/>
        <v/>
      </c>
      <c r="I183" s="9" t="str">
        <f t="shared" si="3"/>
        <v/>
      </c>
      <c r="J183" s="9" t="str">
        <f t="shared" si="4"/>
        <v/>
      </c>
      <c r="K183" s="9" t="str">
        <f t="shared" si="5"/>
        <v/>
      </c>
      <c r="L183" s="11" t="str">
        <f t="shared" si="6"/>
        <v/>
      </c>
      <c r="U183" t="str">
        <f t="shared" si="7"/>
        <v/>
      </c>
      <c r="V183" s="41" t="str">
        <f t="shared" si="8"/>
        <v/>
      </c>
      <c r="W183" s="11" t="str">
        <f t="shared" si="9"/>
        <v/>
      </c>
      <c r="X183" s="11" t="str">
        <f t="shared" si="10"/>
        <v/>
      </c>
      <c r="AL183" s="11" t="str">
        <f t="shared" si="11"/>
        <v/>
      </c>
      <c r="AM183" t="str">
        <f t="shared" si="12"/>
        <v/>
      </c>
      <c r="AN183" s="11" t="str">
        <f t="shared" si="13"/>
        <v/>
      </c>
    </row>
    <row r="184">
      <c r="G184" s="9" t="str">
        <f t="shared" si="1"/>
        <v/>
      </c>
      <c r="H184" s="9" t="str">
        <f t="shared" si="2"/>
        <v/>
      </c>
      <c r="I184" s="9" t="str">
        <f t="shared" si="3"/>
        <v/>
      </c>
      <c r="J184" s="9" t="str">
        <f t="shared" si="4"/>
        <v/>
      </c>
      <c r="K184" s="9" t="str">
        <f t="shared" si="5"/>
        <v/>
      </c>
      <c r="L184" s="11" t="str">
        <f t="shared" si="6"/>
        <v/>
      </c>
      <c r="U184" t="str">
        <f t="shared" si="7"/>
        <v/>
      </c>
      <c r="V184" s="41" t="str">
        <f t="shared" si="8"/>
        <v/>
      </c>
      <c r="W184" s="11" t="str">
        <f t="shared" si="9"/>
        <v/>
      </c>
      <c r="X184" s="11" t="str">
        <f t="shared" si="10"/>
        <v/>
      </c>
      <c r="AL184" s="11" t="str">
        <f t="shared" si="11"/>
        <v/>
      </c>
      <c r="AM184" t="str">
        <f t="shared" si="12"/>
        <v/>
      </c>
      <c r="AN184" s="11" t="str">
        <f t="shared" si="13"/>
        <v/>
      </c>
    </row>
    <row r="185">
      <c r="G185" s="9" t="str">
        <f t="shared" si="1"/>
        <v/>
      </c>
      <c r="H185" s="9" t="str">
        <f t="shared" si="2"/>
        <v/>
      </c>
      <c r="I185" s="9" t="str">
        <f t="shared" si="3"/>
        <v/>
      </c>
      <c r="J185" s="9" t="str">
        <f t="shared" si="4"/>
        <v/>
      </c>
      <c r="K185" s="9" t="str">
        <f t="shared" si="5"/>
        <v/>
      </c>
      <c r="L185" s="11" t="str">
        <f t="shared" si="6"/>
        <v/>
      </c>
      <c r="U185" t="str">
        <f t="shared" si="7"/>
        <v/>
      </c>
      <c r="V185" s="41" t="str">
        <f t="shared" si="8"/>
        <v/>
      </c>
      <c r="W185" s="11" t="str">
        <f t="shared" si="9"/>
        <v/>
      </c>
      <c r="X185" s="11" t="str">
        <f t="shared" si="10"/>
        <v/>
      </c>
      <c r="AL185" s="11" t="str">
        <f t="shared" si="11"/>
        <v/>
      </c>
      <c r="AM185" t="str">
        <f t="shared" si="12"/>
        <v/>
      </c>
      <c r="AN185" s="11" t="str">
        <f t="shared" si="13"/>
        <v/>
      </c>
    </row>
    <row r="186">
      <c r="G186" s="9" t="str">
        <f t="shared" si="1"/>
        <v/>
      </c>
      <c r="H186" s="9" t="str">
        <f t="shared" si="2"/>
        <v/>
      </c>
      <c r="I186" s="9" t="str">
        <f t="shared" si="3"/>
        <v/>
      </c>
      <c r="J186" s="9" t="str">
        <f t="shared" si="4"/>
        <v/>
      </c>
      <c r="K186" s="9" t="str">
        <f t="shared" si="5"/>
        <v/>
      </c>
      <c r="L186" s="11" t="str">
        <f t="shared" si="6"/>
        <v/>
      </c>
      <c r="U186" t="str">
        <f t="shared" si="7"/>
        <v/>
      </c>
      <c r="V186" s="41" t="str">
        <f t="shared" si="8"/>
        <v/>
      </c>
      <c r="W186" s="11" t="str">
        <f t="shared" si="9"/>
        <v/>
      </c>
      <c r="X186" s="11" t="str">
        <f t="shared" si="10"/>
        <v/>
      </c>
      <c r="AL186" s="11" t="str">
        <f t="shared" si="11"/>
        <v/>
      </c>
      <c r="AM186" t="str">
        <f t="shared" si="12"/>
        <v/>
      </c>
      <c r="AN186" s="11" t="str">
        <f t="shared" si="13"/>
        <v/>
      </c>
    </row>
    <row r="187">
      <c r="G187" s="9" t="str">
        <f t="shared" si="1"/>
        <v/>
      </c>
      <c r="H187" s="9" t="str">
        <f t="shared" si="2"/>
        <v/>
      </c>
      <c r="I187" s="9" t="str">
        <f t="shared" si="3"/>
        <v/>
      </c>
      <c r="J187" s="9" t="str">
        <f t="shared" si="4"/>
        <v/>
      </c>
      <c r="K187" s="9" t="str">
        <f t="shared" si="5"/>
        <v/>
      </c>
      <c r="L187" s="11" t="str">
        <f t="shared" si="6"/>
        <v/>
      </c>
      <c r="U187" t="str">
        <f t="shared" si="7"/>
        <v/>
      </c>
      <c r="V187" s="41" t="str">
        <f t="shared" si="8"/>
        <v/>
      </c>
      <c r="W187" s="11" t="str">
        <f t="shared" si="9"/>
        <v/>
      </c>
      <c r="X187" s="11" t="str">
        <f t="shared" si="10"/>
        <v/>
      </c>
      <c r="AL187" s="11" t="str">
        <f t="shared" si="11"/>
        <v/>
      </c>
      <c r="AM187" t="str">
        <f t="shared" si="12"/>
        <v/>
      </c>
      <c r="AN187" s="11" t="str">
        <f t="shared" si="13"/>
        <v/>
      </c>
    </row>
    <row r="188">
      <c r="G188" s="9" t="str">
        <f t="shared" si="1"/>
        <v/>
      </c>
      <c r="H188" s="9" t="str">
        <f t="shared" si="2"/>
        <v/>
      </c>
      <c r="I188" s="9" t="str">
        <f t="shared" si="3"/>
        <v/>
      </c>
      <c r="J188" s="9" t="str">
        <f t="shared" si="4"/>
        <v/>
      </c>
      <c r="K188" s="9" t="str">
        <f t="shared" si="5"/>
        <v/>
      </c>
      <c r="L188" s="11" t="str">
        <f t="shared" si="6"/>
        <v/>
      </c>
      <c r="U188" t="str">
        <f t="shared" si="7"/>
        <v/>
      </c>
      <c r="V188" s="41" t="str">
        <f t="shared" si="8"/>
        <v/>
      </c>
      <c r="W188" s="11" t="str">
        <f t="shared" si="9"/>
        <v/>
      </c>
      <c r="X188" s="11" t="str">
        <f t="shared" si="10"/>
        <v/>
      </c>
      <c r="AL188" s="11" t="str">
        <f t="shared" si="11"/>
        <v/>
      </c>
      <c r="AM188" t="str">
        <f t="shared" si="12"/>
        <v/>
      </c>
      <c r="AN188" s="11" t="str">
        <f t="shared" si="13"/>
        <v/>
      </c>
    </row>
    <row r="189">
      <c r="G189" s="9" t="str">
        <f t="shared" si="1"/>
        <v/>
      </c>
      <c r="H189" s="9" t="str">
        <f t="shared" si="2"/>
        <v/>
      </c>
      <c r="I189" s="9" t="str">
        <f t="shared" si="3"/>
        <v/>
      </c>
      <c r="J189" s="9" t="str">
        <f t="shared" si="4"/>
        <v/>
      </c>
      <c r="K189" s="9" t="str">
        <f t="shared" si="5"/>
        <v/>
      </c>
      <c r="L189" s="11" t="str">
        <f t="shared" si="6"/>
        <v/>
      </c>
      <c r="U189" t="str">
        <f t="shared" si="7"/>
        <v/>
      </c>
      <c r="V189" s="41" t="str">
        <f t="shared" si="8"/>
        <v/>
      </c>
      <c r="W189" s="11" t="str">
        <f t="shared" si="9"/>
        <v/>
      </c>
      <c r="X189" s="11" t="str">
        <f t="shared" si="10"/>
        <v/>
      </c>
      <c r="AL189" s="11" t="str">
        <f t="shared" si="11"/>
        <v/>
      </c>
      <c r="AM189" t="str">
        <f t="shared" si="12"/>
        <v/>
      </c>
      <c r="AN189" s="11" t="str">
        <f t="shared" si="13"/>
        <v/>
      </c>
    </row>
    <row r="190">
      <c r="G190" s="9" t="str">
        <f t="shared" si="1"/>
        <v/>
      </c>
      <c r="H190" s="9" t="str">
        <f t="shared" si="2"/>
        <v/>
      </c>
      <c r="I190" s="9" t="str">
        <f t="shared" si="3"/>
        <v/>
      </c>
      <c r="J190" s="9" t="str">
        <f t="shared" si="4"/>
        <v/>
      </c>
      <c r="K190" s="9" t="str">
        <f t="shared" si="5"/>
        <v/>
      </c>
      <c r="L190" s="11" t="str">
        <f t="shared" si="6"/>
        <v/>
      </c>
      <c r="U190" t="str">
        <f t="shared" si="7"/>
        <v/>
      </c>
      <c r="V190" s="41" t="str">
        <f t="shared" si="8"/>
        <v/>
      </c>
      <c r="W190" s="11" t="str">
        <f t="shared" si="9"/>
        <v/>
      </c>
      <c r="X190" s="11" t="str">
        <f t="shared" si="10"/>
        <v/>
      </c>
      <c r="AL190" s="11" t="str">
        <f t="shared" si="11"/>
        <v/>
      </c>
      <c r="AM190" t="str">
        <f t="shared" si="12"/>
        <v/>
      </c>
      <c r="AN190" s="11" t="str">
        <f t="shared" si="13"/>
        <v/>
      </c>
    </row>
    <row r="191">
      <c r="G191" s="9" t="str">
        <f t="shared" si="1"/>
        <v/>
      </c>
      <c r="H191" s="9" t="str">
        <f t="shared" si="2"/>
        <v/>
      </c>
      <c r="I191" s="9" t="str">
        <f t="shared" si="3"/>
        <v/>
      </c>
      <c r="J191" s="9" t="str">
        <f t="shared" si="4"/>
        <v/>
      </c>
      <c r="K191" s="9" t="str">
        <f t="shared" si="5"/>
        <v/>
      </c>
      <c r="L191" s="11" t="str">
        <f t="shared" si="6"/>
        <v/>
      </c>
      <c r="U191" t="str">
        <f t="shared" si="7"/>
        <v/>
      </c>
      <c r="V191" s="41" t="str">
        <f t="shared" si="8"/>
        <v/>
      </c>
      <c r="W191" s="11" t="str">
        <f t="shared" si="9"/>
        <v/>
      </c>
      <c r="X191" s="11" t="str">
        <f t="shared" si="10"/>
        <v/>
      </c>
      <c r="AL191" s="11" t="str">
        <f t="shared" si="11"/>
        <v/>
      </c>
      <c r="AM191" t="str">
        <f t="shared" si="12"/>
        <v/>
      </c>
      <c r="AN191" s="11" t="str">
        <f t="shared" si="13"/>
        <v/>
      </c>
    </row>
    <row r="192">
      <c r="G192" s="9" t="str">
        <f t="shared" si="1"/>
        <v/>
      </c>
      <c r="H192" s="9" t="str">
        <f t="shared" si="2"/>
        <v/>
      </c>
      <c r="I192" s="9" t="str">
        <f t="shared" si="3"/>
        <v/>
      </c>
      <c r="J192" s="9" t="str">
        <f t="shared" si="4"/>
        <v/>
      </c>
      <c r="K192" s="9" t="str">
        <f t="shared" si="5"/>
        <v/>
      </c>
      <c r="L192" s="11" t="str">
        <f t="shared" si="6"/>
        <v/>
      </c>
      <c r="U192" t="str">
        <f t="shared" si="7"/>
        <v/>
      </c>
      <c r="V192" s="41" t="str">
        <f t="shared" si="8"/>
        <v/>
      </c>
      <c r="W192" s="11" t="str">
        <f t="shared" si="9"/>
        <v/>
      </c>
      <c r="X192" s="11" t="str">
        <f t="shared" si="10"/>
        <v/>
      </c>
      <c r="AL192" s="11" t="str">
        <f t="shared" si="11"/>
        <v/>
      </c>
      <c r="AM192" t="str">
        <f t="shared" si="12"/>
        <v/>
      </c>
      <c r="AN192" s="11" t="str">
        <f t="shared" si="13"/>
        <v/>
      </c>
    </row>
    <row r="193">
      <c r="G193" s="9" t="str">
        <f t="shared" si="1"/>
        <v/>
      </c>
      <c r="H193" s="9" t="str">
        <f t="shared" si="2"/>
        <v/>
      </c>
      <c r="I193" s="9" t="str">
        <f t="shared" si="3"/>
        <v/>
      </c>
      <c r="J193" s="9" t="str">
        <f t="shared" si="4"/>
        <v/>
      </c>
      <c r="K193" s="9" t="str">
        <f t="shared" si="5"/>
        <v/>
      </c>
      <c r="L193" s="11" t="str">
        <f t="shared" si="6"/>
        <v/>
      </c>
      <c r="U193" t="str">
        <f t="shared" si="7"/>
        <v/>
      </c>
      <c r="V193" s="41" t="str">
        <f t="shared" si="8"/>
        <v/>
      </c>
      <c r="W193" s="11" t="str">
        <f t="shared" si="9"/>
        <v/>
      </c>
      <c r="X193" s="11" t="str">
        <f t="shared" si="10"/>
        <v/>
      </c>
      <c r="AL193" s="11" t="str">
        <f t="shared" si="11"/>
        <v/>
      </c>
      <c r="AM193" t="str">
        <f t="shared" si="12"/>
        <v/>
      </c>
      <c r="AN193" s="11" t="str">
        <f t="shared" si="13"/>
        <v/>
      </c>
    </row>
    <row r="194">
      <c r="G194" s="9" t="str">
        <f t="shared" si="1"/>
        <v/>
      </c>
      <c r="H194" s="9" t="str">
        <f t="shared" si="2"/>
        <v/>
      </c>
      <c r="I194" s="9" t="str">
        <f t="shared" si="3"/>
        <v/>
      </c>
      <c r="J194" s="9" t="str">
        <f t="shared" si="4"/>
        <v/>
      </c>
      <c r="K194" s="9" t="str">
        <f t="shared" si="5"/>
        <v/>
      </c>
      <c r="L194" s="11" t="str">
        <f t="shared" si="6"/>
        <v/>
      </c>
      <c r="U194" t="str">
        <f t="shared" si="7"/>
        <v/>
      </c>
      <c r="V194" s="41" t="str">
        <f t="shared" si="8"/>
        <v/>
      </c>
      <c r="W194" s="11" t="str">
        <f t="shared" si="9"/>
        <v/>
      </c>
      <c r="X194" s="11" t="str">
        <f t="shared" si="10"/>
        <v/>
      </c>
      <c r="AL194" s="11" t="str">
        <f t="shared" si="11"/>
        <v/>
      </c>
      <c r="AM194" t="str">
        <f t="shared" si="12"/>
        <v/>
      </c>
      <c r="AN194" s="11" t="str">
        <f t="shared" si="13"/>
        <v/>
      </c>
    </row>
    <row r="195">
      <c r="G195" s="9" t="str">
        <f t="shared" si="1"/>
        <v/>
      </c>
      <c r="H195" s="9" t="str">
        <f t="shared" si="2"/>
        <v/>
      </c>
      <c r="I195" s="9" t="str">
        <f t="shared" si="3"/>
        <v/>
      </c>
      <c r="J195" s="9" t="str">
        <f t="shared" si="4"/>
        <v/>
      </c>
      <c r="K195" s="9" t="str">
        <f t="shared" si="5"/>
        <v/>
      </c>
      <c r="L195" s="11" t="str">
        <f t="shared" si="6"/>
        <v/>
      </c>
      <c r="U195" t="str">
        <f t="shared" si="7"/>
        <v/>
      </c>
      <c r="V195" s="41" t="str">
        <f t="shared" si="8"/>
        <v/>
      </c>
      <c r="W195" s="11" t="str">
        <f t="shared" si="9"/>
        <v/>
      </c>
      <c r="X195" s="11" t="str">
        <f t="shared" si="10"/>
        <v/>
      </c>
      <c r="AL195" s="11" t="str">
        <f t="shared" si="11"/>
        <v/>
      </c>
      <c r="AM195" t="str">
        <f t="shared" si="12"/>
        <v/>
      </c>
      <c r="AN195" s="11" t="str">
        <f t="shared" si="13"/>
        <v/>
      </c>
    </row>
    <row r="196">
      <c r="G196" s="9" t="str">
        <f t="shared" si="1"/>
        <v/>
      </c>
      <c r="H196" s="9" t="str">
        <f t="shared" si="2"/>
        <v/>
      </c>
      <c r="I196" s="9" t="str">
        <f t="shared" si="3"/>
        <v/>
      </c>
      <c r="J196" s="9" t="str">
        <f t="shared" si="4"/>
        <v/>
      </c>
      <c r="K196" s="9" t="str">
        <f t="shared" si="5"/>
        <v/>
      </c>
      <c r="L196" s="11" t="str">
        <f t="shared" si="6"/>
        <v/>
      </c>
      <c r="U196" t="str">
        <f t="shared" si="7"/>
        <v/>
      </c>
      <c r="V196" s="41" t="str">
        <f t="shared" si="8"/>
        <v/>
      </c>
      <c r="W196" s="11" t="str">
        <f t="shared" si="9"/>
        <v/>
      </c>
      <c r="X196" s="11" t="str">
        <f t="shared" si="10"/>
        <v/>
      </c>
      <c r="AL196" s="11" t="str">
        <f t="shared" si="11"/>
        <v/>
      </c>
      <c r="AM196" t="str">
        <f t="shared" si="12"/>
        <v/>
      </c>
      <c r="AN196" s="11" t="str">
        <f t="shared" si="13"/>
        <v/>
      </c>
    </row>
    <row r="197">
      <c r="G197" s="9" t="str">
        <f t="shared" si="1"/>
        <v/>
      </c>
      <c r="H197" s="9" t="str">
        <f t="shared" si="2"/>
        <v/>
      </c>
      <c r="I197" s="9" t="str">
        <f t="shared" si="3"/>
        <v/>
      </c>
      <c r="J197" s="9" t="str">
        <f t="shared" si="4"/>
        <v/>
      </c>
      <c r="K197" s="9" t="str">
        <f t="shared" si="5"/>
        <v/>
      </c>
      <c r="L197" s="11" t="str">
        <f t="shared" si="6"/>
        <v/>
      </c>
      <c r="U197" t="str">
        <f t="shared" si="7"/>
        <v/>
      </c>
      <c r="V197" s="41" t="str">
        <f t="shared" si="8"/>
        <v/>
      </c>
      <c r="W197" s="11" t="str">
        <f t="shared" si="9"/>
        <v/>
      </c>
      <c r="X197" s="11" t="str">
        <f t="shared" si="10"/>
        <v/>
      </c>
      <c r="AL197" s="11" t="str">
        <f t="shared" si="11"/>
        <v/>
      </c>
      <c r="AM197" t="str">
        <f t="shared" si="12"/>
        <v/>
      </c>
      <c r="AN197" s="11" t="str">
        <f t="shared" si="13"/>
        <v/>
      </c>
    </row>
    <row r="198">
      <c r="G198" s="9" t="str">
        <f t="shared" si="1"/>
        <v/>
      </c>
      <c r="H198" s="9" t="str">
        <f t="shared" si="2"/>
        <v/>
      </c>
      <c r="I198" s="9" t="str">
        <f t="shared" si="3"/>
        <v/>
      </c>
      <c r="J198" s="9" t="str">
        <f t="shared" si="4"/>
        <v/>
      </c>
      <c r="K198" s="9" t="str">
        <f t="shared" si="5"/>
        <v/>
      </c>
      <c r="L198" s="11" t="str">
        <f t="shared" si="6"/>
        <v/>
      </c>
      <c r="U198" t="str">
        <f t="shared" si="7"/>
        <v/>
      </c>
      <c r="V198" s="41" t="str">
        <f t="shared" si="8"/>
        <v/>
      </c>
      <c r="W198" s="11" t="str">
        <f t="shared" si="9"/>
        <v/>
      </c>
      <c r="X198" s="11" t="str">
        <f t="shared" si="10"/>
        <v/>
      </c>
      <c r="AL198" s="11" t="str">
        <f t="shared" si="11"/>
        <v/>
      </c>
      <c r="AM198" t="str">
        <f t="shared" si="12"/>
        <v/>
      </c>
      <c r="AN198" s="11" t="str">
        <f t="shared" si="13"/>
        <v/>
      </c>
    </row>
    <row r="199">
      <c r="G199" s="9" t="str">
        <f t="shared" si="1"/>
        <v/>
      </c>
      <c r="H199" s="9" t="str">
        <f t="shared" si="2"/>
        <v/>
      </c>
      <c r="I199" s="9" t="str">
        <f t="shared" si="3"/>
        <v/>
      </c>
      <c r="J199" s="9" t="str">
        <f t="shared" si="4"/>
        <v/>
      </c>
      <c r="K199" s="9" t="str">
        <f t="shared" si="5"/>
        <v/>
      </c>
      <c r="L199" s="11" t="str">
        <f t="shared" si="6"/>
        <v/>
      </c>
      <c r="U199" t="str">
        <f t="shared" si="7"/>
        <v/>
      </c>
      <c r="V199" s="41" t="str">
        <f t="shared" si="8"/>
        <v/>
      </c>
      <c r="W199" s="11" t="str">
        <f t="shared" si="9"/>
        <v/>
      </c>
      <c r="X199" s="11" t="str">
        <f t="shared" si="10"/>
        <v/>
      </c>
      <c r="AL199" s="11" t="str">
        <f t="shared" si="11"/>
        <v/>
      </c>
      <c r="AM199" t="str">
        <f t="shared" si="12"/>
        <v/>
      </c>
      <c r="AN199" s="11" t="str">
        <f t="shared" si="13"/>
        <v/>
      </c>
    </row>
    <row r="200">
      <c r="G200" s="9" t="str">
        <f t="shared" si="1"/>
        <v/>
      </c>
      <c r="H200" s="9" t="str">
        <f t="shared" si="2"/>
        <v/>
      </c>
      <c r="I200" s="9" t="str">
        <f t="shared" si="3"/>
        <v/>
      </c>
      <c r="J200" s="9" t="str">
        <f t="shared" si="4"/>
        <v/>
      </c>
      <c r="K200" s="9" t="str">
        <f t="shared" si="5"/>
        <v/>
      </c>
      <c r="L200" s="11" t="str">
        <f t="shared" si="6"/>
        <v/>
      </c>
      <c r="U200" t="str">
        <f t="shared" si="7"/>
        <v/>
      </c>
      <c r="V200" s="41" t="str">
        <f t="shared" si="8"/>
        <v/>
      </c>
      <c r="W200" s="11" t="str">
        <f t="shared" si="9"/>
        <v/>
      </c>
      <c r="X200" s="11" t="str">
        <f t="shared" si="10"/>
        <v/>
      </c>
      <c r="AL200" s="11" t="str">
        <f t="shared" si="11"/>
        <v/>
      </c>
      <c r="AM200" t="str">
        <f t="shared" si="12"/>
        <v/>
      </c>
      <c r="AN200" s="11" t="str">
        <f t="shared" si="13"/>
        <v/>
      </c>
    </row>
    <row r="201">
      <c r="G201" s="9" t="str">
        <f t="shared" si="1"/>
        <v/>
      </c>
      <c r="H201" s="9" t="str">
        <f t="shared" si="2"/>
        <v/>
      </c>
      <c r="I201" s="9" t="str">
        <f t="shared" si="3"/>
        <v/>
      </c>
      <c r="J201" s="9" t="str">
        <f t="shared" si="4"/>
        <v/>
      </c>
      <c r="K201" s="9" t="str">
        <f t="shared" si="5"/>
        <v/>
      </c>
      <c r="L201" s="11" t="str">
        <f t="shared" si="6"/>
        <v/>
      </c>
      <c r="U201" t="str">
        <f t="shared" si="7"/>
        <v/>
      </c>
      <c r="V201" s="41" t="str">
        <f t="shared" si="8"/>
        <v/>
      </c>
      <c r="W201" s="11" t="str">
        <f t="shared" si="9"/>
        <v/>
      </c>
      <c r="X201" s="11" t="str">
        <f t="shared" si="10"/>
        <v/>
      </c>
      <c r="AL201" s="11" t="str">
        <f t="shared" si="11"/>
        <v/>
      </c>
      <c r="AM201" t="str">
        <f t="shared" si="12"/>
        <v/>
      </c>
      <c r="AN201" s="11" t="str">
        <f t="shared" si="13"/>
        <v/>
      </c>
    </row>
    <row r="202">
      <c r="G202" s="9" t="str">
        <f t="shared" si="1"/>
        <v/>
      </c>
      <c r="H202" s="9" t="str">
        <f t="shared" si="2"/>
        <v/>
      </c>
      <c r="I202" s="9" t="str">
        <f t="shared" si="3"/>
        <v/>
      </c>
      <c r="J202" s="9" t="str">
        <f t="shared" si="4"/>
        <v/>
      </c>
      <c r="K202" s="9" t="str">
        <f t="shared" si="5"/>
        <v/>
      </c>
      <c r="L202" s="11" t="str">
        <f t="shared" si="6"/>
        <v/>
      </c>
      <c r="U202" t="str">
        <f t="shared" si="7"/>
        <v/>
      </c>
      <c r="V202" s="41" t="str">
        <f t="shared" si="8"/>
        <v/>
      </c>
      <c r="W202" s="11" t="str">
        <f t="shared" si="9"/>
        <v/>
      </c>
      <c r="X202" s="11" t="str">
        <f t="shared" si="10"/>
        <v/>
      </c>
      <c r="AL202" s="11" t="str">
        <f t="shared" si="11"/>
        <v/>
      </c>
      <c r="AM202" t="str">
        <f t="shared" si="12"/>
        <v/>
      </c>
      <c r="AN202" s="11" t="str">
        <f t="shared" si="13"/>
        <v/>
      </c>
    </row>
    <row r="203">
      <c r="G203" s="9" t="str">
        <f t="shared" si="1"/>
        <v/>
      </c>
      <c r="H203" s="9" t="str">
        <f t="shared" si="2"/>
        <v/>
      </c>
      <c r="I203" s="9" t="str">
        <f t="shared" si="3"/>
        <v/>
      </c>
      <c r="J203" s="9" t="str">
        <f t="shared" si="4"/>
        <v/>
      </c>
      <c r="K203" s="9" t="str">
        <f t="shared" si="5"/>
        <v/>
      </c>
      <c r="L203" s="11" t="str">
        <f t="shared" si="6"/>
        <v/>
      </c>
      <c r="U203" t="str">
        <f t="shared" si="7"/>
        <v/>
      </c>
      <c r="V203" s="41" t="str">
        <f t="shared" si="8"/>
        <v/>
      </c>
      <c r="W203" s="11" t="str">
        <f t="shared" si="9"/>
        <v/>
      </c>
      <c r="X203" s="11" t="str">
        <f t="shared" si="10"/>
        <v/>
      </c>
      <c r="AL203" s="11" t="str">
        <f t="shared" si="11"/>
        <v/>
      </c>
      <c r="AM203" t="str">
        <f t="shared" si="12"/>
        <v/>
      </c>
      <c r="AN203" s="11" t="str">
        <f t="shared" si="13"/>
        <v/>
      </c>
    </row>
    <row r="204">
      <c r="G204" s="9" t="str">
        <f t="shared" si="1"/>
        <v/>
      </c>
      <c r="H204" s="9" t="str">
        <f t="shared" si="2"/>
        <v/>
      </c>
      <c r="I204" s="9" t="str">
        <f t="shared" si="3"/>
        <v/>
      </c>
      <c r="J204" s="9" t="str">
        <f t="shared" si="4"/>
        <v/>
      </c>
      <c r="K204" s="9" t="str">
        <f t="shared" si="5"/>
        <v/>
      </c>
      <c r="L204" s="11" t="str">
        <f t="shared" si="6"/>
        <v/>
      </c>
      <c r="U204" t="str">
        <f t="shared" si="7"/>
        <v/>
      </c>
      <c r="V204" s="41" t="str">
        <f t="shared" si="8"/>
        <v/>
      </c>
      <c r="W204" s="11" t="str">
        <f t="shared" si="9"/>
        <v/>
      </c>
      <c r="X204" s="11" t="str">
        <f t="shared" si="10"/>
        <v/>
      </c>
      <c r="AL204" s="11" t="str">
        <f t="shared" si="11"/>
        <v/>
      </c>
      <c r="AM204" t="str">
        <f t="shared" si="12"/>
        <v/>
      </c>
      <c r="AN204" s="11" t="str">
        <f t="shared" si="13"/>
        <v/>
      </c>
    </row>
    <row r="205">
      <c r="G205" s="9" t="str">
        <f t="shared" si="1"/>
        <v/>
      </c>
      <c r="H205" s="9" t="str">
        <f t="shared" si="2"/>
        <v/>
      </c>
      <c r="I205" s="9" t="str">
        <f t="shared" si="3"/>
        <v/>
      </c>
      <c r="J205" s="9" t="str">
        <f t="shared" si="4"/>
        <v/>
      </c>
      <c r="K205" s="9" t="str">
        <f t="shared" si="5"/>
        <v/>
      </c>
      <c r="L205" s="11" t="str">
        <f t="shared" si="6"/>
        <v/>
      </c>
      <c r="U205" t="str">
        <f t="shared" si="7"/>
        <v/>
      </c>
      <c r="V205" s="41" t="str">
        <f t="shared" si="8"/>
        <v/>
      </c>
      <c r="W205" s="11" t="str">
        <f t="shared" si="9"/>
        <v/>
      </c>
      <c r="X205" s="11" t="str">
        <f t="shared" si="10"/>
        <v/>
      </c>
      <c r="AL205" s="11" t="str">
        <f t="shared" si="11"/>
        <v/>
      </c>
      <c r="AM205" t="str">
        <f t="shared" si="12"/>
        <v/>
      </c>
      <c r="AN205" s="11" t="str">
        <f t="shared" si="13"/>
        <v/>
      </c>
    </row>
    <row r="206">
      <c r="G206" s="9" t="str">
        <f t="shared" si="1"/>
        <v/>
      </c>
      <c r="H206" s="9" t="str">
        <f t="shared" si="2"/>
        <v/>
      </c>
      <c r="I206" s="9" t="str">
        <f t="shared" si="3"/>
        <v/>
      </c>
      <c r="J206" s="9" t="str">
        <f t="shared" si="4"/>
        <v/>
      </c>
      <c r="K206" s="9" t="str">
        <f t="shared" si="5"/>
        <v/>
      </c>
      <c r="L206" s="11" t="str">
        <f t="shared" si="6"/>
        <v/>
      </c>
      <c r="U206" t="str">
        <f t="shared" si="7"/>
        <v/>
      </c>
      <c r="V206" s="41" t="str">
        <f t="shared" si="8"/>
        <v/>
      </c>
      <c r="W206" s="11" t="str">
        <f t="shared" si="9"/>
        <v/>
      </c>
      <c r="X206" s="11" t="str">
        <f t="shared" si="10"/>
        <v/>
      </c>
      <c r="AL206" s="11" t="str">
        <f t="shared" si="11"/>
        <v/>
      </c>
      <c r="AM206" t="str">
        <f t="shared" si="12"/>
        <v/>
      </c>
      <c r="AN206" s="11" t="str">
        <f t="shared" si="13"/>
        <v/>
      </c>
    </row>
    <row r="207">
      <c r="G207" s="9" t="str">
        <f t="shared" si="1"/>
        <v/>
      </c>
      <c r="H207" s="9" t="str">
        <f t="shared" si="2"/>
        <v/>
      </c>
      <c r="I207" s="9" t="str">
        <f t="shared" si="3"/>
        <v/>
      </c>
      <c r="J207" s="9" t="str">
        <f t="shared" si="4"/>
        <v/>
      </c>
      <c r="K207" s="9" t="str">
        <f t="shared" si="5"/>
        <v/>
      </c>
      <c r="L207" s="11" t="str">
        <f t="shared" si="6"/>
        <v/>
      </c>
      <c r="U207" t="str">
        <f t="shared" si="7"/>
        <v/>
      </c>
      <c r="V207" s="41" t="str">
        <f t="shared" si="8"/>
        <v/>
      </c>
      <c r="W207" s="11" t="str">
        <f t="shared" si="9"/>
        <v/>
      </c>
      <c r="X207" s="11" t="str">
        <f t="shared" si="10"/>
        <v/>
      </c>
      <c r="AL207" s="11" t="str">
        <f t="shared" si="11"/>
        <v/>
      </c>
      <c r="AM207" t="str">
        <f t="shared" si="12"/>
        <v/>
      </c>
      <c r="AN207" s="11" t="str">
        <f t="shared" si="13"/>
        <v/>
      </c>
    </row>
    <row r="208">
      <c r="G208" s="9" t="str">
        <f t="shared" si="1"/>
        <v/>
      </c>
      <c r="H208" s="9" t="str">
        <f t="shared" si="2"/>
        <v/>
      </c>
      <c r="I208" s="9" t="str">
        <f t="shared" si="3"/>
        <v/>
      </c>
      <c r="J208" s="9" t="str">
        <f t="shared" si="4"/>
        <v/>
      </c>
      <c r="K208" s="9" t="str">
        <f t="shared" si="5"/>
        <v/>
      </c>
      <c r="L208" s="11" t="str">
        <f t="shared" si="6"/>
        <v/>
      </c>
      <c r="U208" t="str">
        <f t="shared" si="7"/>
        <v/>
      </c>
      <c r="V208" s="41" t="str">
        <f t="shared" si="8"/>
        <v/>
      </c>
      <c r="W208" s="11" t="str">
        <f t="shared" si="9"/>
        <v/>
      </c>
      <c r="X208" s="11" t="str">
        <f t="shared" si="10"/>
        <v/>
      </c>
      <c r="AL208" s="11" t="str">
        <f t="shared" si="11"/>
        <v/>
      </c>
      <c r="AM208" t="str">
        <f t="shared" si="12"/>
        <v/>
      </c>
      <c r="AN208" s="11" t="str">
        <f t="shared" si="13"/>
        <v/>
      </c>
    </row>
    <row r="209">
      <c r="G209" s="9" t="str">
        <f t="shared" si="1"/>
        <v/>
      </c>
      <c r="H209" s="9" t="str">
        <f t="shared" si="2"/>
        <v/>
      </c>
      <c r="I209" s="9" t="str">
        <f t="shared" si="3"/>
        <v/>
      </c>
      <c r="J209" s="9" t="str">
        <f t="shared" si="4"/>
        <v/>
      </c>
      <c r="K209" s="9" t="str">
        <f t="shared" si="5"/>
        <v/>
      </c>
      <c r="L209" s="11" t="str">
        <f t="shared" si="6"/>
        <v/>
      </c>
      <c r="U209" t="str">
        <f t="shared" si="7"/>
        <v/>
      </c>
      <c r="V209" s="41" t="str">
        <f t="shared" si="8"/>
        <v/>
      </c>
      <c r="W209" s="11" t="str">
        <f t="shared" si="9"/>
        <v/>
      </c>
      <c r="X209" s="11" t="str">
        <f t="shared" si="10"/>
        <v/>
      </c>
      <c r="AL209" s="11" t="str">
        <f t="shared" si="11"/>
        <v/>
      </c>
      <c r="AM209" t="str">
        <f t="shared" si="12"/>
        <v/>
      </c>
      <c r="AN209" s="11" t="str">
        <f t="shared" si="13"/>
        <v/>
      </c>
    </row>
    <row r="210">
      <c r="G210" s="9" t="str">
        <f t="shared" si="1"/>
        <v/>
      </c>
      <c r="H210" s="9" t="str">
        <f t="shared" si="2"/>
        <v/>
      </c>
      <c r="I210" s="9" t="str">
        <f t="shared" si="3"/>
        <v/>
      </c>
      <c r="J210" s="9" t="str">
        <f t="shared" si="4"/>
        <v/>
      </c>
      <c r="K210" s="9" t="str">
        <f t="shared" si="5"/>
        <v/>
      </c>
      <c r="L210" s="11" t="str">
        <f t="shared" si="6"/>
        <v/>
      </c>
      <c r="U210" t="str">
        <f t="shared" si="7"/>
        <v/>
      </c>
      <c r="V210" s="41" t="str">
        <f t="shared" si="8"/>
        <v/>
      </c>
      <c r="W210" s="11" t="str">
        <f t="shared" si="9"/>
        <v/>
      </c>
      <c r="X210" s="11" t="str">
        <f t="shared" si="10"/>
        <v/>
      </c>
      <c r="AL210" s="11" t="str">
        <f t="shared" si="11"/>
        <v/>
      </c>
      <c r="AM210" t="str">
        <f t="shared" si="12"/>
        <v/>
      </c>
      <c r="AN210" s="11" t="str">
        <f t="shared" si="13"/>
        <v/>
      </c>
    </row>
    <row r="211">
      <c r="G211" s="9" t="str">
        <f t="shared" si="1"/>
        <v/>
      </c>
      <c r="H211" s="9" t="str">
        <f t="shared" si="2"/>
        <v/>
      </c>
      <c r="I211" s="9" t="str">
        <f t="shared" si="3"/>
        <v/>
      </c>
      <c r="J211" s="9" t="str">
        <f t="shared" si="4"/>
        <v/>
      </c>
      <c r="K211" s="9" t="str">
        <f t="shared" si="5"/>
        <v/>
      </c>
      <c r="L211" s="11" t="str">
        <f t="shared" si="6"/>
        <v/>
      </c>
      <c r="U211" t="str">
        <f t="shared" si="7"/>
        <v/>
      </c>
      <c r="V211" s="41" t="str">
        <f t="shared" si="8"/>
        <v/>
      </c>
      <c r="W211" s="11" t="str">
        <f t="shared" si="9"/>
        <v/>
      </c>
      <c r="X211" s="11" t="str">
        <f t="shared" si="10"/>
        <v/>
      </c>
      <c r="AL211" s="11" t="str">
        <f t="shared" si="11"/>
        <v/>
      </c>
      <c r="AM211" t="str">
        <f t="shared" si="12"/>
        <v/>
      </c>
      <c r="AN211" s="11" t="str">
        <f t="shared" si="13"/>
        <v/>
      </c>
    </row>
    <row r="212">
      <c r="G212" s="9" t="str">
        <f t="shared" si="1"/>
        <v/>
      </c>
      <c r="H212" s="9" t="str">
        <f t="shared" si="2"/>
        <v/>
      </c>
      <c r="I212" s="9" t="str">
        <f t="shared" si="3"/>
        <v/>
      </c>
      <c r="J212" s="9" t="str">
        <f t="shared" si="4"/>
        <v/>
      </c>
      <c r="K212" s="9" t="str">
        <f t="shared" si="5"/>
        <v/>
      </c>
      <c r="L212" s="11" t="str">
        <f t="shared" si="6"/>
        <v/>
      </c>
      <c r="U212" t="str">
        <f t="shared" si="7"/>
        <v/>
      </c>
      <c r="V212" s="41" t="str">
        <f t="shared" si="8"/>
        <v/>
      </c>
      <c r="W212" s="11" t="str">
        <f t="shared" si="9"/>
        <v/>
      </c>
      <c r="X212" s="11" t="str">
        <f t="shared" si="10"/>
        <v/>
      </c>
      <c r="AL212" s="11" t="str">
        <f t="shared" si="11"/>
        <v/>
      </c>
      <c r="AM212" t="str">
        <f t="shared" si="12"/>
        <v/>
      </c>
      <c r="AN212" s="11" t="str">
        <f t="shared" si="13"/>
        <v/>
      </c>
    </row>
    <row r="213">
      <c r="G213" s="9" t="str">
        <f t="shared" si="1"/>
        <v/>
      </c>
      <c r="H213" s="9" t="str">
        <f t="shared" si="2"/>
        <v/>
      </c>
      <c r="I213" s="9" t="str">
        <f t="shared" si="3"/>
        <v/>
      </c>
      <c r="J213" s="9" t="str">
        <f t="shared" si="4"/>
        <v/>
      </c>
      <c r="K213" s="9" t="str">
        <f t="shared" si="5"/>
        <v/>
      </c>
      <c r="L213" s="11" t="str">
        <f t="shared" si="6"/>
        <v/>
      </c>
      <c r="U213" t="str">
        <f t="shared" si="7"/>
        <v/>
      </c>
      <c r="V213" s="41" t="str">
        <f t="shared" si="8"/>
        <v/>
      </c>
      <c r="W213" s="11" t="str">
        <f t="shared" si="9"/>
        <v/>
      </c>
      <c r="X213" s="11" t="str">
        <f t="shared" si="10"/>
        <v/>
      </c>
      <c r="AL213" s="11" t="str">
        <f t="shared" si="11"/>
        <v/>
      </c>
      <c r="AM213" t="str">
        <f t="shared" si="12"/>
        <v/>
      </c>
      <c r="AN213" s="11" t="str">
        <f t="shared" si="13"/>
        <v/>
      </c>
    </row>
    <row r="214">
      <c r="G214" s="9" t="str">
        <f t="shared" si="1"/>
        <v/>
      </c>
      <c r="H214" s="9" t="str">
        <f t="shared" si="2"/>
        <v/>
      </c>
      <c r="I214" s="9" t="str">
        <f t="shared" si="3"/>
        <v/>
      </c>
      <c r="J214" s="9" t="str">
        <f t="shared" si="4"/>
        <v/>
      </c>
      <c r="K214" s="9" t="str">
        <f t="shared" si="5"/>
        <v/>
      </c>
      <c r="L214" s="11" t="str">
        <f t="shared" si="6"/>
        <v/>
      </c>
      <c r="U214" t="str">
        <f t="shared" si="7"/>
        <v/>
      </c>
      <c r="V214" s="41" t="str">
        <f t="shared" si="8"/>
        <v/>
      </c>
      <c r="W214" s="11" t="str">
        <f t="shared" si="9"/>
        <v/>
      </c>
      <c r="X214" s="11" t="str">
        <f t="shared" si="10"/>
        <v/>
      </c>
      <c r="AL214" s="11" t="str">
        <f t="shared" si="11"/>
        <v/>
      </c>
      <c r="AM214" t="str">
        <f t="shared" si="12"/>
        <v/>
      </c>
      <c r="AN214" s="11" t="str">
        <f t="shared" si="13"/>
        <v/>
      </c>
    </row>
    <row r="215">
      <c r="G215" s="9" t="str">
        <f t="shared" si="1"/>
        <v/>
      </c>
      <c r="H215" s="9" t="str">
        <f t="shared" si="2"/>
        <v/>
      </c>
      <c r="I215" s="9" t="str">
        <f t="shared" si="3"/>
        <v/>
      </c>
      <c r="J215" s="9" t="str">
        <f t="shared" si="4"/>
        <v/>
      </c>
      <c r="K215" s="9" t="str">
        <f t="shared" si="5"/>
        <v/>
      </c>
      <c r="L215" s="11" t="str">
        <f t="shared" si="6"/>
        <v/>
      </c>
      <c r="U215" t="str">
        <f t="shared" si="7"/>
        <v/>
      </c>
      <c r="V215" s="41" t="str">
        <f t="shared" si="8"/>
        <v/>
      </c>
      <c r="W215" s="11" t="str">
        <f t="shared" si="9"/>
        <v/>
      </c>
      <c r="X215" s="11" t="str">
        <f t="shared" si="10"/>
        <v/>
      </c>
      <c r="AL215" s="11" t="str">
        <f t="shared" si="11"/>
        <v/>
      </c>
      <c r="AM215" t="str">
        <f t="shared" si="12"/>
        <v/>
      </c>
      <c r="AN215" s="11" t="str">
        <f t="shared" si="13"/>
        <v/>
      </c>
    </row>
    <row r="216">
      <c r="G216" s="9" t="str">
        <f t="shared" si="1"/>
        <v/>
      </c>
      <c r="H216" s="9" t="str">
        <f t="shared" si="2"/>
        <v/>
      </c>
      <c r="I216" s="9" t="str">
        <f t="shared" si="3"/>
        <v/>
      </c>
      <c r="J216" s="9" t="str">
        <f t="shared" si="4"/>
        <v/>
      </c>
      <c r="K216" s="9" t="str">
        <f t="shared" si="5"/>
        <v/>
      </c>
      <c r="L216" s="11" t="str">
        <f t="shared" si="6"/>
        <v/>
      </c>
      <c r="U216" t="str">
        <f t="shared" si="7"/>
        <v/>
      </c>
      <c r="V216" s="41" t="str">
        <f t="shared" si="8"/>
        <v/>
      </c>
      <c r="W216" s="11" t="str">
        <f t="shared" si="9"/>
        <v/>
      </c>
      <c r="X216" s="11" t="str">
        <f t="shared" si="10"/>
        <v/>
      </c>
      <c r="AL216" s="11" t="str">
        <f t="shared" si="11"/>
        <v/>
      </c>
      <c r="AM216" t="str">
        <f t="shared" si="12"/>
        <v/>
      </c>
      <c r="AN216" s="11" t="str">
        <f t="shared" si="13"/>
        <v/>
      </c>
    </row>
    <row r="217">
      <c r="G217" s="9" t="str">
        <f t="shared" si="1"/>
        <v/>
      </c>
      <c r="H217" s="9" t="str">
        <f t="shared" si="2"/>
        <v/>
      </c>
      <c r="I217" s="9" t="str">
        <f t="shared" si="3"/>
        <v/>
      </c>
      <c r="J217" s="9" t="str">
        <f t="shared" si="4"/>
        <v/>
      </c>
      <c r="K217" s="9" t="str">
        <f t="shared" si="5"/>
        <v/>
      </c>
      <c r="L217" s="11" t="str">
        <f t="shared" si="6"/>
        <v/>
      </c>
      <c r="U217" t="str">
        <f t="shared" si="7"/>
        <v/>
      </c>
      <c r="V217" s="41" t="str">
        <f t="shared" si="8"/>
        <v/>
      </c>
      <c r="W217" s="11" t="str">
        <f t="shared" si="9"/>
        <v/>
      </c>
      <c r="X217" s="11" t="str">
        <f t="shared" si="10"/>
        <v/>
      </c>
      <c r="AL217" s="11" t="str">
        <f t="shared" si="11"/>
        <v/>
      </c>
      <c r="AM217" t="str">
        <f t="shared" si="12"/>
        <v/>
      </c>
      <c r="AN217" s="11" t="str">
        <f t="shared" si="13"/>
        <v/>
      </c>
    </row>
    <row r="218">
      <c r="G218" s="9" t="str">
        <f t="shared" si="1"/>
        <v/>
      </c>
      <c r="H218" s="9" t="str">
        <f t="shared" si="2"/>
        <v/>
      </c>
      <c r="I218" s="9" t="str">
        <f t="shared" si="3"/>
        <v/>
      </c>
      <c r="J218" s="9" t="str">
        <f t="shared" si="4"/>
        <v/>
      </c>
      <c r="K218" s="9" t="str">
        <f t="shared" si="5"/>
        <v/>
      </c>
      <c r="L218" s="11" t="str">
        <f t="shared" si="6"/>
        <v/>
      </c>
      <c r="U218" t="str">
        <f t="shared" si="7"/>
        <v/>
      </c>
      <c r="V218" s="41" t="str">
        <f t="shared" si="8"/>
        <v/>
      </c>
      <c r="W218" s="11" t="str">
        <f t="shared" si="9"/>
        <v/>
      </c>
      <c r="X218" s="11" t="str">
        <f t="shared" si="10"/>
        <v/>
      </c>
      <c r="AL218" s="11" t="str">
        <f t="shared" si="11"/>
        <v/>
      </c>
      <c r="AM218" t="str">
        <f t="shared" si="12"/>
        <v/>
      </c>
      <c r="AN218" s="11" t="str">
        <f t="shared" si="13"/>
        <v/>
      </c>
    </row>
    <row r="219">
      <c r="G219" s="9" t="str">
        <f t="shared" si="1"/>
        <v/>
      </c>
      <c r="H219" s="9" t="str">
        <f t="shared" si="2"/>
        <v/>
      </c>
      <c r="I219" s="9" t="str">
        <f t="shared" si="3"/>
        <v/>
      </c>
      <c r="J219" s="9" t="str">
        <f t="shared" si="4"/>
        <v/>
      </c>
      <c r="K219" s="9" t="str">
        <f t="shared" si="5"/>
        <v/>
      </c>
      <c r="L219" s="11" t="str">
        <f t="shared" si="6"/>
        <v/>
      </c>
      <c r="U219" t="str">
        <f t="shared" si="7"/>
        <v/>
      </c>
      <c r="V219" s="41" t="str">
        <f t="shared" si="8"/>
        <v/>
      </c>
      <c r="W219" s="11" t="str">
        <f t="shared" si="9"/>
        <v/>
      </c>
      <c r="X219" s="11" t="str">
        <f t="shared" si="10"/>
        <v/>
      </c>
      <c r="AL219" s="11" t="str">
        <f t="shared" si="11"/>
        <v/>
      </c>
      <c r="AM219" t="str">
        <f t="shared" si="12"/>
        <v/>
      </c>
      <c r="AN219" s="11" t="str">
        <f t="shared" si="13"/>
        <v/>
      </c>
    </row>
    <row r="220">
      <c r="G220" s="9" t="str">
        <f t="shared" si="1"/>
        <v/>
      </c>
      <c r="H220" s="9" t="str">
        <f t="shared" si="2"/>
        <v/>
      </c>
      <c r="I220" s="9" t="str">
        <f t="shared" si="3"/>
        <v/>
      </c>
      <c r="J220" s="9" t="str">
        <f t="shared" si="4"/>
        <v/>
      </c>
      <c r="K220" s="9" t="str">
        <f t="shared" si="5"/>
        <v/>
      </c>
      <c r="L220" s="11" t="str">
        <f t="shared" si="6"/>
        <v/>
      </c>
      <c r="U220" t="str">
        <f t="shared" si="7"/>
        <v/>
      </c>
      <c r="V220" s="41" t="str">
        <f t="shared" si="8"/>
        <v/>
      </c>
      <c r="W220" s="11" t="str">
        <f t="shared" si="9"/>
        <v/>
      </c>
      <c r="X220" s="11" t="str">
        <f t="shared" si="10"/>
        <v/>
      </c>
      <c r="AL220" s="11" t="str">
        <f t="shared" si="11"/>
        <v/>
      </c>
      <c r="AM220" t="str">
        <f t="shared" si="12"/>
        <v/>
      </c>
      <c r="AN220" s="11" t="str">
        <f t="shared" si="13"/>
        <v/>
      </c>
    </row>
    <row r="221">
      <c r="G221" s="9" t="str">
        <f t="shared" si="1"/>
        <v/>
      </c>
      <c r="H221" s="9" t="str">
        <f t="shared" si="2"/>
        <v/>
      </c>
      <c r="I221" s="9" t="str">
        <f t="shared" si="3"/>
        <v/>
      </c>
      <c r="J221" s="9" t="str">
        <f t="shared" si="4"/>
        <v/>
      </c>
      <c r="K221" s="9" t="str">
        <f t="shared" si="5"/>
        <v/>
      </c>
      <c r="L221" s="11" t="str">
        <f t="shared" si="6"/>
        <v/>
      </c>
      <c r="U221" t="str">
        <f t="shared" si="7"/>
        <v/>
      </c>
      <c r="V221" s="41" t="str">
        <f t="shared" si="8"/>
        <v/>
      </c>
      <c r="W221" s="11" t="str">
        <f t="shared" si="9"/>
        <v/>
      </c>
      <c r="X221" s="11" t="str">
        <f t="shared" si="10"/>
        <v/>
      </c>
      <c r="AL221" s="11" t="str">
        <f t="shared" si="11"/>
        <v/>
      </c>
      <c r="AM221" t="str">
        <f t="shared" si="12"/>
        <v/>
      </c>
      <c r="AN221" s="11" t="str">
        <f t="shared" si="13"/>
        <v/>
      </c>
    </row>
    <row r="222">
      <c r="G222" s="9" t="str">
        <f t="shared" si="1"/>
        <v/>
      </c>
      <c r="H222" s="9" t="str">
        <f t="shared" si="2"/>
        <v/>
      </c>
      <c r="I222" s="9" t="str">
        <f t="shared" si="3"/>
        <v/>
      </c>
      <c r="J222" s="9" t="str">
        <f t="shared" si="4"/>
        <v/>
      </c>
      <c r="K222" s="9" t="str">
        <f t="shared" si="5"/>
        <v/>
      </c>
      <c r="L222" s="11" t="str">
        <f t="shared" si="6"/>
        <v/>
      </c>
      <c r="U222" t="str">
        <f t="shared" si="7"/>
        <v/>
      </c>
      <c r="V222" s="41" t="str">
        <f t="shared" si="8"/>
        <v/>
      </c>
      <c r="W222" s="11" t="str">
        <f t="shared" si="9"/>
        <v/>
      </c>
      <c r="X222" s="11" t="str">
        <f t="shared" si="10"/>
        <v/>
      </c>
      <c r="AL222" s="11" t="str">
        <f t="shared" si="11"/>
        <v/>
      </c>
      <c r="AM222" t="str">
        <f t="shared" si="12"/>
        <v/>
      </c>
      <c r="AN222" s="11" t="str">
        <f t="shared" si="13"/>
        <v/>
      </c>
    </row>
    <row r="223">
      <c r="G223" s="9" t="str">
        <f t="shared" si="1"/>
        <v/>
      </c>
      <c r="H223" s="9" t="str">
        <f t="shared" si="2"/>
        <v/>
      </c>
      <c r="I223" s="9" t="str">
        <f t="shared" si="3"/>
        <v/>
      </c>
      <c r="J223" s="9" t="str">
        <f t="shared" si="4"/>
        <v/>
      </c>
      <c r="K223" s="9" t="str">
        <f t="shared" si="5"/>
        <v/>
      </c>
      <c r="L223" s="11" t="str">
        <f t="shared" si="6"/>
        <v/>
      </c>
      <c r="U223" t="str">
        <f t="shared" si="7"/>
        <v/>
      </c>
      <c r="V223" s="41" t="str">
        <f t="shared" si="8"/>
        <v/>
      </c>
      <c r="W223" s="11" t="str">
        <f t="shared" si="9"/>
        <v/>
      </c>
      <c r="X223" s="11" t="str">
        <f t="shared" si="10"/>
        <v/>
      </c>
      <c r="AL223" s="11" t="str">
        <f t="shared" si="11"/>
        <v/>
      </c>
      <c r="AM223" t="str">
        <f t="shared" si="12"/>
        <v/>
      </c>
      <c r="AN223" s="11" t="str">
        <f t="shared" si="13"/>
        <v/>
      </c>
    </row>
    <row r="224">
      <c r="G224" s="9" t="str">
        <f t="shared" si="1"/>
        <v/>
      </c>
      <c r="H224" s="9" t="str">
        <f t="shared" si="2"/>
        <v/>
      </c>
      <c r="I224" s="9" t="str">
        <f t="shared" si="3"/>
        <v/>
      </c>
      <c r="J224" s="9" t="str">
        <f t="shared" si="4"/>
        <v/>
      </c>
      <c r="K224" s="9" t="str">
        <f t="shared" si="5"/>
        <v/>
      </c>
      <c r="L224" s="11" t="str">
        <f t="shared" si="6"/>
        <v/>
      </c>
      <c r="U224" t="str">
        <f t="shared" si="7"/>
        <v/>
      </c>
      <c r="V224" s="41" t="str">
        <f t="shared" si="8"/>
        <v/>
      </c>
      <c r="W224" s="11" t="str">
        <f t="shared" si="9"/>
        <v/>
      </c>
      <c r="X224" s="11" t="str">
        <f t="shared" si="10"/>
        <v/>
      </c>
      <c r="AL224" s="11" t="str">
        <f t="shared" si="11"/>
        <v/>
      </c>
      <c r="AM224" t="str">
        <f t="shared" si="12"/>
        <v/>
      </c>
      <c r="AN224" s="11" t="str">
        <f t="shared" si="13"/>
        <v/>
      </c>
    </row>
    <row r="225">
      <c r="G225" s="9" t="str">
        <f t="shared" si="1"/>
        <v/>
      </c>
      <c r="H225" s="9" t="str">
        <f t="shared" si="2"/>
        <v/>
      </c>
      <c r="I225" s="9" t="str">
        <f t="shared" si="3"/>
        <v/>
      </c>
      <c r="J225" s="9" t="str">
        <f t="shared" si="4"/>
        <v/>
      </c>
      <c r="K225" s="9" t="str">
        <f t="shared" si="5"/>
        <v/>
      </c>
      <c r="L225" s="11" t="str">
        <f t="shared" si="6"/>
        <v/>
      </c>
      <c r="U225" t="str">
        <f t="shared" si="7"/>
        <v/>
      </c>
      <c r="V225" s="41" t="str">
        <f t="shared" si="8"/>
        <v/>
      </c>
      <c r="W225" s="11" t="str">
        <f t="shared" si="9"/>
        <v/>
      </c>
      <c r="X225" s="11" t="str">
        <f t="shared" si="10"/>
        <v/>
      </c>
      <c r="AL225" s="11" t="str">
        <f t="shared" si="11"/>
        <v/>
      </c>
      <c r="AM225" t="str">
        <f t="shared" si="12"/>
        <v/>
      </c>
      <c r="AN225" s="11" t="str">
        <f t="shared" si="13"/>
        <v/>
      </c>
    </row>
    <row r="226">
      <c r="G226" s="9" t="str">
        <f t="shared" si="1"/>
        <v/>
      </c>
      <c r="H226" s="9" t="str">
        <f t="shared" si="2"/>
        <v/>
      </c>
      <c r="I226" s="9" t="str">
        <f t="shared" si="3"/>
        <v/>
      </c>
      <c r="J226" s="9" t="str">
        <f t="shared" si="4"/>
        <v/>
      </c>
      <c r="K226" s="9" t="str">
        <f t="shared" si="5"/>
        <v/>
      </c>
      <c r="L226" s="11" t="str">
        <f t="shared" si="6"/>
        <v/>
      </c>
      <c r="U226" t="str">
        <f t="shared" si="7"/>
        <v/>
      </c>
      <c r="V226" s="41" t="str">
        <f t="shared" si="8"/>
        <v/>
      </c>
      <c r="W226" s="11" t="str">
        <f t="shared" si="9"/>
        <v/>
      </c>
      <c r="X226" s="11" t="str">
        <f t="shared" si="10"/>
        <v/>
      </c>
      <c r="AL226" s="11" t="str">
        <f t="shared" si="11"/>
        <v/>
      </c>
      <c r="AM226" t="str">
        <f t="shared" si="12"/>
        <v/>
      </c>
      <c r="AN226" s="11" t="str">
        <f t="shared" si="13"/>
        <v/>
      </c>
    </row>
    <row r="227">
      <c r="G227" s="9" t="str">
        <f t="shared" si="1"/>
        <v/>
      </c>
      <c r="H227" s="9" t="str">
        <f t="shared" si="2"/>
        <v/>
      </c>
      <c r="I227" s="9" t="str">
        <f t="shared" si="3"/>
        <v/>
      </c>
      <c r="J227" s="9" t="str">
        <f t="shared" si="4"/>
        <v/>
      </c>
      <c r="K227" s="9" t="str">
        <f t="shared" si="5"/>
        <v/>
      </c>
      <c r="L227" s="11" t="str">
        <f t="shared" si="6"/>
        <v/>
      </c>
      <c r="U227" t="str">
        <f t="shared" si="7"/>
        <v/>
      </c>
      <c r="V227" s="41" t="str">
        <f t="shared" si="8"/>
        <v/>
      </c>
      <c r="W227" s="11" t="str">
        <f t="shared" si="9"/>
        <v/>
      </c>
      <c r="X227" s="11" t="str">
        <f t="shared" si="10"/>
        <v/>
      </c>
      <c r="AL227" s="11" t="str">
        <f t="shared" si="11"/>
        <v/>
      </c>
      <c r="AM227" t="str">
        <f t="shared" si="12"/>
        <v/>
      </c>
      <c r="AN227" s="11" t="str">
        <f t="shared" si="13"/>
        <v/>
      </c>
    </row>
    <row r="228">
      <c r="G228" s="9" t="str">
        <f t="shared" si="1"/>
        <v/>
      </c>
      <c r="H228" s="9" t="str">
        <f t="shared" si="2"/>
        <v/>
      </c>
      <c r="I228" s="9" t="str">
        <f t="shared" si="3"/>
        <v/>
      </c>
      <c r="J228" s="9" t="str">
        <f t="shared" si="4"/>
        <v/>
      </c>
      <c r="K228" s="9" t="str">
        <f t="shared" si="5"/>
        <v/>
      </c>
      <c r="L228" s="11" t="str">
        <f t="shared" si="6"/>
        <v/>
      </c>
      <c r="U228" t="str">
        <f t="shared" si="7"/>
        <v/>
      </c>
      <c r="V228" s="41" t="str">
        <f t="shared" si="8"/>
        <v/>
      </c>
      <c r="W228" s="11" t="str">
        <f t="shared" si="9"/>
        <v/>
      </c>
      <c r="X228" s="11" t="str">
        <f t="shared" si="10"/>
        <v/>
      </c>
      <c r="AL228" s="11" t="str">
        <f t="shared" si="11"/>
        <v/>
      </c>
      <c r="AM228" t="str">
        <f t="shared" si="12"/>
        <v/>
      </c>
      <c r="AN228" s="11" t="str">
        <f t="shared" si="13"/>
        <v/>
      </c>
    </row>
    <row r="229">
      <c r="G229" s="9" t="str">
        <f t="shared" si="1"/>
        <v/>
      </c>
      <c r="H229" s="9" t="str">
        <f t="shared" si="2"/>
        <v/>
      </c>
      <c r="I229" s="9" t="str">
        <f t="shared" si="3"/>
        <v/>
      </c>
      <c r="J229" s="9" t="str">
        <f t="shared" si="4"/>
        <v/>
      </c>
      <c r="K229" s="9" t="str">
        <f t="shared" si="5"/>
        <v/>
      </c>
      <c r="L229" s="11" t="str">
        <f t="shared" si="6"/>
        <v/>
      </c>
      <c r="U229" t="str">
        <f t="shared" si="7"/>
        <v/>
      </c>
      <c r="V229" s="41" t="str">
        <f t="shared" si="8"/>
        <v/>
      </c>
      <c r="W229" s="11" t="str">
        <f t="shared" si="9"/>
        <v/>
      </c>
      <c r="X229" s="11" t="str">
        <f t="shared" si="10"/>
        <v/>
      </c>
      <c r="AL229" s="11" t="str">
        <f t="shared" si="11"/>
        <v/>
      </c>
      <c r="AM229" t="str">
        <f t="shared" si="12"/>
        <v/>
      </c>
      <c r="AN229" s="11" t="str">
        <f t="shared" si="13"/>
        <v/>
      </c>
    </row>
    <row r="230">
      <c r="G230" s="9" t="str">
        <f t="shared" si="1"/>
        <v/>
      </c>
      <c r="H230" s="9" t="str">
        <f t="shared" si="2"/>
        <v/>
      </c>
      <c r="I230" s="9" t="str">
        <f t="shared" si="3"/>
        <v/>
      </c>
      <c r="J230" s="9" t="str">
        <f t="shared" si="4"/>
        <v/>
      </c>
      <c r="K230" s="9" t="str">
        <f t="shared" si="5"/>
        <v/>
      </c>
      <c r="L230" s="11" t="str">
        <f t="shared" si="6"/>
        <v/>
      </c>
      <c r="U230" t="str">
        <f t="shared" si="7"/>
        <v/>
      </c>
      <c r="V230" s="41" t="str">
        <f t="shared" si="8"/>
        <v/>
      </c>
      <c r="W230" s="11" t="str">
        <f t="shared" si="9"/>
        <v/>
      </c>
      <c r="X230" s="11" t="str">
        <f t="shared" si="10"/>
        <v/>
      </c>
      <c r="AL230" s="11" t="str">
        <f t="shared" si="11"/>
        <v/>
      </c>
      <c r="AM230" t="str">
        <f t="shared" si="12"/>
        <v/>
      </c>
      <c r="AN230" s="11" t="str">
        <f t="shared" si="13"/>
        <v/>
      </c>
    </row>
    <row r="231">
      <c r="G231" s="9" t="str">
        <f t="shared" si="1"/>
        <v/>
      </c>
      <c r="H231" s="9" t="str">
        <f t="shared" si="2"/>
        <v/>
      </c>
      <c r="I231" s="9" t="str">
        <f t="shared" si="3"/>
        <v/>
      </c>
      <c r="J231" s="9" t="str">
        <f t="shared" si="4"/>
        <v/>
      </c>
      <c r="K231" s="9" t="str">
        <f t="shared" si="5"/>
        <v/>
      </c>
      <c r="L231" s="11" t="str">
        <f t="shared" si="6"/>
        <v/>
      </c>
      <c r="U231" t="str">
        <f t="shared" si="7"/>
        <v/>
      </c>
      <c r="V231" s="41" t="str">
        <f t="shared" si="8"/>
        <v/>
      </c>
      <c r="W231" s="11" t="str">
        <f t="shared" si="9"/>
        <v/>
      </c>
      <c r="X231" s="11" t="str">
        <f t="shared" si="10"/>
        <v/>
      </c>
      <c r="AL231" s="11" t="str">
        <f t="shared" si="11"/>
        <v/>
      </c>
      <c r="AM231" t="str">
        <f t="shared" si="12"/>
        <v/>
      </c>
      <c r="AN231" s="11" t="str">
        <f t="shared" si="13"/>
        <v/>
      </c>
    </row>
    <row r="232">
      <c r="G232" s="9" t="str">
        <f t="shared" si="1"/>
        <v/>
      </c>
      <c r="H232" s="9" t="str">
        <f t="shared" si="2"/>
        <v/>
      </c>
      <c r="I232" s="9" t="str">
        <f t="shared" si="3"/>
        <v/>
      </c>
      <c r="J232" s="9" t="str">
        <f t="shared" si="4"/>
        <v/>
      </c>
      <c r="K232" s="9" t="str">
        <f t="shared" si="5"/>
        <v/>
      </c>
      <c r="L232" s="11" t="str">
        <f t="shared" si="6"/>
        <v/>
      </c>
      <c r="U232" t="str">
        <f t="shared" si="7"/>
        <v/>
      </c>
      <c r="V232" s="41" t="str">
        <f t="shared" si="8"/>
        <v/>
      </c>
      <c r="W232" s="11" t="str">
        <f t="shared" si="9"/>
        <v/>
      </c>
      <c r="X232" s="11" t="str">
        <f t="shared" si="10"/>
        <v/>
      </c>
      <c r="AL232" s="11" t="str">
        <f t="shared" si="11"/>
        <v/>
      </c>
      <c r="AM232" t="str">
        <f t="shared" si="12"/>
        <v/>
      </c>
      <c r="AN232" s="11" t="str">
        <f t="shared" si="13"/>
        <v/>
      </c>
    </row>
    <row r="233">
      <c r="G233" s="9" t="str">
        <f t="shared" si="1"/>
        <v/>
      </c>
      <c r="H233" s="9" t="str">
        <f t="shared" si="2"/>
        <v/>
      </c>
      <c r="I233" s="9" t="str">
        <f t="shared" si="3"/>
        <v/>
      </c>
      <c r="J233" s="9" t="str">
        <f t="shared" si="4"/>
        <v/>
      </c>
      <c r="K233" s="9" t="str">
        <f t="shared" si="5"/>
        <v/>
      </c>
      <c r="L233" s="11" t="str">
        <f t="shared" si="6"/>
        <v/>
      </c>
      <c r="U233" t="str">
        <f t="shared" si="7"/>
        <v/>
      </c>
      <c r="V233" s="41" t="str">
        <f t="shared" si="8"/>
        <v/>
      </c>
      <c r="W233" s="11" t="str">
        <f t="shared" si="9"/>
        <v/>
      </c>
      <c r="X233" s="11" t="str">
        <f t="shared" si="10"/>
        <v/>
      </c>
      <c r="AL233" s="11" t="str">
        <f t="shared" si="11"/>
        <v/>
      </c>
      <c r="AM233" t="str">
        <f t="shared" si="12"/>
        <v/>
      </c>
      <c r="AN233" s="11" t="str">
        <f t="shared" si="13"/>
        <v/>
      </c>
    </row>
    <row r="234">
      <c r="G234" s="9" t="str">
        <f t="shared" si="1"/>
        <v/>
      </c>
      <c r="H234" s="9" t="str">
        <f t="shared" si="2"/>
        <v/>
      </c>
      <c r="I234" s="9" t="str">
        <f t="shared" si="3"/>
        <v/>
      </c>
      <c r="J234" s="9" t="str">
        <f t="shared" si="4"/>
        <v/>
      </c>
      <c r="K234" s="9" t="str">
        <f t="shared" si="5"/>
        <v/>
      </c>
      <c r="L234" s="11" t="str">
        <f t="shared" si="6"/>
        <v/>
      </c>
      <c r="U234" t="str">
        <f t="shared" si="7"/>
        <v/>
      </c>
      <c r="V234" s="41" t="str">
        <f t="shared" si="8"/>
        <v/>
      </c>
      <c r="W234" s="11" t="str">
        <f t="shared" si="9"/>
        <v/>
      </c>
      <c r="X234" s="11" t="str">
        <f t="shared" si="10"/>
        <v/>
      </c>
      <c r="AL234" s="11" t="str">
        <f t="shared" si="11"/>
        <v/>
      </c>
      <c r="AM234" t="str">
        <f t="shared" si="12"/>
        <v/>
      </c>
      <c r="AN234" s="11" t="str">
        <f t="shared" si="13"/>
        <v/>
      </c>
    </row>
    <row r="235">
      <c r="G235" s="9" t="str">
        <f t="shared" si="1"/>
        <v/>
      </c>
      <c r="H235" s="9" t="str">
        <f t="shared" si="2"/>
        <v/>
      </c>
      <c r="I235" s="9" t="str">
        <f t="shared" si="3"/>
        <v/>
      </c>
      <c r="J235" s="9" t="str">
        <f t="shared" si="4"/>
        <v/>
      </c>
      <c r="K235" s="9" t="str">
        <f t="shared" si="5"/>
        <v/>
      </c>
      <c r="L235" s="11" t="str">
        <f t="shared" si="6"/>
        <v/>
      </c>
      <c r="U235" t="str">
        <f t="shared" si="7"/>
        <v/>
      </c>
      <c r="V235" s="41" t="str">
        <f t="shared" si="8"/>
        <v/>
      </c>
      <c r="W235" s="11" t="str">
        <f t="shared" si="9"/>
        <v/>
      </c>
      <c r="X235" s="11" t="str">
        <f t="shared" si="10"/>
        <v/>
      </c>
      <c r="AL235" s="11" t="str">
        <f t="shared" si="11"/>
        <v/>
      </c>
      <c r="AM235" t="str">
        <f t="shared" si="12"/>
        <v/>
      </c>
      <c r="AN235" s="11" t="str">
        <f t="shared" si="13"/>
        <v/>
      </c>
    </row>
    <row r="236">
      <c r="G236" s="9" t="str">
        <f t="shared" si="1"/>
        <v/>
      </c>
      <c r="H236" s="9" t="str">
        <f t="shared" si="2"/>
        <v/>
      </c>
      <c r="I236" s="9" t="str">
        <f t="shared" si="3"/>
        <v/>
      </c>
      <c r="J236" s="9" t="str">
        <f t="shared" si="4"/>
        <v/>
      </c>
      <c r="K236" s="9" t="str">
        <f t="shared" si="5"/>
        <v/>
      </c>
      <c r="L236" s="11" t="str">
        <f t="shared" si="6"/>
        <v/>
      </c>
      <c r="U236" t="str">
        <f t="shared" si="7"/>
        <v/>
      </c>
      <c r="V236" s="41" t="str">
        <f t="shared" si="8"/>
        <v/>
      </c>
      <c r="W236" s="11" t="str">
        <f t="shared" si="9"/>
        <v/>
      </c>
      <c r="X236" s="11" t="str">
        <f t="shared" si="10"/>
        <v/>
      </c>
      <c r="AL236" s="11" t="str">
        <f t="shared" si="11"/>
        <v/>
      </c>
      <c r="AM236" t="str">
        <f t="shared" si="12"/>
        <v/>
      </c>
      <c r="AN236" s="11" t="str">
        <f t="shared" si="13"/>
        <v/>
      </c>
    </row>
    <row r="237">
      <c r="G237" s="9" t="str">
        <f t="shared" si="1"/>
        <v/>
      </c>
      <c r="H237" s="9" t="str">
        <f t="shared" si="2"/>
        <v/>
      </c>
      <c r="I237" s="9" t="str">
        <f t="shared" si="3"/>
        <v/>
      </c>
      <c r="J237" s="9" t="str">
        <f t="shared" si="4"/>
        <v/>
      </c>
      <c r="K237" s="9" t="str">
        <f t="shared" si="5"/>
        <v/>
      </c>
      <c r="L237" s="11" t="str">
        <f t="shared" si="6"/>
        <v/>
      </c>
      <c r="U237" t="str">
        <f t="shared" si="7"/>
        <v/>
      </c>
      <c r="V237" s="41" t="str">
        <f t="shared" si="8"/>
        <v/>
      </c>
      <c r="W237" s="11" t="str">
        <f t="shared" si="9"/>
        <v/>
      </c>
      <c r="X237" s="11" t="str">
        <f t="shared" si="10"/>
        <v/>
      </c>
      <c r="AL237" s="11" t="str">
        <f t="shared" si="11"/>
        <v/>
      </c>
      <c r="AM237" t="str">
        <f t="shared" si="12"/>
        <v/>
      </c>
      <c r="AN237" s="11" t="str">
        <f t="shared" si="13"/>
        <v/>
      </c>
    </row>
    <row r="238">
      <c r="G238" s="9" t="str">
        <f t="shared" si="1"/>
        <v/>
      </c>
      <c r="H238" s="9" t="str">
        <f t="shared" si="2"/>
        <v/>
      </c>
      <c r="I238" s="9" t="str">
        <f t="shared" si="3"/>
        <v/>
      </c>
      <c r="J238" s="9" t="str">
        <f t="shared" si="4"/>
        <v/>
      </c>
      <c r="K238" s="9" t="str">
        <f t="shared" si="5"/>
        <v/>
      </c>
      <c r="L238" s="11" t="str">
        <f t="shared" si="6"/>
        <v/>
      </c>
      <c r="U238" t="str">
        <f t="shared" si="7"/>
        <v/>
      </c>
      <c r="V238" s="41" t="str">
        <f t="shared" si="8"/>
        <v/>
      </c>
      <c r="W238" s="11" t="str">
        <f t="shared" si="9"/>
        <v/>
      </c>
      <c r="X238" s="11" t="str">
        <f t="shared" si="10"/>
        <v/>
      </c>
      <c r="AL238" s="11" t="str">
        <f t="shared" si="11"/>
        <v/>
      </c>
      <c r="AM238" t="str">
        <f t="shared" si="12"/>
        <v/>
      </c>
      <c r="AN238" s="11" t="str">
        <f t="shared" si="13"/>
        <v/>
      </c>
    </row>
    <row r="239">
      <c r="G239" s="9" t="str">
        <f t="shared" si="1"/>
        <v/>
      </c>
      <c r="H239" s="9" t="str">
        <f t="shared" si="2"/>
        <v/>
      </c>
      <c r="I239" s="9" t="str">
        <f t="shared" si="3"/>
        <v/>
      </c>
      <c r="J239" s="9" t="str">
        <f t="shared" si="4"/>
        <v/>
      </c>
      <c r="K239" s="9" t="str">
        <f t="shared" si="5"/>
        <v/>
      </c>
      <c r="L239" s="11" t="str">
        <f t="shared" si="6"/>
        <v/>
      </c>
      <c r="U239" t="str">
        <f t="shared" si="7"/>
        <v/>
      </c>
      <c r="V239" s="41" t="str">
        <f t="shared" si="8"/>
        <v/>
      </c>
      <c r="W239" s="11" t="str">
        <f t="shared" si="9"/>
        <v/>
      </c>
      <c r="X239" s="11" t="str">
        <f t="shared" si="10"/>
        <v/>
      </c>
      <c r="AL239" s="11" t="str">
        <f t="shared" si="11"/>
        <v/>
      </c>
      <c r="AM239" t="str">
        <f t="shared" si="12"/>
        <v/>
      </c>
      <c r="AN239" s="11" t="str">
        <f t="shared" si="13"/>
        <v/>
      </c>
    </row>
    <row r="240">
      <c r="G240" s="9" t="str">
        <f t="shared" si="1"/>
        <v/>
      </c>
      <c r="H240" s="9" t="str">
        <f t="shared" si="2"/>
        <v/>
      </c>
      <c r="I240" s="9" t="str">
        <f t="shared" si="3"/>
        <v/>
      </c>
      <c r="J240" s="9" t="str">
        <f t="shared" si="4"/>
        <v/>
      </c>
      <c r="K240" s="9" t="str">
        <f t="shared" si="5"/>
        <v/>
      </c>
      <c r="L240" s="11" t="str">
        <f t="shared" si="6"/>
        <v/>
      </c>
      <c r="U240" t="str">
        <f t="shared" si="7"/>
        <v/>
      </c>
      <c r="V240" s="41" t="str">
        <f t="shared" si="8"/>
        <v/>
      </c>
      <c r="W240" s="11" t="str">
        <f t="shared" si="9"/>
        <v/>
      </c>
      <c r="X240" s="11" t="str">
        <f t="shared" si="10"/>
        <v/>
      </c>
      <c r="AL240" s="11" t="str">
        <f t="shared" si="11"/>
        <v/>
      </c>
      <c r="AM240" t="str">
        <f t="shared" si="12"/>
        <v/>
      </c>
      <c r="AN240" s="11" t="str">
        <f t="shared" si="13"/>
        <v/>
      </c>
    </row>
    <row r="241">
      <c r="G241" s="9" t="str">
        <f t="shared" si="1"/>
        <v/>
      </c>
      <c r="H241" s="9" t="str">
        <f t="shared" si="2"/>
        <v/>
      </c>
      <c r="I241" s="9" t="str">
        <f t="shared" si="3"/>
        <v/>
      </c>
      <c r="J241" s="9" t="str">
        <f t="shared" si="4"/>
        <v/>
      </c>
      <c r="K241" s="9" t="str">
        <f t="shared" si="5"/>
        <v/>
      </c>
      <c r="L241" s="11" t="str">
        <f t="shared" si="6"/>
        <v/>
      </c>
      <c r="U241" t="str">
        <f t="shared" si="7"/>
        <v/>
      </c>
      <c r="V241" s="41" t="str">
        <f t="shared" si="8"/>
        <v/>
      </c>
      <c r="W241" s="11" t="str">
        <f t="shared" si="9"/>
        <v/>
      </c>
      <c r="X241" s="11" t="str">
        <f t="shared" si="10"/>
        <v/>
      </c>
      <c r="AL241" s="11" t="str">
        <f t="shared" si="11"/>
        <v/>
      </c>
      <c r="AM241" t="str">
        <f t="shared" si="12"/>
        <v/>
      </c>
      <c r="AN241" s="11" t="str">
        <f t="shared" si="13"/>
        <v/>
      </c>
    </row>
    <row r="242">
      <c r="G242" s="9" t="str">
        <f t="shared" si="1"/>
        <v/>
      </c>
      <c r="H242" s="9" t="str">
        <f t="shared" si="2"/>
        <v/>
      </c>
      <c r="I242" s="9" t="str">
        <f t="shared" si="3"/>
        <v/>
      </c>
      <c r="J242" s="9" t="str">
        <f t="shared" si="4"/>
        <v/>
      </c>
      <c r="K242" s="9" t="str">
        <f t="shared" si="5"/>
        <v/>
      </c>
      <c r="L242" s="11" t="str">
        <f t="shared" si="6"/>
        <v/>
      </c>
      <c r="U242" t="str">
        <f t="shared" si="7"/>
        <v/>
      </c>
      <c r="V242" s="41" t="str">
        <f t="shared" si="8"/>
        <v/>
      </c>
      <c r="W242" s="11" t="str">
        <f t="shared" si="9"/>
        <v/>
      </c>
      <c r="X242" s="11" t="str">
        <f t="shared" si="10"/>
        <v/>
      </c>
      <c r="AL242" s="11" t="str">
        <f t="shared" si="11"/>
        <v/>
      </c>
      <c r="AM242" t="str">
        <f t="shared" si="12"/>
        <v/>
      </c>
      <c r="AN242" s="11" t="str">
        <f t="shared" si="13"/>
        <v/>
      </c>
    </row>
    <row r="243">
      <c r="G243" s="9" t="str">
        <f t="shared" si="1"/>
        <v/>
      </c>
      <c r="H243" s="9" t="str">
        <f t="shared" si="2"/>
        <v/>
      </c>
      <c r="I243" s="9" t="str">
        <f t="shared" si="3"/>
        <v/>
      </c>
      <c r="J243" s="9" t="str">
        <f t="shared" si="4"/>
        <v/>
      </c>
      <c r="K243" s="9" t="str">
        <f t="shared" si="5"/>
        <v/>
      </c>
      <c r="L243" s="11" t="str">
        <f t="shared" si="6"/>
        <v/>
      </c>
      <c r="U243" t="str">
        <f t="shared" si="7"/>
        <v/>
      </c>
      <c r="V243" s="41" t="str">
        <f t="shared" si="8"/>
        <v/>
      </c>
      <c r="W243" s="11" t="str">
        <f t="shared" si="9"/>
        <v/>
      </c>
      <c r="X243" s="11" t="str">
        <f t="shared" si="10"/>
        <v/>
      </c>
      <c r="AL243" s="11" t="str">
        <f t="shared" si="11"/>
        <v/>
      </c>
      <c r="AM243" t="str">
        <f t="shared" si="12"/>
        <v/>
      </c>
      <c r="AN243" s="11" t="str">
        <f t="shared" si="13"/>
        <v/>
      </c>
    </row>
    <row r="244">
      <c r="G244" s="9" t="str">
        <f t="shared" si="1"/>
        <v/>
      </c>
      <c r="H244" s="9" t="str">
        <f t="shared" si="2"/>
        <v/>
      </c>
      <c r="I244" s="9" t="str">
        <f t="shared" si="3"/>
        <v/>
      </c>
      <c r="J244" s="9" t="str">
        <f t="shared" si="4"/>
        <v/>
      </c>
      <c r="K244" s="9" t="str">
        <f t="shared" si="5"/>
        <v/>
      </c>
      <c r="L244" s="11" t="str">
        <f t="shared" si="6"/>
        <v/>
      </c>
      <c r="U244" t="str">
        <f t="shared" si="7"/>
        <v/>
      </c>
      <c r="V244" s="41" t="str">
        <f t="shared" si="8"/>
        <v/>
      </c>
      <c r="W244" s="11" t="str">
        <f t="shared" si="9"/>
        <v/>
      </c>
      <c r="X244" s="11" t="str">
        <f t="shared" si="10"/>
        <v/>
      </c>
      <c r="AL244" s="11" t="str">
        <f t="shared" si="11"/>
        <v/>
      </c>
      <c r="AM244" t="str">
        <f t="shared" si="12"/>
        <v/>
      </c>
      <c r="AN244" s="11" t="str">
        <f t="shared" si="13"/>
        <v/>
      </c>
    </row>
    <row r="245">
      <c r="G245" s="9" t="str">
        <f t="shared" si="1"/>
        <v/>
      </c>
      <c r="H245" s="9" t="str">
        <f t="shared" si="2"/>
        <v/>
      </c>
      <c r="I245" s="9" t="str">
        <f t="shared" si="3"/>
        <v/>
      </c>
      <c r="J245" s="9" t="str">
        <f t="shared" si="4"/>
        <v/>
      </c>
      <c r="K245" s="9" t="str">
        <f t="shared" si="5"/>
        <v/>
      </c>
      <c r="L245" s="11" t="str">
        <f t="shared" si="6"/>
        <v/>
      </c>
      <c r="U245" t="str">
        <f t="shared" si="7"/>
        <v/>
      </c>
      <c r="V245" s="41" t="str">
        <f t="shared" si="8"/>
        <v/>
      </c>
      <c r="W245" s="11" t="str">
        <f t="shared" si="9"/>
        <v/>
      </c>
      <c r="X245" s="11" t="str">
        <f t="shared" si="10"/>
        <v/>
      </c>
      <c r="AL245" s="11" t="str">
        <f t="shared" si="11"/>
        <v/>
      </c>
      <c r="AM245" t="str">
        <f t="shared" si="12"/>
        <v/>
      </c>
      <c r="AN245" s="11" t="str">
        <f t="shared" si="13"/>
        <v/>
      </c>
    </row>
    <row r="246">
      <c r="G246" s="9" t="str">
        <f t="shared" si="1"/>
        <v/>
      </c>
      <c r="H246" s="9" t="str">
        <f t="shared" si="2"/>
        <v/>
      </c>
      <c r="I246" s="9" t="str">
        <f t="shared" si="3"/>
        <v/>
      </c>
      <c r="J246" s="9" t="str">
        <f t="shared" si="4"/>
        <v/>
      </c>
      <c r="K246" s="9" t="str">
        <f t="shared" si="5"/>
        <v/>
      </c>
      <c r="L246" s="11" t="str">
        <f t="shared" si="6"/>
        <v/>
      </c>
      <c r="U246" t="str">
        <f t="shared" si="7"/>
        <v/>
      </c>
      <c r="V246" s="41" t="str">
        <f t="shared" si="8"/>
        <v/>
      </c>
      <c r="W246" s="11" t="str">
        <f t="shared" si="9"/>
        <v/>
      </c>
      <c r="X246" s="11" t="str">
        <f t="shared" si="10"/>
        <v/>
      </c>
      <c r="AL246" s="11" t="str">
        <f t="shared" si="11"/>
        <v/>
      </c>
      <c r="AM246" t="str">
        <f t="shared" si="12"/>
        <v/>
      </c>
      <c r="AN246" s="11" t="str">
        <f t="shared" si="13"/>
        <v/>
      </c>
    </row>
    <row r="247">
      <c r="G247" s="9" t="str">
        <f t="shared" si="1"/>
        <v/>
      </c>
      <c r="H247" s="9" t="str">
        <f t="shared" si="2"/>
        <v/>
      </c>
      <c r="I247" s="9" t="str">
        <f t="shared" si="3"/>
        <v/>
      </c>
      <c r="J247" s="9" t="str">
        <f t="shared" si="4"/>
        <v/>
      </c>
      <c r="K247" s="9" t="str">
        <f t="shared" si="5"/>
        <v/>
      </c>
      <c r="L247" s="11" t="str">
        <f t="shared" si="6"/>
        <v/>
      </c>
      <c r="U247" t="str">
        <f t="shared" si="7"/>
        <v/>
      </c>
      <c r="V247" s="41" t="str">
        <f t="shared" si="8"/>
        <v/>
      </c>
      <c r="W247" s="11" t="str">
        <f t="shared" si="9"/>
        <v/>
      </c>
      <c r="X247" s="11" t="str">
        <f t="shared" si="10"/>
        <v/>
      </c>
      <c r="AL247" s="11" t="str">
        <f t="shared" si="11"/>
        <v/>
      </c>
      <c r="AM247" t="str">
        <f t="shared" si="12"/>
        <v/>
      </c>
      <c r="AN247" s="11" t="str">
        <f t="shared" si="13"/>
        <v/>
      </c>
    </row>
    <row r="248">
      <c r="G248" s="9" t="str">
        <f t="shared" si="1"/>
        <v/>
      </c>
      <c r="H248" s="9" t="str">
        <f t="shared" si="2"/>
        <v/>
      </c>
      <c r="I248" s="9" t="str">
        <f t="shared" si="3"/>
        <v/>
      </c>
      <c r="J248" s="9" t="str">
        <f t="shared" si="4"/>
        <v/>
      </c>
      <c r="K248" s="9" t="str">
        <f t="shared" si="5"/>
        <v/>
      </c>
      <c r="L248" s="11" t="str">
        <f t="shared" si="6"/>
        <v/>
      </c>
      <c r="U248" t="str">
        <f t="shared" si="7"/>
        <v/>
      </c>
      <c r="V248" s="41" t="str">
        <f t="shared" si="8"/>
        <v/>
      </c>
      <c r="W248" s="11" t="str">
        <f t="shared" si="9"/>
        <v/>
      </c>
      <c r="X248" s="11" t="str">
        <f t="shared" si="10"/>
        <v/>
      </c>
      <c r="AL248" s="11" t="str">
        <f t="shared" si="11"/>
        <v/>
      </c>
      <c r="AM248" t="str">
        <f t="shared" si="12"/>
        <v/>
      </c>
      <c r="AN248" s="11" t="str">
        <f t="shared" si="13"/>
        <v/>
      </c>
    </row>
    <row r="249">
      <c r="G249" s="9" t="str">
        <f t="shared" si="1"/>
        <v/>
      </c>
      <c r="H249" s="9" t="str">
        <f t="shared" si="2"/>
        <v/>
      </c>
      <c r="I249" s="9" t="str">
        <f t="shared" si="3"/>
        <v/>
      </c>
      <c r="J249" s="9" t="str">
        <f t="shared" si="4"/>
        <v/>
      </c>
      <c r="K249" s="9" t="str">
        <f t="shared" si="5"/>
        <v/>
      </c>
      <c r="L249" s="11" t="str">
        <f t="shared" si="6"/>
        <v/>
      </c>
      <c r="U249" t="str">
        <f t="shared" si="7"/>
        <v/>
      </c>
      <c r="V249" s="41" t="str">
        <f t="shared" si="8"/>
        <v/>
      </c>
      <c r="W249" s="11" t="str">
        <f t="shared" si="9"/>
        <v/>
      </c>
      <c r="X249" s="11" t="str">
        <f t="shared" si="10"/>
        <v/>
      </c>
      <c r="AL249" s="11" t="str">
        <f t="shared" si="11"/>
        <v/>
      </c>
      <c r="AM249" t="str">
        <f t="shared" si="12"/>
        <v/>
      </c>
      <c r="AN249" s="11" t="str">
        <f t="shared" si="13"/>
        <v/>
      </c>
    </row>
    <row r="250">
      <c r="G250" s="9" t="str">
        <f t="shared" si="1"/>
        <v/>
      </c>
      <c r="H250" s="9" t="str">
        <f t="shared" si="2"/>
        <v/>
      </c>
      <c r="I250" s="9" t="str">
        <f t="shared" si="3"/>
        <v/>
      </c>
      <c r="J250" s="9" t="str">
        <f t="shared" si="4"/>
        <v/>
      </c>
      <c r="K250" s="9" t="str">
        <f t="shared" si="5"/>
        <v/>
      </c>
      <c r="L250" s="11" t="str">
        <f t="shared" si="6"/>
        <v/>
      </c>
      <c r="U250" t="str">
        <f t="shared" si="7"/>
        <v/>
      </c>
      <c r="V250" s="41" t="str">
        <f t="shared" si="8"/>
        <v/>
      </c>
      <c r="W250" s="11" t="str">
        <f t="shared" si="9"/>
        <v/>
      </c>
      <c r="X250" s="11" t="str">
        <f t="shared" si="10"/>
        <v/>
      </c>
      <c r="AL250" s="11" t="str">
        <f t="shared" si="11"/>
        <v/>
      </c>
      <c r="AM250" t="str">
        <f t="shared" si="12"/>
        <v/>
      </c>
      <c r="AN250" s="11" t="str">
        <f t="shared" si="13"/>
        <v/>
      </c>
    </row>
    <row r="251">
      <c r="G251" s="9" t="str">
        <f t="shared" si="1"/>
        <v/>
      </c>
      <c r="H251" s="9" t="str">
        <f t="shared" si="2"/>
        <v/>
      </c>
      <c r="I251" s="9" t="str">
        <f t="shared" si="3"/>
        <v/>
      </c>
      <c r="J251" s="9" t="str">
        <f t="shared" si="4"/>
        <v/>
      </c>
      <c r="K251" s="9" t="str">
        <f t="shared" si="5"/>
        <v/>
      </c>
      <c r="L251" s="11" t="str">
        <f t="shared" si="6"/>
        <v/>
      </c>
      <c r="U251" t="str">
        <f t="shared" si="7"/>
        <v/>
      </c>
      <c r="V251" s="41" t="str">
        <f t="shared" si="8"/>
        <v/>
      </c>
      <c r="W251" s="11" t="str">
        <f t="shared" si="9"/>
        <v/>
      </c>
      <c r="X251" s="11" t="str">
        <f t="shared" si="10"/>
        <v/>
      </c>
      <c r="AL251" s="11" t="str">
        <f t="shared" si="11"/>
        <v/>
      </c>
      <c r="AM251" t="str">
        <f t="shared" si="12"/>
        <v/>
      </c>
      <c r="AN251" s="11" t="str">
        <f t="shared" si="13"/>
        <v/>
      </c>
    </row>
    <row r="252">
      <c r="G252" s="9" t="str">
        <f t="shared" si="1"/>
        <v/>
      </c>
      <c r="H252" s="9" t="str">
        <f t="shared" si="2"/>
        <v/>
      </c>
      <c r="I252" s="9" t="str">
        <f t="shared" si="3"/>
        <v/>
      </c>
      <c r="J252" s="9" t="str">
        <f t="shared" si="4"/>
        <v/>
      </c>
      <c r="K252" s="9" t="str">
        <f t="shared" si="5"/>
        <v/>
      </c>
      <c r="L252" s="11" t="str">
        <f t="shared" si="6"/>
        <v/>
      </c>
      <c r="U252" t="str">
        <f t="shared" si="7"/>
        <v/>
      </c>
      <c r="V252" s="41" t="str">
        <f t="shared" si="8"/>
        <v/>
      </c>
      <c r="W252" s="11" t="str">
        <f t="shared" si="9"/>
        <v/>
      </c>
      <c r="X252" s="11" t="str">
        <f t="shared" si="10"/>
        <v/>
      </c>
      <c r="AL252" s="11" t="str">
        <f t="shared" si="11"/>
        <v/>
      </c>
      <c r="AM252" t="str">
        <f t="shared" si="12"/>
        <v/>
      </c>
      <c r="AN252" s="11" t="str">
        <f t="shared" si="13"/>
        <v/>
      </c>
    </row>
    <row r="253">
      <c r="G253" s="9" t="str">
        <f t="shared" si="1"/>
        <v/>
      </c>
      <c r="H253" s="9" t="str">
        <f t="shared" si="2"/>
        <v/>
      </c>
      <c r="I253" s="9" t="str">
        <f t="shared" si="3"/>
        <v/>
      </c>
      <c r="J253" s="9" t="str">
        <f t="shared" si="4"/>
        <v/>
      </c>
      <c r="K253" s="9" t="str">
        <f t="shared" si="5"/>
        <v/>
      </c>
      <c r="L253" s="11" t="str">
        <f t="shared" si="6"/>
        <v/>
      </c>
      <c r="U253" t="str">
        <f t="shared" si="7"/>
        <v/>
      </c>
      <c r="V253" s="41" t="str">
        <f t="shared" si="8"/>
        <v/>
      </c>
      <c r="W253" s="11" t="str">
        <f t="shared" si="9"/>
        <v/>
      </c>
      <c r="X253" s="11" t="str">
        <f t="shared" si="10"/>
        <v/>
      </c>
      <c r="AL253" s="11" t="str">
        <f t="shared" si="11"/>
        <v/>
      </c>
      <c r="AM253" t="str">
        <f t="shared" si="12"/>
        <v/>
      </c>
      <c r="AN253" s="11" t="str">
        <f t="shared" si="13"/>
        <v/>
      </c>
    </row>
    <row r="254">
      <c r="G254" s="9" t="str">
        <f t="shared" si="1"/>
        <v/>
      </c>
      <c r="H254" s="9" t="str">
        <f t="shared" si="2"/>
        <v/>
      </c>
      <c r="I254" s="9" t="str">
        <f t="shared" si="3"/>
        <v/>
      </c>
      <c r="J254" s="9" t="str">
        <f t="shared" si="4"/>
        <v/>
      </c>
      <c r="K254" s="9" t="str">
        <f t="shared" si="5"/>
        <v/>
      </c>
      <c r="L254" s="11" t="str">
        <f t="shared" si="6"/>
        <v/>
      </c>
      <c r="U254" t="str">
        <f t="shared" si="7"/>
        <v/>
      </c>
      <c r="V254" s="41" t="str">
        <f t="shared" si="8"/>
        <v/>
      </c>
      <c r="W254" s="11" t="str">
        <f t="shared" si="9"/>
        <v/>
      </c>
      <c r="X254" s="11" t="str">
        <f t="shared" si="10"/>
        <v/>
      </c>
      <c r="AL254" s="11" t="str">
        <f t="shared" si="11"/>
        <v/>
      </c>
      <c r="AM254" t="str">
        <f t="shared" si="12"/>
        <v/>
      </c>
      <c r="AN254" s="11" t="str">
        <f t="shared" si="13"/>
        <v/>
      </c>
    </row>
    <row r="255">
      <c r="G255" s="9" t="str">
        <f t="shared" si="1"/>
        <v/>
      </c>
      <c r="H255" s="9" t="str">
        <f t="shared" si="2"/>
        <v/>
      </c>
      <c r="I255" s="9" t="str">
        <f t="shared" si="3"/>
        <v/>
      </c>
      <c r="J255" s="9" t="str">
        <f t="shared" si="4"/>
        <v/>
      </c>
      <c r="K255" s="9" t="str">
        <f t="shared" si="5"/>
        <v/>
      </c>
      <c r="L255" s="11" t="str">
        <f t="shared" si="6"/>
        <v/>
      </c>
      <c r="U255" t="str">
        <f t="shared" si="7"/>
        <v/>
      </c>
      <c r="V255" s="41" t="str">
        <f t="shared" si="8"/>
        <v/>
      </c>
      <c r="W255" s="11" t="str">
        <f t="shared" si="9"/>
        <v/>
      </c>
      <c r="X255" s="11" t="str">
        <f t="shared" si="10"/>
        <v/>
      </c>
      <c r="AL255" s="11" t="str">
        <f t="shared" si="11"/>
        <v/>
      </c>
      <c r="AM255" t="str">
        <f t="shared" si="12"/>
        <v/>
      </c>
      <c r="AN255" s="11" t="str">
        <f t="shared" si="13"/>
        <v/>
      </c>
    </row>
    <row r="256">
      <c r="G256" s="9" t="str">
        <f t="shared" si="1"/>
        <v/>
      </c>
      <c r="H256" s="9" t="str">
        <f t="shared" si="2"/>
        <v/>
      </c>
      <c r="I256" s="9" t="str">
        <f t="shared" si="3"/>
        <v/>
      </c>
      <c r="J256" s="9" t="str">
        <f t="shared" si="4"/>
        <v/>
      </c>
      <c r="K256" s="9" t="str">
        <f t="shared" si="5"/>
        <v/>
      </c>
      <c r="L256" s="11" t="str">
        <f t="shared" si="6"/>
        <v/>
      </c>
      <c r="U256" t="str">
        <f t="shared" si="7"/>
        <v/>
      </c>
      <c r="V256" s="41" t="str">
        <f t="shared" si="8"/>
        <v/>
      </c>
      <c r="W256" s="11" t="str">
        <f t="shared" si="9"/>
        <v/>
      </c>
      <c r="X256" s="11" t="str">
        <f t="shared" si="10"/>
        <v/>
      </c>
      <c r="AL256" s="11" t="str">
        <f t="shared" si="11"/>
        <v/>
      </c>
      <c r="AM256" t="str">
        <f t="shared" si="12"/>
        <v/>
      </c>
      <c r="AN256" s="11" t="str">
        <f t="shared" si="13"/>
        <v/>
      </c>
    </row>
    <row r="257">
      <c r="G257" s="9" t="str">
        <f t="shared" si="1"/>
        <v/>
      </c>
      <c r="H257" s="9" t="str">
        <f t="shared" si="2"/>
        <v/>
      </c>
      <c r="I257" s="9" t="str">
        <f t="shared" si="3"/>
        <v/>
      </c>
      <c r="J257" s="9" t="str">
        <f t="shared" si="4"/>
        <v/>
      </c>
      <c r="K257" s="9" t="str">
        <f t="shared" si="5"/>
        <v/>
      </c>
      <c r="L257" s="11" t="str">
        <f t="shared" si="6"/>
        <v/>
      </c>
      <c r="U257" t="str">
        <f t="shared" si="7"/>
        <v/>
      </c>
      <c r="V257" s="41" t="str">
        <f t="shared" si="8"/>
        <v/>
      </c>
      <c r="W257" s="11" t="str">
        <f t="shared" si="9"/>
        <v/>
      </c>
      <c r="X257" s="11" t="str">
        <f t="shared" si="10"/>
        <v/>
      </c>
      <c r="AL257" s="11" t="str">
        <f t="shared" si="11"/>
        <v/>
      </c>
      <c r="AM257" t="str">
        <f t="shared" si="12"/>
        <v/>
      </c>
      <c r="AN257" s="11" t="str">
        <f t="shared" si="13"/>
        <v/>
      </c>
    </row>
    <row r="258">
      <c r="G258" s="9" t="str">
        <f t="shared" si="1"/>
        <v/>
      </c>
      <c r="H258" s="9" t="str">
        <f t="shared" si="2"/>
        <v/>
      </c>
      <c r="I258" s="9" t="str">
        <f t="shared" si="3"/>
        <v/>
      </c>
      <c r="J258" s="9" t="str">
        <f t="shared" si="4"/>
        <v/>
      </c>
      <c r="K258" s="9" t="str">
        <f t="shared" si="5"/>
        <v/>
      </c>
      <c r="L258" s="11" t="str">
        <f t="shared" si="6"/>
        <v/>
      </c>
      <c r="U258" t="str">
        <f t="shared" si="7"/>
        <v/>
      </c>
      <c r="V258" s="41" t="str">
        <f t="shared" si="8"/>
        <v/>
      </c>
      <c r="W258" s="11" t="str">
        <f t="shared" si="9"/>
        <v/>
      </c>
      <c r="X258" s="11" t="str">
        <f t="shared" si="10"/>
        <v/>
      </c>
      <c r="AL258" s="11" t="str">
        <f t="shared" si="11"/>
        <v/>
      </c>
      <c r="AM258" t="str">
        <f t="shared" si="12"/>
        <v/>
      </c>
      <c r="AN258" s="11" t="str">
        <f t="shared" si="13"/>
        <v/>
      </c>
    </row>
    <row r="259">
      <c r="G259" s="9" t="str">
        <f t="shared" si="1"/>
        <v/>
      </c>
      <c r="H259" s="9" t="str">
        <f t="shared" si="2"/>
        <v/>
      </c>
      <c r="I259" s="9" t="str">
        <f t="shared" si="3"/>
        <v/>
      </c>
      <c r="J259" s="9" t="str">
        <f t="shared" si="4"/>
        <v/>
      </c>
      <c r="K259" s="9" t="str">
        <f t="shared" si="5"/>
        <v/>
      </c>
      <c r="L259" s="11" t="str">
        <f t="shared" si="6"/>
        <v/>
      </c>
      <c r="U259" t="str">
        <f t="shared" si="7"/>
        <v/>
      </c>
      <c r="V259" s="41" t="str">
        <f t="shared" si="8"/>
        <v/>
      </c>
      <c r="W259" s="11" t="str">
        <f t="shared" si="9"/>
        <v/>
      </c>
      <c r="X259" s="11" t="str">
        <f t="shared" si="10"/>
        <v/>
      </c>
      <c r="AL259" s="11" t="str">
        <f t="shared" si="11"/>
        <v/>
      </c>
      <c r="AM259" t="str">
        <f t="shared" si="12"/>
        <v/>
      </c>
      <c r="AN259" s="11" t="str">
        <f t="shared" si="13"/>
        <v/>
      </c>
    </row>
    <row r="260">
      <c r="G260" s="9" t="str">
        <f t="shared" si="1"/>
        <v/>
      </c>
      <c r="H260" s="9" t="str">
        <f t="shared" si="2"/>
        <v/>
      </c>
      <c r="I260" s="9" t="str">
        <f t="shared" si="3"/>
        <v/>
      </c>
      <c r="J260" s="9" t="str">
        <f t="shared" si="4"/>
        <v/>
      </c>
      <c r="K260" s="9" t="str">
        <f t="shared" si="5"/>
        <v/>
      </c>
      <c r="L260" s="11" t="str">
        <f t="shared" si="6"/>
        <v/>
      </c>
      <c r="U260" t="str">
        <f t="shared" si="7"/>
        <v/>
      </c>
      <c r="V260" s="41" t="str">
        <f t="shared" si="8"/>
        <v/>
      </c>
      <c r="W260" s="11" t="str">
        <f t="shared" si="9"/>
        <v/>
      </c>
      <c r="X260" s="11" t="str">
        <f t="shared" si="10"/>
        <v/>
      </c>
      <c r="AL260" s="11" t="str">
        <f t="shared" si="11"/>
        <v/>
      </c>
      <c r="AM260" t="str">
        <f t="shared" si="12"/>
        <v/>
      </c>
      <c r="AN260" s="11" t="str">
        <f t="shared" si="13"/>
        <v/>
      </c>
    </row>
    <row r="261">
      <c r="G261" s="9" t="str">
        <f t="shared" si="1"/>
        <v/>
      </c>
      <c r="H261" s="9" t="str">
        <f t="shared" si="2"/>
        <v/>
      </c>
      <c r="I261" s="9" t="str">
        <f t="shared" si="3"/>
        <v/>
      </c>
      <c r="J261" s="9" t="str">
        <f t="shared" si="4"/>
        <v/>
      </c>
      <c r="K261" s="9" t="str">
        <f t="shared" si="5"/>
        <v/>
      </c>
      <c r="L261" s="11" t="str">
        <f t="shared" si="6"/>
        <v/>
      </c>
      <c r="U261" t="str">
        <f t="shared" si="7"/>
        <v/>
      </c>
      <c r="V261" s="41" t="str">
        <f t="shared" si="8"/>
        <v/>
      </c>
      <c r="W261" s="11" t="str">
        <f t="shared" si="9"/>
        <v/>
      </c>
      <c r="X261" s="11" t="str">
        <f t="shared" si="10"/>
        <v/>
      </c>
      <c r="AL261" s="11" t="str">
        <f t="shared" si="11"/>
        <v/>
      </c>
      <c r="AM261" t="str">
        <f t="shared" si="12"/>
        <v/>
      </c>
      <c r="AN261" s="11" t="str">
        <f t="shared" si="13"/>
        <v/>
      </c>
    </row>
    <row r="262">
      <c r="G262" s="9" t="str">
        <f t="shared" si="1"/>
        <v/>
      </c>
      <c r="H262" s="9" t="str">
        <f t="shared" si="2"/>
        <v/>
      </c>
      <c r="I262" s="9" t="str">
        <f t="shared" si="3"/>
        <v/>
      </c>
      <c r="J262" s="9" t="str">
        <f t="shared" si="4"/>
        <v/>
      </c>
      <c r="K262" s="9" t="str">
        <f t="shared" si="5"/>
        <v/>
      </c>
      <c r="L262" s="11" t="str">
        <f t="shared" si="6"/>
        <v/>
      </c>
      <c r="U262" t="str">
        <f t="shared" si="7"/>
        <v/>
      </c>
      <c r="V262" s="41" t="str">
        <f t="shared" si="8"/>
        <v/>
      </c>
      <c r="W262" s="11" t="str">
        <f t="shared" si="9"/>
        <v/>
      </c>
      <c r="X262" s="11" t="str">
        <f t="shared" si="10"/>
        <v/>
      </c>
      <c r="AL262" s="11" t="str">
        <f t="shared" si="11"/>
        <v/>
      </c>
      <c r="AM262" t="str">
        <f t="shared" si="12"/>
        <v/>
      </c>
      <c r="AN262" s="11" t="str">
        <f t="shared" si="13"/>
        <v/>
      </c>
    </row>
    <row r="263">
      <c r="G263" s="9" t="str">
        <f t="shared" si="1"/>
        <v/>
      </c>
      <c r="H263" s="9" t="str">
        <f t="shared" si="2"/>
        <v/>
      </c>
      <c r="I263" s="9" t="str">
        <f t="shared" si="3"/>
        <v/>
      </c>
      <c r="J263" s="9" t="str">
        <f t="shared" si="4"/>
        <v/>
      </c>
      <c r="K263" s="9" t="str">
        <f t="shared" si="5"/>
        <v/>
      </c>
      <c r="L263" s="11" t="str">
        <f t="shared" si="6"/>
        <v/>
      </c>
      <c r="U263" t="str">
        <f t="shared" si="7"/>
        <v/>
      </c>
      <c r="V263" s="41" t="str">
        <f t="shared" si="8"/>
        <v/>
      </c>
      <c r="W263" s="11" t="str">
        <f t="shared" si="9"/>
        <v/>
      </c>
      <c r="X263" s="11" t="str">
        <f t="shared" si="10"/>
        <v/>
      </c>
      <c r="AL263" s="11" t="str">
        <f t="shared" si="11"/>
        <v/>
      </c>
      <c r="AM263" t="str">
        <f t="shared" si="12"/>
        <v/>
      </c>
      <c r="AN263" s="11" t="str">
        <f t="shared" si="13"/>
        <v/>
      </c>
    </row>
    <row r="264">
      <c r="G264" s="9" t="str">
        <f t="shared" si="1"/>
        <v/>
      </c>
      <c r="H264" s="9" t="str">
        <f t="shared" si="2"/>
        <v/>
      </c>
      <c r="I264" s="9" t="str">
        <f t="shared" si="3"/>
        <v/>
      </c>
      <c r="J264" s="9" t="str">
        <f t="shared" si="4"/>
        <v/>
      </c>
      <c r="K264" s="9" t="str">
        <f t="shared" si="5"/>
        <v/>
      </c>
      <c r="L264" s="11" t="str">
        <f t="shared" si="6"/>
        <v/>
      </c>
      <c r="U264" t="str">
        <f t="shared" si="7"/>
        <v/>
      </c>
      <c r="V264" s="41" t="str">
        <f t="shared" si="8"/>
        <v/>
      </c>
      <c r="W264" s="11" t="str">
        <f t="shared" si="9"/>
        <v/>
      </c>
      <c r="X264" s="11" t="str">
        <f t="shared" si="10"/>
        <v/>
      </c>
      <c r="AL264" s="11" t="str">
        <f t="shared" si="11"/>
        <v/>
      </c>
      <c r="AM264" t="str">
        <f t="shared" si="12"/>
        <v/>
      </c>
      <c r="AN264" s="11" t="str">
        <f t="shared" si="13"/>
        <v/>
      </c>
    </row>
    <row r="265">
      <c r="G265" s="9" t="str">
        <f t="shared" si="1"/>
        <v/>
      </c>
      <c r="H265" s="9" t="str">
        <f t="shared" si="2"/>
        <v/>
      </c>
      <c r="I265" s="9" t="str">
        <f t="shared" si="3"/>
        <v/>
      </c>
      <c r="J265" s="9" t="str">
        <f t="shared" si="4"/>
        <v/>
      </c>
      <c r="K265" s="9" t="str">
        <f t="shared" si="5"/>
        <v/>
      </c>
      <c r="L265" s="11" t="str">
        <f t="shared" si="6"/>
        <v/>
      </c>
      <c r="U265" t="str">
        <f t="shared" si="7"/>
        <v/>
      </c>
      <c r="V265" s="41" t="str">
        <f t="shared" si="8"/>
        <v/>
      </c>
      <c r="W265" s="11" t="str">
        <f t="shared" si="9"/>
        <v/>
      </c>
      <c r="X265" s="11" t="str">
        <f t="shared" si="10"/>
        <v/>
      </c>
      <c r="AL265" s="11" t="str">
        <f t="shared" si="11"/>
        <v/>
      </c>
      <c r="AM265" t="str">
        <f t="shared" si="12"/>
        <v/>
      </c>
      <c r="AN265" s="11" t="str">
        <f t="shared" si="13"/>
        <v/>
      </c>
    </row>
    <row r="266">
      <c r="G266" s="9" t="str">
        <f t="shared" si="1"/>
        <v/>
      </c>
      <c r="H266" s="9" t="str">
        <f t="shared" si="2"/>
        <v/>
      </c>
      <c r="I266" s="9" t="str">
        <f t="shared" si="3"/>
        <v/>
      </c>
      <c r="J266" s="9" t="str">
        <f t="shared" si="4"/>
        <v/>
      </c>
      <c r="K266" s="9" t="str">
        <f t="shared" si="5"/>
        <v/>
      </c>
      <c r="L266" s="11" t="str">
        <f t="shared" si="6"/>
        <v/>
      </c>
      <c r="U266" t="str">
        <f t="shared" si="7"/>
        <v/>
      </c>
      <c r="V266" s="41" t="str">
        <f t="shared" si="8"/>
        <v/>
      </c>
      <c r="W266" s="11" t="str">
        <f t="shared" si="9"/>
        <v/>
      </c>
      <c r="X266" s="11" t="str">
        <f t="shared" si="10"/>
        <v/>
      </c>
      <c r="AL266" s="11" t="str">
        <f t="shared" si="11"/>
        <v/>
      </c>
      <c r="AM266" t="str">
        <f t="shared" si="12"/>
        <v/>
      </c>
      <c r="AN266" s="11" t="str">
        <f t="shared" si="13"/>
        <v/>
      </c>
    </row>
    <row r="267">
      <c r="G267" s="9" t="str">
        <f t="shared" si="1"/>
        <v/>
      </c>
      <c r="H267" s="9" t="str">
        <f t="shared" si="2"/>
        <v/>
      </c>
      <c r="I267" s="9" t="str">
        <f t="shared" si="3"/>
        <v/>
      </c>
      <c r="J267" s="9" t="str">
        <f t="shared" si="4"/>
        <v/>
      </c>
      <c r="K267" s="9" t="str">
        <f t="shared" si="5"/>
        <v/>
      </c>
      <c r="L267" s="11" t="str">
        <f t="shared" si="6"/>
        <v/>
      </c>
      <c r="U267" t="str">
        <f t="shared" si="7"/>
        <v/>
      </c>
      <c r="V267" s="41" t="str">
        <f t="shared" si="8"/>
        <v/>
      </c>
      <c r="W267" s="11" t="str">
        <f t="shared" si="9"/>
        <v/>
      </c>
      <c r="X267" s="11" t="str">
        <f t="shared" si="10"/>
        <v/>
      </c>
      <c r="AL267" s="11" t="str">
        <f t="shared" si="11"/>
        <v/>
      </c>
      <c r="AM267" t="str">
        <f t="shared" si="12"/>
        <v/>
      </c>
      <c r="AN267" s="11" t="str">
        <f t="shared" si="13"/>
        <v/>
      </c>
    </row>
    <row r="268">
      <c r="G268" s="9" t="str">
        <f t="shared" si="1"/>
        <v/>
      </c>
      <c r="H268" s="9" t="str">
        <f t="shared" si="2"/>
        <v/>
      </c>
      <c r="I268" s="9" t="str">
        <f t="shared" si="3"/>
        <v/>
      </c>
      <c r="J268" s="9" t="str">
        <f t="shared" si="4"/>
        <v/>
      </c>
      <c r="K268" s="9" t="str">
        <f t="shared" si="5"/>
        <v/>
      </c>
      <c r="L268" s="11" t="str">
        <f t="shared" si="6"/>
        <v/>
      </c>
      <c r="U268" t="str">
        <f t="shared" si="7"/>
        <v/>
      </c>
      <c r="V268" s="41" t="str">
        <f t="shared" si="8"/>
        <v/>
      </c>
      <c r="W268" s="11" t="str">
        <f t="shared" si="9"/>
        <v/>
      </c>
      <c r="X268" s="11" t="str">
        <f t="shared" si="10"/>
        <v/>
      </c>
      <c r="AL268" s="11" t="str">
        <f t="shared" si="11"/>
        <v/>
      </c>
      <c r="AM268" t="str">
        <f t="shared" si="12"/>
        <v/>
      </c>
      <c r="AN268" s="11" t="str">
        <f t="shared" si="13"/>
        <v/>
      </c>
    </row>
    <row r="269">
      <c r="G269" s="9" t="str">
        <f t="shared" si="1"/>
        <v/>
      </c>
      <c r="H269" s="9" t="str">
        <f t="shared" si="2"/>
        <v/>
      </c>
      <c r="I269" s="9" t="str">
        <f t="shared" si="3"/>
        <v/>
      </c>
      <c r="J269" s="9" t="str">
        <f t="shared" si="4"/>
        <v/>
      </c>
      <c r="K269" s="9" t="str">
        <f t="shared" si="5"/>
        <v/>
      </c>
      <c r="L269" s="11" t="str">
        <f t="shared" si="6"/>
        <v/>
      </c>
      <c r="U269" t="str">
        <f t="shared" si="7"/>
        <v/>
      </c>
      <c r="V269" s="41" t="str">
        <f t="shared" si="8"/>
        <v/>
      </c>
      <c r="W269" s="11" t="str">
        <f t="shared" si="9"/>
        <v/>
      </c>
      <c r="X269" s="11" t="str">
        <f t="shared" si="10"/>
        <v/>
      </c>
      <c r="AL269" s="11" t="str">
        <f t="shared" si="11"/>
        <v/>
      </c>
      <c r="AM269" t="str">
        <f t="shared" si="12"/>
        <v/>
      </c>
      <c r="AN269" s="11" t="str">
        <f t="shared" si="13"/>
        <v/>
      </c>
    </row>
    <row r="270">
      <c r="G270" s="9" t="str">
        <f t="shared" si="1"/>
        <v/>
      </c>
      <c r="H270" s="9" t="str">
        <f t="shared" si="2"/>
        <v/>
      </c>
      <c r="I270" s="9" t="str">
        <f t="shared" si="3"/>
        <v/>
      </c>
      <c r="J270" s="9" t="str">
        <f t="shared" si="4"/>
        <v/>
      </c>
      <c r="K270" s="9" t="str">
        <f t="shared" si="5"/>
        <v/>
      </c>
      <c r="L270" s="11" t="str">
        <f t="shared" si="6"/>
        <v/>
      </c>
      <c r="U270" t="str">
        <f t="shared" si="7"/>
        <v/>
      </c>
      <c r="V270" s="41" t="str">
        <f t="shared" si="8"/>
        <v/>
      </c>
      <c r="W270" s="11" t="str">
        <f t="shared" si="9"/>
        <v/>
      </c>
      <c r="X270" s="11" t="str">
        <f t="shared" si="10"/>
        <v/>
      </c>
      <c r="AL270" s="11" t="str">
        <f t="shared" si="11"/>
        <v/>
      </c>
      <c r="AM270" t="str">
        <f t="shared" si="12"/>
        <v/>
      </c>
      <c r="AN270" s="11" t="str">
        <f t="shared" si="13"/>
        <v/>
      </c>
    </row>
    <row r="271">
      <c r="G271" s="9" t="str">
        <f t="shared" si="1"/>
        <v/>
      </c>
      <c r="H271" s="9" t="str">
        <f t="shared" si="2"/>
        <v/>
      </c>
      <c r="I271" s="9" t="str">
        <f t="shared" si="3"/>
        <v/>
      </c>
      <c r="J271" s="9" t="str">
        <f t="shared" si="4"/>
        <v/>
      </c>
      <c r="K271" s="9" t="str">
        <f t="shared" si="5"/>
        <v/>
      </c>
      <c r="L271" s="11" t="str">
        <f t="shared" si="6"/>
        <v/>
      </c>
      <c r="U271" t="str">
        <f t="shared" si="7"/>
        <v/>
      </c>
      <c r="V271" s="41" t="str">
        <f t="shared" si="8"/>
        <v/>
      </c>
      <c r="W271" s="11" t="str">
        <f t="shared" si="9"/>
        <v/>
      </c>
      <c r="X271" s="11" t="str">
        <f t="shared" si="10"/>
        <v/>
      </c>
      <c r="AL271" s="11" t="str">
        <f t="shared" si="11"/>
        <v/>
      </c>
      <c r="AM271" t="str">
        <f t="shared" si="12"/>
        <v/>
      </c>
      <c r="AN271" s="11" t="str">
        <f t="shared" si="13"/>
        <v/>
      </c>
    </row>
    <row r="272">
      <c r="G272" s="9" t="str">
        <f t="shared" si="1"/>
        <v/>
      </c>
      <c r="H272" s="9" t="str">
        <f t="shared" si="2"/>
        <v/>
      </c>
      <c r="I272" s="9" t="str">
        <f t="shared" si="3"/>
        <v/>
      </c>
      <c r="J272" s="9" t="str">
        <f t="shared" si="4"/>
        <v/>
      </c>
      <c r="K272" s="9" t="str">
        <f t="shared" si="5"/>
        <v/>
      </c>
      <c r="L272" s="11" t="str">
        <f t="shared" si="6"/>
        <v/>
      </c>
      <c r="U272" t="str">
        <f t="shared" si="7"/>
        <v/>
      </c>
      <c r="V272" s="41" t="str">
        <f t="shared" si="8"/>
        <v/>
      </c>
      <c r="W272" s="11" t="str">
        <f t="shared" si="9"/>
        <v/>
      </c>
      <c r="X272" s="11" t="str">
        <f t="shared" si="10"/>
        <v/>
      </c>
      <c r="AL272" s="11" t="str">
        <f t="shared" si="11"/>
        <v/>
      </c>
      <c r="AM272" t="str">
        <f t="shared" si="12"/>
        <v/>
      </c>
      <c r="AN272" s="11" t="str">
        <f t="shared" si="13"/>
        <v/>
      </c>
    </row>
    <row r="273">
      <c r="G273" s="9" t="str">
        <f t="shared" si="1"/>
        <v/>
      </c>
      <c r="H273" s="9" t="str">
        <f t="shared" si="2"/>
        <v/>
      </c>
      <c r="I273" s="9" t="str">
        <f t="shared" si="3"/>
        <v/>
      </c>
      <c r="J273" s="9" t="str">
        <f t="shared" si="4"/>
        <v/>
      </c>
      <c r="K273" s="9" t="str">
        <f t="shared" si="5"/>
        <v/>
      </c>
      <c r="L273" s="11" t="str">
        <f t="shared" si="6"/>
        <v/>
      </c>
      <c r="U273" t="str">
        <f t="shared" si="7"/>
        <v/>
      </c>
      <c r="V273" s="41" t="str">
        <f t="shared" si="8"/>
        <v/>
      </c>
      <c r="W273" s="11" t="str">
        <f t="shared" si="9"/>
        <v/>
      </c>
      <c r="X273" s="11" t="str">
        <f t="shared" si="10"/>
        <v/>
      </c>
      <c r="AL273" s="11" t="str">
        <f t="shared" si="11"/>
        <v/>
      </c>
      <c r="AM273" t="str">
        <f t="shared" si="12"/>
        <v/>
      </c>
      <c r="AN273" s="11" t="str">
        <f t="shared" si="13"/>
        <v/>
      </c>
    </row>
    <row r="274">
      <c r="G274" s="9" t="str">
        <f t="shared" si="1"/>
        <v/>
      </c>
      <c r="H274" s="9" t="str">
        <f t="shared" si="2"/>
        <v/>
      </c>
      <c r="I274" s="9" t="str">
        <f t="shared" si="3"/>
        <v/>
      </c>
      <c r="J274" s="9" t="str">
        <f t="shared" si="4"/>
        <v/>
      </c>
      <c r="K274" s="9" t="str">
        <f t="shared" si="5"/>
        <v/>
      </c>
      <c r="L274" s="11" t="str">
        <f t="shared" si="6"/>
        <v/>
      </c>
      <c r="U274" t="str">
        <f t="shared" si="7"/>
        <v/>
      </c>
      <c r="V274" s="41" t="str">
        <f t="shared" si="8"/>
        <v/>
      </c>
      <c r="W274" s="11" t="str">
        <f t="shared" si="9"/>
        <v/>
      </c>
      <c r="X274" s="11" t="str">
        <f t="shared" si="10"/>
        <v/>
      </c>
      <c r="AL274" s="11" t="str">
        <f t="shared" si="11"/>
        <v/>
      </c>
      <c r="AM274" t="str">
        <f t="shared" si="12"/>
        <v/>
      </c>
      <c r="AN274" s="11" t="str">
        <f t="shared" si="13"/>
        <v/>
      </c>
    </row>
    <row r="275">
      <c r="G275" s="9" t="str">
        <f t="shared" si="1"/>
        <v/>
      </c>
      <c r="H275" s="9" t="str">
        <f t="shared" si="2"/>
        <v/>
      </c>
      <c r="I275" s="9" t="str">
        <f t="shared" si="3"/>
        <v/>
      </c>
      <c r="J275" s="9" t="str">
        <f t="shared" si="4"/>
        <v/>
      </c>
      <c r="K275" s="9" t="str">
        <f t="shared" si="5"/>
        <v/>
      </c>
      <c r="L275" s="11" t="str">
        <f t="shared" si="6"/>
        <v/>
      </c>
      <c r="U275" t="str">
        <f t="shared" si="7"/>
        <v/>
      </c>
      <c r="V275" s="41" t="str">
        <f t="shared" si="8"/>
        <v/>
      </c>
      <c r="W275" s="11" t="str">
        <f t="shared" si="9"/>
        <v/>
      </c>
      <c r="X275" s="11" t="str">
        <f t="shared" si="10"/>
        <v/>
      </c>
      <c r="AL275" s="11" t="str">
        <f t="shared" si="11"/>
        <v/>
      </c>
      <c r="AM275" t="str">
        <f t="shared" si="12"/>
        <v/>
      </c>
      <c r="AN275" s="11" t="str">
        <f t="shared" si="13"/>
        <v/>
      </c>
    </row>
    <row r="276">
      <c r="G276" s="9" t="str">
        <f t="shared" si="1"/>
        <v/>
      </c>
      <c r="H276" s="9" t="str">
        <f t="shared" si="2"/>
        <v/>
      </c>
      <c r="I276" s="9" t="str">
        <f t="shared" si="3"/>
        <v/>
      </c>
      <c r="J276" s="9" t="str">
        <f t="shared" si="4"/>
        <v/>
      </c>
      <c r="K276" s="9" t="str">
        <f t="shared" si="5"/>
        <v/>
      </c>
      <c r="L276" s="11" t="str">
        <f t="shared" si="6"/>
        <v/>
      </c>
      <c r="U276" t="str">
        <f t="shared" si="7"/>
        <v/>
      </c>
      <c r="V276" s="41" t="str">
        <f t="shared" si="8"/>
        <v/>
      </c>
      <c r="W276" s="11" t="str">
        <f t="shared" si="9"/>
        <v/>
      </c>
      <c r="X276" s="11" t="str">
        <f t="shared" si="10"/>
        <v/>
      </c>
      <c r="AL276" s="11" t="str">
        <f t="shared" si="11"/>
        <v/>
      </c>
      <c r="AM276" t="str">
        <f t="shared" si="12"/>
        <v/>
      </c>
      <c r="AN276" s="11" t="str">
        <f t="shared" si="13"/>
        <v/>
      </c>
    </row>
    <row r="277">
      <c r="G277" s="9" t="str">
        <f t="shared" si="1"/>
        <v/>
      </c>
      <c r="H277" s="9" t="str">
        <f t="shared" si="2"/>
        <v/>
      </c>
      <c r="I277" s="9" t="str">
        <f t="shared" si="3"/>
        <v/>
      </c>
      <c r="J277" s="9" t="str">
        <f t="shared" si="4"/>
        <v/>
      </c>
      <c r="K277" s="9" t="str">
        <f t="shared" si="5"/>
        <v/>
      </c>
      <c r="L277" s="11" t="str">
        <f t="shared" si="6"/>
        <v/>
      </c>
      <c r="U277" t="str">
        <f t="shared" si="7"/>
        <v/>
      </c>
      <c r="V277" s="41" t="str">
        <f t="shared" si="8"/>
        <v/>
      </c>
      <c r="W277" s="11" t="str">
        <f t="shared" si="9"/>
        <v/>
      </c>
      <c r="X277" s="11" t="str">
        <f t="shared" si="10"/>
        <v/>
      </c>
      <c r="AL277" s="11" t="str">
        <f t="shared" si="11"/>
        <v/>
      </c>
      <c r="AM277" t="str">
        <f t="shared" si="12"/>
        <v/>
      </c>
      <c r="AN277" s="11" t="str">
        <f t="shared" si="13"/>
        <v/>
      </c>
    </row>
    <row r="278">
      <c r="G278" s="9" t="str">
        <f t="shared" si="1"/>
        <v/>
      </c>
      <c r="H278" s="9" t="str">
        <f t="shared" si="2"/>
        <v/>
      </c>
      <c r="I278" s="9" t="str">
        <f t="shared" si="3"/>
        <v/>
      </c>
      <c r="J278" s="9" t="str">
        <f t="shared" si="4"/>
        <v/>
      </c>
      <c r="K278" s="9" t="str">
        <f t="shared" si="5"/>
        <v/>
      </c>
      <c r="L278" s="11" t="str">
        <f t="shared" si="6"/>
        <v/>
      </c>
      <c r="U278" t="str">
        <f t="shared" si="7"/>
        <v/>
      </c>
      <c r="V278" s="41" t="str">
        <f t="shared" si="8"/>
        <v/>
      </c>
      <c r="W278" s="11" t="str">
        <f t="shared" si="9"/>
        <v/>
      </c>
      <c r="X278" s="11" t="str">
        <f t="shared" si="10"/>
        <v/>
      </c>
      <c r="AL278" s="11" t="str">
        <f t="shared" si="11"/>
        <v/>
      </c>
      <c r="AM278" t="str">
        <f t="shared" si="12"/>
        <v/>
      </c>
      <c r="AN278" s="11" t="str">
        <f t="shared" si="13"/>
        <v/>
      </c>
    </row>
    <row r="279">
      <c r="G279" s="9" t="str">
        <f t="shared" si="1"/>
        <v/>
      </c>
      <c r="H279" s="9" t="str">
        <f t="shared" si="2"/>
        <v/>
      </c>
      <c r="I279" s="9" t="str">
        <f t="shared" si="3"/>
        <v/>
      </c>
      <c r="J279" s="9" t="str">
        <f t="shared" si="4"/>
        <v/>
      </c>
      <c r="K279" s="9" t="str">
        <f t="shared" si="5"/>
        <v/>
      </c>
      <c r="L279" s="11" t="str">
        <f t="shared" si="6"/>
        <v/>
      </c>
      <c r="U279" t="str">
        <f t="shared" si="7"/>
        <v/>
      </c>
      <c r="V279" s="41" t="str">
        <f t="shared" si="8"/>
        <v/>
      </c>
      <c r="W279" s="11" t="str">
        <f t="shared" si="9"/>
        <v/>
      </c>
      <c r="X279" s="11" t="str">
        <f t="shared" si="10"/>
        <v/>
      </c>
      <c r="AL279" s="11" t="str">
        <f t="shared" si="11"/>
        <v/>
      </c>
      <c r="AM279" t="str">
        <f t="shared" si="12"/>
        <v/>
      </c>
      <c r="AN279" s="11" t="str">
        <f t="shared" si="13"/>
        <v/>
      </c>
    </row>
    <row r="280">
      <c r="G280" s="9" t="str">
        <f t="shared" si="1"/>
        <v/>
      </c>
      <c r="H280" s="9" t="str">
        <f t="shared" si="2"/>
        <v/>
      </c>
      <c r="I280" s="9" t="str">
        <f t="shared" si="3"/>
        <v/>
      </c>
      <c r="J280" s="9" t="str">
        <f t="shared" si="4"/>
        <v/>
      </c>
      <c r="K280" s="9" t="str">
        <f t="shared" si="5"/>
        <v/>
      </c>
      <c r="L280" s="11" t="str">
        <f t="shared" si="6"/>
        <v/>
      </c>
      <c r="U280" t="str">
        <f t="shared" si="7"/>
        <v/>
      </c>
      <c r="V280" s="41" t="str">
        <f t="shared" si="8"/>
        <v/>
      </c>
      <c r="W280" s="11" t="str">
        <f t="shared" si="9"/>
        <v/>
      </c>
      <c r="X280" s="11" t="str">
        <f t="shared" si="10"/>
        <v/>
      </c>
      <c r="AL280" s="11" t="str">
        <f t="shared" si="11"/>
        <v/>
      </c>
      <c r="AM280" t="str">
        <f t="shared" si="12"/>
        <v/>
      </c>
      <c r="AN280" s="11" t="str">
        <f t="shared" si="13"/>
        <v/>
      </c>
    </row>
    <row r="281">
      <c r="G281" s="9" t="str">
        <f t="shared" si="1"/>
        <v/>
      </c>
      <c r="H281" s="9" t="str">
        <f t="shared" si="2"/>
        <v/>
      </c>
      <c r="I281" s="9" t="str">
        <f t="shared" si="3"/>
        <v/>
      </c>
      <c r="J281" s="9" t="str">
        <f t="shared" si="4"/>
        <v/>
      </c>
      <c r="K281" s="9" t="str">
        <f t="shared" si="5"/>
        <v/>
      </c>
      <c r="L281" s="11" t="str">
        <f t="shared" si="6"/>
        <v/>
      </c>
      <c r="U281" t="str">
        <f t="shared" si="7"/>
        <v/>
      </c>
      <c r="V281" s="41" t="str">
        <f t="shared" si="8"/>
        <v/>
      </c>
      <c r="W281" s="11" t="str">
        <f t="shared" si="9"/>
        <v/>
      </c>
      <c r="X281" s="11" t="str">
        <f t="shared" si="10"/>
        <v/>
      </c>
      <c r="AL281" s="11" t="str">
        <f t="shared" si="11"/>
        <v/>
      </c>
      <c r="AM281" t="str">
        <f t="shared" si="12"/>
        <v/>
      </c>
      <c r="AN281" s="11" t="str">
        <f t="shared" si="13"/>
        <v/>
      </c>
    </row>
    <row r="282">
      <c r="G282" s="9" t="str">
        <f t="shared" si="1"/>
        <v/>
      </c>
      <c r="H282" s="9" t="str">
        <f t="shared" si="2"/>
        <v/>
      </c>
      <c r="I282" s="9" t="str">
        <f t="shared" si="3"/>
        <v/>
      </c>
      <c r="J282" s="9" t="str">
        <f t="shared" si="4"/>
        <v/>
      </c>
      <c r="K282" s="9" t="str">
        <f t="shared" si="5"/>
        <v/>
      </c>
      <c r="L282" s="11" t="str">
        <f t="shared" si="6"/>
        <v/>
      </c>
      <c r="U282" t="str">
        <f t="shared" si="7"/>
        <v/>
      </c>
      <c r="V282" s="41" t="str">
        <f t="shared" si="8"/>
        <v/>
      </c>
      <c r="W282" s="11" t="str">
        <f t="shared" si="9"/>
        <v/>
      </c>
      <c r="X282" s="11" t="str">
        <f t="shared" si="10"/>
        <v/>
      </c>
      <c r="AL282" s="11" t="str">
        <f t="shared" si="11"/>
        <v/>
      </c>
      <c r="AM282" t="str">
        <f t="shared" si="12"/>
        <v/>
      </c>
      <c r="AN282" s="11" t="str">
        <f t="shared" si="13"/>
        <v/>
      </c>
    </row>
    <row r="283">
      <c r="G283" s="9" t="str">
        <f t="shared" si="1"/>
        <v/>
      </c>
      <c r="H283" s="9" t="str">
        <f t="shared" si="2"/>
        <v/>
      </c>
      <c r="I283" s="9" t="str">
        <f t="shared" si="3"/>
        <v/>
      </c>
      <c r="J283" s="9" t="str">
        <f t="shared" si="4"/>
        <v/>
      </c>
      <c r="K283" s="9" t="str">
        <f t="shared" si="5"/>
        <v/>
      </c>
      <c r="L283" s="11" t="str">
        <f t="shared" si="6"/>
        <v/>
      </c>
      <c r="U283" t="str">
        <f t="shared" si="7"/>
        <v/>
      </c>
      <c r="V283" s="41" t="str">
        <f t="shared" si="8"/>
        <v/>
      </c>
      <c r="W283" s="11" t="str">
        <f t="shared" si="9"/>
        <v/>
      </c>
      <c r="X283" s="11" t="str">
        <f t="shared" si="10"/>
        <v/>
      </c>
      <c r="AL283" s="11" t="str">
        <f t="shared" si="11"/>
        <v/>
      </c>
      <c r="AM283" t="str">
        <f t="shared" si="12"/>
        <v/>
      </c>
      <c r="AN283" s="11" t="str">
        <f t="shared" si="13"/>
        <v/>
      </c>
    </row>
    <row r="284">
      <c r="G284" s="9" t="str">
        <f t="shared" si="1"/>
        <v/>
      </c>
      <c r="H284" s="9" t="str">
        <f t="shared" si="2"/>
        <v/>
      </c>
      <c r="I284" s="9" t="str">
        <f t="shared" si="3"/>
        <v/>
      </c>
      <c r="J284" s="9" t="str">
        <f t="shared" si="4"/>
        <v/>
      </c>
      <c r="K284" s="9" t="str">
        <f t="shared" si="5"/>
        <v/>
      </c>
      <c r="L284" s="11" t="str">
        <f t="shared" si="6"/>
        <v/>
      </c>
      <c r="U284" t="str">
        <f t="shared" si="7"/>
        <v/>
      </c>
      <c r="V284" s="41" t="str">
        <f t="shared" si="8"/>
        <v/>
      </c>
      <c r="W284" s="11" t="str">
        <f t="shared" si="9"/>
        <v/>
      </c>
      <c r="X284" s="11" t="str">
        <f t="shared" si="10"/>
        <v/>
      </c>
      <c r="AL284" s="11" t="str">
        <f t="shared" si="11"/>
        <v/>
      </c>
      <c r="AM284" t="str">
        <f t="shared" si="12"/>
        <v/>
      </c>
      <c r="AN284" s="11" t="str">
        <f t="shared" si="13"/>
        <v/>
      </c>
    </row>
    <row r="285">
      <c r="G285" s="9" t="str">
        <f t="shared" si="1"/>
        <v/>
      </c>
      <c r="H285" s="9" t="str">
        <f t="shared" si="2"/>
        <v/>
      </c>
      <c r="I285" s="9" t="str">
        <f t="shared" si="3"/>
        <v/>
      </c>
      <c r="J285" s="9" t="str">
        <f t="shared" si="4"/>
        <v/>
      </c>
      <c r="K285" s="9" t="str">
        <f t="shared" si="5"/>
        <v/>
      </c>
      <c r="L285" s="11" t="str">
        <f t="shared" si="6"/>
        <v/>
      </c>
      <c r="U285" t="str">
        <f t="shared" si="7"/>
        <v/>
      </c>
      <c r="V285" s="41" t="str">
        <f t="shared" si="8"/>
        <v/>
      </c>
      <c r="W285" s="11" t="str">
        <f t="shared" si="9"/>
        <v/>
      </c>
      <c r="X285" s="11" t="str">
        <f t="shared" si="10"/>
        <v/>
      </c>
      <c r="AL285" s="11" t="str">
        <f t="shared" si="11"/>
        <v/>
      </c>
      <c r="AM285" t="str">
        <f t="shared" si="12"/>
        <v/>
      </c>
      <c r="AN285" s="11" t="str">
        <f t="shared" si="13"/>
        <v/>
      </c>
    </row>
    <row r="286">
      <c r="G286" s="9" t="str">
        <f t="shared" si="1"/>
        <v/>
      </c>
      <c r="H286" s="9" t="str">
        <f t="shared" si="2"/>
        <v/>
      </c>
      <c r="I286" s="9" t="str">
        <f t="shared" si="3"/>
        <v/>
      </c>
      <c r="J286" s="9" t="str">
        <f t="shared" si="4"/>
        <v/>
      </c>
      <c r="K286" s="9" t="str">
        <f t="shared" si="5"/>
        <v/>
      </c>
      <c r="L286" s="11" t="str">
        <f t="shared" si="6"/>
        <v/>
      </c>
      <c r="U286" t="str">
        <f t="shared" si="7"/>
        <v/>
      </c>
      <c r="V286" s="41" t="str">
        <f t="shared" si="8"/>
        <v/>
      </c>
      <c r="W286" s="11" t="str">
        <f t="shared" si="9"/>
        <v/>
      </c>
      <c r="X286" s="11" t="str">
        <f t="shared" si="10"/>
        <v/>
      </c>
      <c r="AL286" s="11" t="str">
        <f t="shared" si="11"/>
        <v/>
      </c>
      <c r="AM286" t="str">
        <f t="shared" si="12"/>
        <v/>
      </c>
      <c r="AN286" s="11" t="str">
        <f t="shared" si="13"/>
        <v/>
      </c>
    </row>
    <row r="287">
      <c r="G287" s="9" t="str">
        <f t="shared" si="1"/>
        <v/>
      </c>
      <c r="H287" s="9" t="str">
        <f t="shared" si="2"/>
        <v/>
      </c>
      <c r="I287" s="9" t="str">
        <f t="shared" si="3"/>
        <v/>
      </c>
      <c r="J287" s="9" t="str">
        <f t="shared" si="4"/>
        <v/>
      </c>
      <c r="K287" s="9" t="str">
        <f t="shared" si="5"/>
        <v/>
      </c>
      <c r="L287" s="11" t="str">
        <f t="shared" si="6"/>
        <v/>
      </c>
      <c r="U287" t="str">
        <f t="shared" si="7"/>
        <v/>
      </c>
      <c r="V287" s="41" t="str">
        <f t="shared" si="8"/>
        <v/>
      </c>
      <c r="W287" s="11" t="str">
        <f t="shared" si="9"/>
        <v/>
      </c>
      <c r="X287" s="11" t="str">
        <f t="shared" si="10"/>
        <v/>
      </c>
      <c r="AL287" s="11" t="str">
        <f t="shared" si="11"/>
        <v/>
      </c>
      <c r="AM287" t="str">
        <f t="shared" si="12"/>
        <v/>
      </c>
      <c r="AN287" s="11" t="str">
        <f t="shared" si="13"/>
        <v/>
      </c>
    </row>
    <row r="288">
      <c r="G288" s="9" t="str">
        <f t="shared" si="1"/>
        <v/>
      </c>
      <c r="H288" s="9" t="str">
        <f t="shared" si="2"/>
        <v/>
      </c>
      <c r="I288" s="9" t="str">
        <f t="shared" si="3"/>
        <v/>
      </c>
      <c r="J288" s="9" t="str">
        <f t="shared" si="4"/>
        <v/>
      </c>
      <c r="K288" s="9" t="str">
        <f t="shared" si="5"/>
        <v/>
      </c>
      <c r="L288" s="11" t="str">
        <f t="shared" si="6"/>
        <v/>
      </c>
      <c r="U288" t="str">
        <f t="shared" si="7"/>
        <v/>
      </c>
      <c r="V288" s="41" t="str">
        <f t="shared" si="8"/>
        <v/>
      </c>
      <c r="W288" s="11" t="str">
        <f t="shared" si="9"/>
        <v/>
      </c>
      <c r="X288" s="11" t="str">
        <f t="shared" si="10"/>
        <v/>
      </c>
      <c r="AL288" s="11" t="str">
        <f t="shared" si="11"/>
        <v/>
      </c>
      <c r="AM288" t="str">
        <f t="shared" si="12"/>
        <v/>
      </c>
      <c r="AN288" s="11" t="str">
        <f t="shared" si="13"/>
        <v/>
      </c>
    </row>
    <row r="289">
      <c r="G289" s="9" t="str">
        <f t="shared" si="1"/>
        <v/>
      </c>
      <c r="H289" s="9" t="str">
        <f t="shared" si="2"/>
        <v/>
      </c>
      <c r="I289" s="9" t="str">
        <f t="shared" si="3"/>
        <v/>
      </c>
      <c r="J289" s="9" t="str">
        <f t="shared" si="4"/>
        <v/>
      </c>
      <c r="K289" s="9" t="str">
        <f t="shared" si="5"/>
        <v/>
      </c>
      <c r="L289" s="11" t="str">
        <f t="shared" si="6"/>
        <v/>
      </c>
      <c r="U289" t="str">
        <f t="shared" si="7"/>
        <v/>
      </c>
      <c r="V289" s="41" t="str">
        <f t="shared" si="8"/>
        <v/>
      </c>
      <c r="W289" s="11" t="str">
        <f t="shared" si="9"/>
        <v/>
      </c>
      <c r="X289" s="11" t="str">
        <f t="shared" si="10"/>
        <v/>
      </c>
      <c r="AL289" s="11" t="str">
        <f t="shared" si="11"/>
        <v/>
      </c>
      <c r="AM289" t="str">
        <f t="shared" si="12"/>
        <v/>
      </c>
      <c r="AN289" s="11" t="str">
        <f t="shared" si="13"/>
        <v/>
      </c>
    </row>
    <row r="290">
      <c r="G290" s="9" t="str">
        <f t="shared" si="1"/>
        <v/>
      </c>
      <c r="H290" s="9" t="str">
        <f t="shared" si="2"/>
        <v/>
      </c>
      <c r="I290" s="9" t="str">
        <f t="shared" si="3"/>
        <v/>
      </c>
      <c r="J290" s="9" t="str">
        <f t="shared" si="4"/>
        <v/>
      </c>
      <c r="K290" s="9" t="str">
        <f t="shared" si="5"/>
        <v/>
      </c>
      <c r="L290" s="11" t="str">
        <f t="shared" si="6"/>
        <v/>
      </c>
      <c r="U290" t="str">
        <f t="shared" si="7"/>
        <v/>
      </c>
      <c r="V290" s="41" t="str">
        <f t="shared" si="8"/>
        <v/>
      </c>
      <c r="W290" s="11" t="str">
        <f t="shared" si="9"/>
        <v/>
      </c>
      <c r="X290" s="11" t="str">
        <f t="shared" si="10"/>
        <v/>
      </c>
      <c r="AL290" s="11" t="str">
        <f t="shared" si="11"/>
        <v/>
      </c>
      <c r="AM290" t="str">
        <f t="shared" si="12"/>
        <v/>
      </c>
      <c r="AN290" s="11" t="str">
        <f t="shared" si="13"/>
        <v/>
      </c>
    </row>
    <row r="291">
      <c r="G291" s="9" t="str">
        <f t="shared" si="1"/>
        <v/>
      </c>
      <c r="H291" s="9" t="str">
        <f t="shared" si="2"/>
        <v/>
      </c>
      <c r="I291" s="9" t="str">
        <f t="shared" si="3"/>
        <v/>
      </c>
      <c r="J291" s="9" t="str">
        <f t="shared" si="4"/>
        <v/>
      </c>
      <c r="K291" s="9" t="str">
        <f t="shared" si="5"/>
        <v/>
      </c>
      <c r="L291" s="11" t="str">
        <f t="shared" si="6"/>
        <v/>
      </c>
      <c r="U291" t="str">
        <f t="shared" si="7"/>
        <v/>
      </c>
      <c r="V291" s="41" t="str">
        <f t="shared" si="8"/>
        <v/>
      </c>
      <c r="W291" s="11" t="str">
        <f t="shared" si="9"/>
        <v/>
      </c>
      <c r="X291" s="11" t="str">
        <f t="shared" si="10"/>
        <v/>
      </c>
      <c r="AL291" s="11" t="str">
        <f t="shared" si="11"/>
        <v/>
      </c>
      <c r="AM291" t="str">
        <f t="shared" si="12"/>
        <v/>
      </c>
      <c r="AN291" s="11" t="str">
        <f t="shared" si="13"/>
        <v/>
      </c>
    </row>
    <row r="292">
      <c r="G292" s="9" t="str">
        <f t="shared" si="1"/>
        <v/>
      </c>
      <c r="H292" s="9" t="str">
        <f t="shared" si="2"/>
        <v/>
      </c>
      <c r="I292" s="9" t="str">
        <f t="shared" si="3"/>
        <v/>
      </c>
      <c r="J292" s="9" t="str">
        <f t="shared" si="4"/>
        <v/>
      </c>
      <c r="K292" s="9" t="str">
        <f t="shared" si="5"/>
        <v/>
      </c>
      <c r="L292" s="11" t="str">
        <f t="shared" si="6"/>
        <v/>
      </c>
      <c r="U292" t="str">
        <f t="shared" si="7"/>
        <v/>
      </c>
      <c r="V292" s="41" t="str">
        <f t="shared" si="8"/>
        <v/>
      </c>
      <c r="W292" s="11" t="str">
        <f t="shared" si="9"/>
        <v/>
      </c>
      <c r="X292" s="11" t="str">
        <f t="shared" si="10"/>
        <v/>
      </c>
      <c r="AL292" s="11" t="str">
        <f t="shared" si="11"/>
        <v/>
      </c>
      <c r="AM292" t="str">
        <f t="shared" si="12"/>
        <v/>
      </c>
      <c r="AN292" s="11" t="str">
        <f t="shared" si="13"/>
        <v/>
      </c>
    </row>
    <row r="293">
      <c r="G293" s="9" t="str">
        <f t="shared" si="1"/>
        <v/>
      </c>
      <c r="H293" s="9" t="str">
        <f t="shared" si="2"/>
        <v/>
      </c>
      <c r="I293" s="9" t="str">
        <f t="shared" si="3"/>
        <v/>
      </c>
      <c r="J293" s="9" t="str">
        <f t="shared" si="4"/>
        <v/>
      </c>
      <c r="K293" s="9" t="str">
        <f t="shared" si="5"/>
        <v/>
      </c>
      <c r="L293" s="11" t="str">
        <f t="shared" si="6"/>
        <v/>
      </c>
      <c r="U293" t="str">
        <f t="shared" si="7"/>
        <v/>
      </c>
      <c r="V293" s="41" t="str">
        <f t="shared" si="8"/>
        <v/>
      </c>
      <c r="W293" s="11" t="str">
        <f t="shared" si="9"/>
        <v/>
      </c>
      <c r="X293" s="11" t="str">
        <f t="shared" si="10"/>
        <v/>
      </c>
      <c r="AL293" s="11" t="str">
        <f t="shared" si="11"/>
        <v/>
      </c>
      <c r="AM293" t="str">
        <f t="shared" si="12"/>
        <v/>
      </c>
      <c r="AN293" s="11" t="str">
        <f t="shared" si="13"/>
        <v/>
      </c>
    </row>
    <row r="294">
      <c r="G294" s="9" t="str">
        <f t="shared" si="1"/>
        <v/>
      </c>
      <c r="H294" s="9" t="str">
        <f t="shared" si="2"/>
        <v/>
      </c>
      <c r="I294" s="9" t="str">
        <f t="shared" si="3"/>
        <v/>
      </c>
      <c r="J294" s="9" t="str">
        <f t="shared" si="4"/>
        <v/>
      </c>
      <c r="K294" s="9" t="str">
        <f t="shared" si="5"/>
        <v/>
      </c>
      <c r="L294" s="11" t="str">
        <f t="shared" si="6"/>
        <v/>
      </c>
      <c r="U294" t="str">
        <f t="shared" si="7"/>
        <v/>
      </c>
      <c r="V294" s="41" t="str">
        <f t="shared" si="8"/>
        <v/>
      </c>
      <c r="W294" s="11" t="str">
        <f t="shared" si="9"/>
        <v/>
      </c>
      <c r="X294" s="11" t="str">
        <f t="shared" si="10"/>
        <v/>
      </c>
      <c r="AL294" s="11" t="str">
        <f t="shared" si="11"/>
        <v/>
      </c>
      <c r="AM294" t="str">
        <f t="shared" si="12"/>
        <v/>
      </c>
      <c r="AN294" s="11" t="str">
        <f t="shared" si="13"/>
        <v/>
      </c>
    </row>
    <row r="295">
      <c r="G295" s="9" t="str">
        <f t="shared" si="1"/>
        <v/>
      </c>
      <c r="H295" s="9" t="str">
        <f t="shared" si="2"/>
        <v/>
      </c>
      <c r="I295" s="9" t="str">
        <f t="shared" si="3"/>
        <v/>
      </c>
      <c r="J295" s="9" t="str">
        <f t="shared" si="4"/>
        <v/>
      </c>
      <c r="K295" s="9" t="str">
        <f t="shared" si="5"/>
        <v/>
      </c>
      <c r="L295" s="11" t="str">
        <f t="shared" si="6"/>
        <v/>
      </c>
      <c r="U295" t="str">
        <f t="shared" si="7"/>
        <v/>
      </c>
      <c r="V295" s="41" t="str">
        <f t="shared" si="8"/>
        <v/>
      </c>
      <c r="W295" s="11" t="str">
        <f t="shared" si="9"/>
        <v/>
      </c>
      <c r="X295" s="11" t="str">
        <f t="shared" si="10"/>
        <v/>
      </c>
      <c r="AL295" s="11" t="str">
        <f t="shared" si="11"/>
        <v/>
      </c>
      <c r="AM295" t="str">
        <f t="shared" si="12"/>
        <v/>
      </c>
      <c r="AN295" s="11" t="str">
        <f t="shared" si="13"/>
        <v/>
      </c>
    </row>
    <row r="296">
      <c r="G296" s="9" t="str">
        <f t="shared" si="1"/>
        <v/>
      </c>
      <c r="H296" s="9" t="str">
        <f t="shared" si="2"/>
        <v/>
      </c>
      <c r="I296" s="9" t="str">
        <f t="shared" si="3"/>
        <v/>
      </c>
      <c r="J296" s="9" t="str">
        <f t="shared" si="4"/>
        <v/>
      </c>
      <c r="K296" s="9" t="str">
        <f t="shared" si="5"/>
        <v/>
      </c>
      <c r="L296" s="11" t="str">
        <f t="shared" si="6"/>
        <v/>
      </c>
      <c r="U296" t="str">
        <f t="shared" si="7"/>
        <v/>
      </c>
      <c r="V296" s="41" t="str">
        <f t="shared" si="8"/>
        <v/>
      </c>
      <c r="W296" s="11" t="str">
        <f t="shared" si="9"/>
        <v/>
      </c>
      <c r="X296" s="11" t="str">
        <f t="shared" si="10"/>
        <v/>
      </c>
      <c r="AL296" s="11" t="str">
        <f t="shared" si="11"/>
        <v/>
      </c>
      <c r="AM296" t="str">
        <f t="shared" si="12"/>
        <v/>
      </c>
      <c r="AN296" s="11" t="str">
        <f t="shared" si="13"/>
        <v/>
      </c>
    </row>
    <row r="297">
      <c r="G297" s="9" t="str">
        <f t="shared" si="1"/>
        <v/>
      </c>
      <c r="H297" s="9" t="str">
        <f t="shared" si="2"/>
        <v/>
      </c>
      <c r="I297" s="9" t="str">
        <f t="shared" si="3"/>
        <v/>
      </c>
      <c r="J297" s="9" t="str">
        <f t="shared" si="4"/>
        <v/>
      </c>
      <c r="K297" s="9" t="str">
        <f t="shared" si="5"/>
        <v/>
      </c>
      <c r="L297" s="11" t="str">
        <f t="shared" si="6"/>
        <v/>
      </c>
      <c r="U297" t="str">
        <f t="shared" si="7"/>
        <v/>
      </c>
      <c r="V297" s="41" t="str">
        <f t="shared" si="8"/>
        <v/>
      </c>
      <c r="W297" s="11" t="str">
        <f t="shared" si="9"/>
        <v/>
      </c>
      <c r="X297" s="11" t="str">
        <f t="shared" si="10"/>
        <v/>
      </c>
      <c r="AL297" s="11" t="str">
        <f t="shared" si="11"/>
        <v/>
      </c>
      <c r="AM297" t="str">
        <f t="shared" si="12"/>
        <v/>
      </c>
      <c r="AN297" s="11" t="str">
        <f t="shared" si="13"/>
        <v/>
      </c>
    </row>
    <row r="298">
      <c r="G298" s="9" t="str">
        <f t="shared" si="1"/>
        <v/>
      </c>
      <c r="H298" s="9" t="str">
        <f t="shared" si="2"/>
        <v/>
      </c>
      <c r="I298" s="9" t="str">
        <f t="shared" si="3"/>
        <v/>
      </c>
      <c r="J298" s="9" t="str">
        <f t="shared" si="4"/>
        <v/>
      </c>
      <c r="K298" s="9" t="str">
        <f t="shared" si="5"/>
        <v/>
      </c>
      <c r="L298" s="11" t="str">
        <f t="shared" si="6"/>
        <v/>
      </c>
      <c r="U298" t="str">
        <f t="shared" si="7"/>
        <v/>
      </c>
      <c r="V298" s="41" t="str">
        <f t="shared" si="8"/>
        <v/>
      </c>
      <c r="W298" s="11" t="str">
        <f t="shared" si="9"/>
        <v/>
      </c>
      <c r="X298" s="11" t="str">
        <f t="shared" si="10"/>
        <v/>
      </c>
      <c r="AL298" s="11" t="str">
        <f t="shared" si="11"/>
        <v/>
      </c>
      <c r="AM298" t="str">
        <f t="shared" si="12"/>
        <v/>
      </c>
      <c r="AN298" s="11" t="str">
        <f t="shared" si="13"/>
        <v/>
      </c>
    </row>
    <row r="299">
      <c r="G299" s="9" t="str">
        <f t="shared" si="1"/>
        <v/>
      </c>
      <c r="H299" s="9" t="str">
        <f t="shared" si="2"/>
        <v/>
      </c>
      <c r="I299" s="9" t="str">
        <f t="shared" si="3"/>
        <v/>
      </c>
      <c r="J299" s="9" t="str">
        <f t="shared" si="4"/>
        <v/>
      </c>
      <c r="K299" s="9" t="str">
        <f t="shared" si="5"/>
        <v/>
      </c>
      <c r="L299" s="11" t="str">
        <f t="shared" si="6"/>
        <v/>
      </c>
      <c r="U299" t="str">
        <f t="shared" si="7"/>
        <v/>
      </c>
      <c r="V299" s="41" t="str">
        <f t="shared" si="8"/>
        <v/>
      </c>
      <c r="W299" s="11" t="str">
        <f t="shared" si="9"/>
        <v/>
      </c>
      <c r="X299" s="11" t="str">
        <f t="shared" si="10"/>
        <v/>
      </c>
      <c r="AL299" s="11" t="str">
        <f t="shared" si="11"/>
        <v/>
      </c>
      <c r="AM299" t="str">
        <f t="shared" si="12"/>
        <v/>
      </c>
      <c r="AN299" s="11" t="str">
        <f t="shared" si="13"/>
        <v/>
      </c>
    </row>
    <row r="300">
      <c r="G300" s="9" t="str">
        <f t="shared" si="1"/>
        <v/>
      </c>
      <c r="H300" s="9" t="str">
        <f t="shared" si="2"/>
        <v/>
      </c>
      <c r="I300" s="9" t="str">
        <f t="shared" si="3"/>
        <v/>
      </c>
      <c r="J300" s="9" t="str">
        <f t="shared" si="4"/>
        <v/>
      </c>
      <c r="K300" s="9" t="str">
        <f t="shared" si="5"/>
        <v/>
      </c>
      <c r="L300" s="11" t="str">
        <f t="shared" si="6"/>
        <v/>
      </c>
      <c r="U300" t="str">
        <f t="shared" si="7"/>
        <v/>
      </c>
      <c r="V300" s="41" t="str">
        <f t="shared" si="8"/>
        <v/>
      </c>
      <c r="W300" s="11" t="str">
        <f t="shared" si="9"/>
        <v/>
      </c>
      <c r="X300" s="11" t="str">
        <f t="shared" si="10"/>
        <v/>
      </c>
      <c r="AL300" s="11" t="str">
        <f t="shared" si="11"/>
        <v/>
      </c>
      <c r="AM300" t="str">
        <f t="shared" si="12"/>
        <v/>
      </c>
      <c r="AN300" s="11" t="str">
        <f t="shared" si="13"/>
        <v/>
      </c>
    </row>
    <row r="301">
      <c r="G301" s="9" t="str">
        <f t="shared" si="1"/>
        <v/>
      </c>
      <c r="H301" s="9" t="str">
        <f t="shared" si="2"/>
        <v/>
      </c>
      <c r="I301" s="9" t="str">
        <f t="shared" si="3"/>
        <v/>
      </c>
      <c r="J301" s="9" t="str">
        <f t="shared" si="4"/>
        <v/>
      </c>
      <c r="K301" s="9" t="str">
        <f t="shared" si="5"/>
        <v/>
      </c>
      <c r="L301" s="11" t="str">
        <f t="shared" si="6"/>
        <v/>
      </c>
      <c r="U301" t="str">
        <f t="shared" si="7"/>
        <v/>
      </c>
      <c r="V301" s="41" t="str">
        <f t="shared" si="8"/>
        <v/>
      </c>
      <c r="W301" s="11" t="str">
        <f t="shared" si="9"/>
        <v/>
      </c>
      <c r="X301" s="11" t="str">
        <f t="shared" si="10"/>
        <v/>
      </c>
      <c r="AL301" s="11" t="str">
        <f t="shared" si="11"/>
        <v/>
      </c>
      <c r="AM301" t="str">
        <f t="shared" si="12"/>
        <v/>
      </c>
      <c r="AN301" s="11" t="str">
        <f t="shared" si="13"/>
        <v/>
      </c>
    </row>
    <row r="302">
      <c r="G302" s="9" t="str">
        <f t="shared" si="1"/>
        <v/>
      </c>
      <c r="H302" s="9" t="str">
        <f t="shared" si="2"/>
        <v/>
      </c>
      <c r="I302" s="9" t="str">
        <f t="shared" si="3"/>
        <v/>
      </c>
      <c r="J302" s="9" t="str">
        <f t="shared" si="4"/>
        <v/>
      </c>
      <c r="K302" s="9" t="str">
        <f t="shared" si="5"/>
        <v/>
      </c>
      <c r="L302" s="11" t="str">
        <f t="shared" si="6"/>
        <v/>
      </c>
      <c r="U302" t="str">
        <f t="shared" si="7"/>
        <v/>
      </c>
      <c r="V302" s="41" t="str">
        <f t="shared" si="8"/>
        <v/>
      </c>
      <c r="W302" s="11" t="str">
        <f t="shared" si="9"/>
        <v/>
      </c>
      <c r="X302" s="11" t="str">
        <f t="shared" si="10"/>
        <v/>
      </c>
      <c r="AL302" s="11" t="str">
        <f t="shared" si="11"/>
        <v/>
      </c>
      <c r="AM302" t="str">
        <f t="shared" si="12"/>
        <v/>
      </c>
      <c r="AN302" s="11" t="str">
        <f t="shared" si="13"/>
        <v/>
      </c>
    </row>
    <row r="303">
      <c r="G303" s="9" t="str">
        <f t="shared" si="1"/>
        <v/>
      </c>
      <c r="H303" s="9" t="str">
        <f t="shared" si="2"/>
        <v/>
      </c>
      <c r="I303" s="9" t="str">
        <f t="shared" si="3"/>
        <v/>
      </c>
      <c r="J303" s="9" t="str">
        <f t="shared" si="4"/>
        <v/>
      </c>
      <c r="K303" s="9" t="str">
        <f t="shared" si="5"/>
        <v/>
      </c>
      <c r="L303" s="11" t="str">
        <f t="shared" si="6"/>
        <v/>
      </c>
      <c r="U303" t="str">
        <f t="shared" si="7"/>
        <v/>
      </c>
      <c r="V303" s="41" t="str">
        <f t="shared" si="8"/>
        <v/>
      </c>
      <c r="W303" s="11" t="str">
        <f t="shared" si="9"/>
        <v/>
      </c>
      <c r="X303" s="11" t="str">
        <f t="shared" si="10"/>
        <v/>
      </c>
      <c r="AL303" s="11" t="str">
        <f t="shared" si="11"/>
        <v/>
      </c>
      <c r="AM303" t="str">
        <f t="shared" si="12"/>
        <v/>
      </c>
      <c r="AN303" s="11" t="str">
        <f t="shared" si="13"/>
        <v/>
      </c>
    </row>
    <row r="304">
      <c r="G304" s="9" t="str">
        <f t="shared" si="1"/>
        <v/>
      </c>
      <c r="H304" s="9" t="str">
        <f t="shared" si="2"/>
        <v/>
      </c>
      <c r="I304" s="9" t="str">
        <f t="shared" si="3"/>
        <v/>
      </c>
      <c r="J304" s="9" t="str">
        <f t="shared" si="4"/>
        <v/>
      </c>
      <c r="K304" s="9" t="str">
        <f t="shared" si="5"/>
        <v/>
      </c>
      <c r="L304" s="11" t="str">
        <f t="shared" si="6"/>
        <v/>
      </c>
      <c r="U304" t="str">
        <f t="shared" si="7"/>
        <v/>
      </c>
      <c r="V304" s="41" t="str">
        <f t="shared" si="8"/>
        <v/>
      </c>
      <c r="W304" s="11" t="str">
        <f t="shared" si="9"/>
        <v/>
      </c>
      <c r="X304" s="11" t="str">
        <f t="shared" si="10"/>
        <v/>
      </c>
      <c r="AL304" s="11" t="str">
        <f t="shared" si="11"/>
        <v/>
      </c>
      <c r="AM304" t="str">
        <f t="shared" si="12"/>
        <v/>
      </c>
      <c r="AN304" s="11" t="str">
        <f t="shared" si="13"/>
        <v/>
      </c>
    </row>
    <row r="305">
      <c r="G305" s="9" t="str">
        <f t="shared" si="1"/>
        <v/>
      </c>
      <c r="H305" s="9" t="str">
        <f t="shared" si="2"/>
        <v/>
      </c>
      <c r="I305" s="9" t="str">
        <f t="shared" si="3"/>
        <v/>
      </c>
      <c r="J305" s="9" t="str">
        <f t="shared" si="4"/>
        <v/>
      </c>
      <c r="K305" s="9" t="str">
        <f t="shared" si="5"/>
        <v/>
      </c>
      <c r="L305" s="11" t="str">
        <f t="shared" si="6"/>
        <v/>
      </c>
      <c r="U305" t="str">
        <f t="shared" si="7"/>
        <v/>
      </c>
      <c r="V305" s="41" t="str">
        <f t="shared" si="8"/>
        <v/>
      </c>
      <c r="W305" s="11" t="str">
        <f t="shared" si="9"/>
        <v/>
      </c>
      <c r="X305" s="11" t="str">
        <f t="shared" si="10"/>
        <v/>
      </c>
      <c r="AL305" s="11" t="str">
        <f t="shared" si="11"/>
        <v/>
      </c>
      <c r="AM305" t="str">
        <f t="shared" si="12"/>
        <v/>
      </c>
      <c r="AN305" s="11" t="str">
        <f t="shared" si="13"/>
        <v/>
      </c>
    </row>
    <row r="306">
      <c r="G306" s="9" t="str">
        <f t="shared" si="1"/>
        <v/>
      </c>
      <c r="H306" s="9" t="str">
        <f t="shared" si="2"/>
        <v/>
      </c>
      <c r="I306" s="9" t="str">
        <f t="shared" si="3"/>
        <v/>
      </c>
      <c r="J306" s="9" t="str">
        <f t="shared" si="4"/>
        <v/>
      </c>
      <c r="K306" s="9" t="str">
        <f t="shared" si="5"/>
        <v/>
      </c>
      <c r="L306" s="11" t="str">
        <f t="shared" si="6"/>
        <v/>
      </c>
      <c r="U306" t="str">
        <f t="shared" si="7"/>
        <v/>
      </c>
      <c r="V306" s="41" t="str">
        <f t="shared" si="8"/>
        <v/>
      </c>
      <c r="W306" s="11" t="str">
        <f t="shared" si="9"/>
        <v/>
      </c>
      <c r="X306" s="11" t="str">
        <f t="shared" si="10"/>
        <v/>
      </c>
      <c r="AL306" s="11" t="str">
        <f t="shared" si="11"/>
        <v/>
      </c>
      <c r="AM306" t="str">
        <f t="shared" si="12"/>
        <v/>
      </c>
      <c r="AN306" s="11" t="str">
        <f t="shared" si="13"/>
        <v/>
      </c>
    </row>
    <row r="307">
      <c r="G307" s="9" t="str">
        <f t="shared" si="1"/>
        <v/>
      </c>
      <c r="H307" s="9" t="str">
        <f t="shared" si="2"/>
        <v/>
      </c>
      <c r="I307" s="9" t="str">
        <f t="shared" si="3"/>
        <v/>
      </c>
      <c r="J307" s="9" t="str">
        <f t="shared" si="4"/>
        <v/>
      </c>
      <c r="K307" s="9" t="str">
        <f t="shared" si="5"/>
        <v/>
      </c>
      <c r="L307" s="11" t="str">
        <f t="shared" si="6"/>
        <v/>
      </c>
      <c r="U307" t="str">
        <f t="shared" si="7"/>
        <v/>
      </c>
      <c r="V307" s="41" t="str">
        <f t="shared" si="8"/>
        <v/>
      </c>
      <c r="W307" s="11" t="str">
        <f t="shared" si="9"/>
        <v/>
      </c>
      <c r="X307" s="11" t="str">
        <f t="shared" si="10"/>
        <v/>
      </c>
      <c r="AL307" s="11" t="str">
        <f t="shared" si="11"/>
        <v/>
      </c>
      <c r="AM307" t="str">
        <f t="shared" si="12"/>
        <v/>
      </c>
      <c r="AN307" s="11" t="str">
        <f t="shared" si="13"/>
        <v/>
      </c>
    </row>
    <row r="308">
      <c r="G308" s="9" t="str">
        <f t="shared" si="1"/>
        <v/>
      </c>
      <c r="H308" s="9" t="str">
        <f t="shared" si="2"/>
        <v/>
      </c>
      <c r="I308" s="9" t="str">
        <f t="shared" si="3"/>
        <v/>
      </c>
      <c r="J308" s="9" t="str">
        <f t="shared" si="4"/>
        <v/>
      </c>
      <c r="K308" s="9" t="str">
        <f t="shared" si="5"/>
        <v/>
      </c>
      <c r="L308" s="11" t="str">
        <f t="shared" si="6"/>
        <v/>
      </c>
      <c r="U308" t="str">
        <f t="shared" si="7"/>
        <v/>
      </c>
      <c r="V308" s="41" t="str">
        <f t="shared" si="8"/>
        <v/>
      </c>
      <c r="W308" s="11" t="str">
        <f t="shared" si="9"/>
        <v/>
      </c>
      <c r="X308" s="11" t="str">
        <f t="shared" si="10"/>
        <v/>
      </c>
      <c r="AL308" s="11" t="str">
        <f t="shared" si="11"/>
        <v/>
      </c>
      <c r="AM308" t="str">
        <f t="shared" si="12"/>
        <v/>
      </c>
      <c r="AN308" s="11" t="str">
        <f t="shared" si="13"/>
        <v/>
      </c>
    </row>
    <row r="309">
      <c r="G309" s="9" t="str">
        <f t="shared" si="1"/>
        <v/>
      </c>
      <c r="H309" s="9" t="str">
        <f t="shared" si="2"/>
        <v/>
      </c>
      <c r="I309" s="9" t="str">
        <f t="shared" si="3"/>
        <v/>
      </c>
      <c r="J309" s="9" t="str">
        <f t="shared" si="4"/>
        <v/>
      </c>
      <c r="K309" s="9" t="str">
        <f t="shared" si="5"/>
        <v/>
      </c>
      <c r="L309" s="11" t="str">
        <f t="shared" si="6"/>
        <v/>
      </c>
      <c r="U309" t="str">
        <f t="shared" si="7"/>
        <v/>
      </c>
      <c r="V309" s="41" t="str">
        <f t="shared" si="8"/>
        <v/>
      </c>
      <c r="W309" s="11" t="str">
        <f t="shared" si="9"/>
        <v/>
      </c>
      <c r="X309" s="11" t="str">
        <f t="shared" si="10"/>
        <v/>
      </c>
      <c r="AL309" s="11" t="str">
        <f t="shared" si="11"/>
        <v/>
      </c>
      <c r="AM309" t="str">
        <f t="shared" si="12"/>
        <v/>
      </c>
      <c r="AN309" s="11" t="str">
        <f t="shared" si="13"/>
        <v/>
      </c>
    </row>
    <row r="310">
      <c r="G310" s="9" t="str">
        <f t="shared" si="1"/>
        <v/>
      </c>
      <c r="H310" s="9" t="str">
        <f t="shared" si="2"/>
        <v/>
      </c>
      <c r="I310" s="9" t="str">
        <f t="shared" si="3"/>
        <v/>
      </c>
      <c r="J310" s="9" t="str">
        <f t="shared" si="4"/>
        <v/>
      </c>
      <c r="K310" s="9" t="str">
        <f t="shared" si="5"/>
        <v/>
      </c>
      <c r="L310" s="11" t="str">
        <f t="shared" si="6"/>
        <v/>
      </c>
      <c r="U310" t="str">
        <f t="shared" si="7"/>
        <v/>
      </c>
      <c r="V310" s="41" t="str">
        <f t="shared" si="8"/>
        <v/>
      </c>
      <c r="W310" s="11" t="str">
        <f t="shared" si="9"/>
        <v/>
      </c>
      <c r="X310" s="11" t="str">
        <f t="shared" si="10"/>
        <v/>
      </c>
      <c r="AL310" s="11" t="str">
        <f t="shared" si="11"/>
        <v/>
      </c>
      <c r="AM310" t="str">
        <f t="shared" si="12"/>
        <v/>
      </c>
      <c r="AN310" s="11" t="str">
        <f t="shared" si="13"/>
        <v/>
      </c>
    </row>
    <row r="311">
      <c r="G311" s="9" t="str">
        <f t="shared" si="1"/>
        <v/>
      </c>
      <c r="H311" s="9" t="str">
        <f t="shared" si="2"/>
        <v/>
      </c>
      <c r="I311" s="9" t="str">
        <f t="shared" si="3"/>
        <v/>
      </c>
      <c r="J311" s="9" t="str">
        <f t="shared" si="4"/>
        <v/>
      </c>
      <c r="K311" s="9" t="str">
        <f t="shared" si="5"/>
        <v/>
      </c>
      <c r="L311" s="11" t="str">
        <f t="shared" si="6"/>
        <v/>
      </c>
      <c r="U311" t="str">
        <f t="shared" si="7"/>
        <v/>
      </c>
      <c r="V311" s="41" t="str">
        <f t="shared" si="8"/>
        <v/>
      </c>
      <c r="W311" s="11" t="str">
        <f t="shared" si="9"/>
        <v/>
      </c>
      <c r="X311" s="11" t="str">
        <f t="shared" si="10"/>
        <v/>
      </c>
      <c r="AL311" s="11" t="str">
        <f t="shared" si="11"/>
        <v/>
      </c>
      <c r="AM311" t="str">
        <f t="shared" si="12"/>
        <v/>
      </c>
      <c r="AN311" s="11" t="str">
        <f t="shared" si="13"/>
        <v/>
      </c>
    </row>
    <row r="312">
      <c r="G312" s="9" t="str">
        <f t="shared" si="1"/>
        <v/>
      </c>
      <c r="H312" s="9" t="str">
        <f t="shared" si="2"/>
        <v/>
      </c>
      <c r="I312" s="9" t="str">
        <f t="shared" si="3"/>
        <v/>
      </c>
      <c r="J312" s="9" t="str">
        <f t="shared" si="4"/>
        <v/>
      </c>
      <c r="K312" s="9" t="str">
        <f t="shared" si="5"/>
        <v/>
      </c>
      <c r="L312" s="11" t="str">
        <f t="shared" si="6"/>
        <v/>
      </c>
      <c r="U312" t="str">
        <f t="shared" si="7"/>
        <v/>
      </c>
      <c r="V312" s="41" t="str">
        <f t="shared" si="8"/>
        <v/>
      </c>
      <c r="W312" s="11" t="str">
        <f t="shared" si="9"/>
        <v/>
      </c>
      <c r="X312" s="11" t="str">
        <f t="shared" si="10"/>
        <v/>
      </c>
      <c r="AL312" s="11" t="str">
        <f t="shared" si="11"/>
        <v/>
      </c>
      <c r="AM312" t="str">
        <f t="shared" si="12"/>
        <v/>
      </c>
      <c r="AN312" s="11" t="str">
        <f t="shared" si="13"/>
        <v/>
      </c>
    </row>
    <row r="313">
      <c r="G313" s="9" t="str">
        <f t="shared" si="1"/>
        <v/>
      </c>
      <c r="H313" s="9" t="str">
        <f t="shared" si="2"/>
        <v/>
      </c>
      <c r="I313" s="9" t="str">
        <f t="shared" si="3"/>
        <v/>
      </c>
      <c r="J313" s="9" t="str">
        <f t="shared" si="4"/>
        <v/>
      </c>
      <c r="K313" s="9" t="str">
        <f t="shared" si="5"/>
        <v/>
      </c>
      <c r="L313" s="11" t="str">
        <f t="shared" si="6"/>
        <v/>
      </c>
      <c r="U313" t="str">
        <f t="shared" si="7"/>
        <v/>
      </c>
      <c r="V313" s="41" t="str">
        <f t="shared" si="8"/>
        <v/>
      </c>
      <c r="W313" s="11" t="str">
        <f t="shared" si="9"/>
        <v/>
      </c>
      <c r="X313" s="11" t="str">
        <f t="shared" si="10"/>
        <v/>
      </c>
      <c r="AL313" s="11" t="str">
        <f t="shared" si="11"/>
        <v/>
      </c>
      <c r="AM313" t="str">
        <f t="shared" si="12"/>
        <v/>
      </c>
      <c r="AN313" s="11" t="str">
        <f t="shared" si="13"/>
        <v/>
      </c>
    </row>
    <row r="314">
      <c r="G314" s="9" t="str">
        <f t="shared" si="1"/>
        <v/>
      </c>
      <c r="H314" s="9" t="str">
        <f t="shared" si="2"/>
        <v/>
      </c>
      <c r="I314" s="9" t="str">
        <f t="shared" si="3"/>
        <v/>
      </c>
      <c r="J314" s="9" t="str">
        <f t="shared" si="4"/>
        <v/>
      </c>
      <c r="K314" s="9" t="str">
        <f t="shared" si="5"/>
        <v/>
      </c>
      <c r="L314" s="11" t="str">
        <f t="shared" si="6"/>
        <v/>
      </c>
      <c r="U314" t="str">
        <f t="shared" si="7"/>
        <v/>
      </c>
      <c r="V314" s="41" t="str">
        <f t="shared" si="8"/>
        <v/>
      </c>
      <c r="W314" s="11" t="str">
        <f t="shared" si="9"/>
        <v/>
      </c>
      <c r="X314" s="11" t="str">
        <f t="shared" si="10"/>
        <v/>
      </c>
      <c r="AL314" s="11" t="str">
        <f t="shared" si="11"/>
        <v/>
      </c>
      <c r="AM314" t="str">
        <f t="shared" si="12"/>
        <v/>
      </c>
      <c r="AN314" s="11" t="str">
        <f t="shared" si="13"/>
        <v/>
      </c>
    </row>
    <row r="315">
      <c r="G315" s="9" t="str">
        <f t="shared" si="1"/>
        <v/>
      </c>
      <c r="H315" s="9" t="str">
        <f t="shared" si="2"/>
        <v/>
      </c>
      <c r="I315" s="9" t="str">
        <f t="shared" si="3"/>
        <v/>
      </c>
      <c r="J315" s="9" t="str">
        <f t="shared" si="4"/>
        <v/>
      </c>
      <c r="K315" s="9" t="str">
        <f t="shared" si="5"/>
        <v/>
      </c>
      <c r="L315" s="11" t="str">
        <f t="shared" si="6"/>
        <v/>
      </c>
      <c r="U315" t="str">
        <f t="shared" si="7"/>
        <v/>
      </c>
      <c r="V315" s="41" t="str">
        <f t="shared" si="8"/>
        <v/>
      </c>
      <c r="W315" s="11" t="str">
        <f t="shared" si="9"/>
        <v/>
      </c>
      <c r="X315" s="11" t="str">
        <f t="shared" si="10"/>
        <v/>
      </c>
      <c r="AL315" s="11" t="str">
        <f t="shared" si="11"/>
        <v/>
      </c>
      <c r="AM315" t="str">
        <f t="shared" si="12"/>
        <v/>
      </c>
      <c r="AN315" s="11" t="str">
        <f t="shared" si="13"/>
        <v/>
      </c>
    </row>
    <row r="316">
      <c r="G316" s="9" t="str">
        <f t="shared" si="1"/>
        <v/>
      </c>
      <c r="H316" s="9" t="str">
        <f t="shared" si="2"/>
        <v/>
      </c>
      <c r="I316" s="9" t="str">
        <f t="shared" si="3"/>
        <v/>
      </c>
      <c r="J316" s="9" t="str">
        <f t="shared" si="4"/>
        <v/>
      </c>
      <c r="K316" s="9" t="str">
        <f t="shared" si="5"/>
        <v/>
      </c>
      <c r="L316" s="11" t="str">
        <f t="shared" si="6"/>
        <v/>
      </c>
      <c r="U316" t="str">
        <f t="shared" si="7"/>
        <v/>
      </c>
      <c r="V316" s="41" t="str">
        <f t="shared" si="8"/>
        <v/>
      </c>
      <c r="W316" s="11" t="str">
        <f t="shared" si="9"/>
        <v/>
      </c>
      <c r="X316" s="11" t="str">
        <f t="shared" si="10"/>
        <v/>
      </c>
      <c r="AL316" s="11" t="str">
        <f t="shared" si="11"/>
        <v/>
      </c>
      <c r="AM316" t="str">
        <f t="shared" si="12"/>
        <v/>
      </c>
      <c r="AN316" s="11" t="str">
        <f t="shared" si="13"/>
        <v/>
      </c>
    </row>
    <row r="317">
      <c r="G317" s="9" t="str">
        <f t="shared" si="1"/>
        <v/>
      </c>
      <c r="H317" s="9" t="str">
        <f t="shared" si="2"/>
        <v/>
      </c>
      <c r="I317" s="9" t="str">
        <f t="shared" si="3"/>
        <v/>
      </c>
      <c r="J317" s="9" t="str">
        <f t="shared" si="4"/>
        <v/>
      </c>
      <c r="K317" s="9" t="str">
        <f t="shared" si="5"/>
        <v/>
      </c>
      <c r="L317" s="11" t="str">
        <f t="shared" si="6"/>
        <v/>
      </c>
      <c r="U317" t="str">
        <f t="shared" si="7"/>
        <v/>
      </c>
      <c r="V317" s="41" t="str">
        <f t="shared" si="8"/>
        <v/>
      </c>
      <c r="W317" s="11" t="str">
        <f t="shared" si="9"/>
        <v/>
      </c>
      <c r="X317" s="11" t="str">
        <f t="shared" si="10"/>
        <v/>
      </c>
      <c r="AL317" s="11" t="str">
        <f t="shared" si="11"/>
        <v/>
      </c>
      <c r="AM317" t="str">
        <f t="shared" si="12"/>
        <v/>
      </c>
      <c r="AN317" s="11" t="str">
        <f t="shared" si="13"/>
        <v/>
      </c>
    </row>
    <row r="318">
      <c r="G318" s="9" t="str">
        <f t="shared" si="1"/>
        <v/>
      </c>
      <c r="H318" s="9" t="str">
        <f t="shared" si="2"/>
        <v/>
      </c>
      <c r="I318" s="9" t="str">
        <f t="shared" si="3"/>
        <v/>
      </c>
      <c r="J318" s="9" t="str">
        <f t="shared" si="4"/>
        <v/>
      </c>
      <c r="K318" s="9" t="str">
        <f t="shared" si="5"/>
        <v/>
      </c>
      <c r="L318" s="11" t="str">
        <f t="shared" si="6"/>
        <v/>
      </c>
      <c r="U318" t="str">
        <f t="shared" si="7"/>
        <v/>
      </c>
      <c r="V318" s="41" t="str">
        <f t="shared" si="8"/>
        <v/>
      </c>
      <c r="W318" s="11" t="str">
        <f t="shared" si="9"/>
        <v/>
      </c>
      <c r="X318" s="11" t="str">
        <f t="shared" si="10"/>
        <v/>
      </c>
      <c r="AL318" s="11" t="str">
        <f t="shared" si="11"/>
        <v/>
      </c>
      <c r="AM318" t="str">
        <f t="shared" si="12"/>
        <v/>
      </c>
      <c r="AN318" s="11" t="str">
        <f t="shared" si="13"/>
        <v/>
      </c>
    </row>
    <row r="319">
      <c r="G319" s="9" t="str">
        <f t="shared" si="1"/>
        <v/>
      </c>
      <c r="H319" s="9" t="str">
        <f t="shared" si="2"/>
        <v/>
      </c>
      <c r="I319" s="9" t="str">
        <f t="shared" si="3"/>
        <v/>
      </c>
      <c r="J319" s="9" t="str">
        <f t="shared" si="4"/>
        <v/>
      </c>
      <c r="K319" s="9" t="str">
        <f t="shared" si="5"/>
        <v/>
      </c>
      <c r="L319" s="11" t="str">
        <f t="shared" si="6"/>
        <v/>
      </c>
      <c r="U319" t="str">
        <f t="shared" si="7"/>
        <v/>
      </c>
      <c r="V319" s="41" t="str">
        <f t="shared" si="8"/>
        <v/>
      </c>
      <c r="W319" s="11" t="str">
        <f t="shared" si="9"/>
        <v/>
      </c>
      <c r="X319" s="11" t="str">
        <f t="shared" si="10"/>
        <v/>
      </c>
      <c r="AL319" s="11" t="str">
        <f t="shared" si="11"/>
        <v/>
      </c>
      <c r="AM319" t="str">
        <f t="shared" si="12"/>
        <v/>
      </c>
      <c r="AN319" s="11" t="str">
        <f t="shared" si="13"/>
        <v/>
      </c>
    </row>
    <row r="320">
      <c r="G320" s="9" t="str">
        <f t="shared" si="1"/>
        <v/>
      </c>
      <c r="H320" s="9" t="str">
        <f t="shared" si="2"/>
        <v/>
      </c>
      <c r="I320" s="9" t="str">
        <f t="shared" si="3"/>
        <v/>
      </c>
      <c r="J320" s="9" t="str">
        <f t="shared" si="4"/>
        <v/>
      </c>
      <c r="K320" s="9" t="str">
        <f t="shared" si="5"/>
        <v/>
      </c>
      <c r="L320" s="11" t="str">
        <f t="shared" si="6"/>
        <v/>
      </c>
      <c r="U320" t="str">
        <f t="shared" si="7"/>
        <v/>
      </c>
      <c r="V320" s="41" t="str">
        <f t="shared" si="8"/>
        <v/>
      </c>
      <c r="W320" s="11" t="str">
        <f t="shared" si="9"/>
        <v/>
      </c>
      <c r="X320" s="11" t="str">
        <f t="shared" si="10"/>
        <v/>
      </c>
      <c r="AL320" s="11" t="str">
        <f t="shared" si="11"/>
        <v/>
      </c>
      <c r="AM320" t="str">
        <f t="shared" si="12"/>
        <v/>
      </c>
      <c r="AN320" s="11" t="str">
        <f t="shared" si="13"/>
        <v/>
      </c>
    </row>
    <row r="321">
      <c r="G321" s="9" t="str">
        <f t="shared" si="1"/>
        <v/>
      </c>
      <c r="H321" s="9" t="str">
        <f t="shared" si="2"/>
        <v/>
      </c>
      <c r="I321" s="9" t="str">
        <f t="shared" si="3"/>
        <v/>
      </c>
      <c r="J321" s="9" t="str">
        <f t="shared" si="4"/>
        <v/>
      </c>
      <c r="K321" s="9" t="str">
        <f t="shared" si="5"/>
        <v/>
      </c>
      <c r="L321" s="11" t="str">
        <f t="shared" si="6"/>
        <v/>
      </c>
      <c r="U321" t="str">
        <f t="shared" si="7"/>
        <v/>
      </c>
      <c r="V321" s="41" t="str">
        <f t="shared" si="8"/>
        <v/>
      </c>
      <c r="W321" s="11" t="str">
        <f t="shared" si="9"/>
        <v/>
      </c>
      <c r="X321" s="11" t="str">
        <f t="shared" si="10"/>
        <v/>
      </c>
      <c r="AL321" s="11" t="str">
        <f t="shared" si="11"/>
        <v/>
      </c>
      <c r="AM321" t="str">
        <f t="shared" si="12"/>
        <v/>
      </c>
      <c r="AN321" s="11" t="str">
        <f t="shared" si="13"/>
        <v/>
      </c>
    </row>
    <row r="322">
      <c r="G322" s="9" t="str">
        <f t="shared" si="1"/>
        <v/>
      </c>
      <c r="H322" s="9" t="str">
        <f t="shared" si="2"/>
        <v/>
      </c>
      <c r="I322" s="9" t="str">
        <f t="shared" si="3"/>
        <v/>
      </c>
      <c r="J322" s="9" t="str">
        <f t="shared" si="4"/>
        <v/>
      </c>
      <c r="K322" s="9" t="str">
        <f t="shared" si="5"/>
        <v/>
      </c>
      <c r="L322" s="11" t="str">
        <f t="shared" si="6"/>
        <v/>
      </c>
      <c r="U322" t="str">
        <f t="shared" si="7"/>
        <v/>
      </c>
      <c r="V322" s="41" t="str">
        <f t="shared" si="8"/>
        <v/>
      </c>
      <c r="W322" s="11" t="str">
        <f t="shared" si="9"/>
        <v/>
      </c>
      <c r="X322" s="11" t="str">
        <f t="shared" si="10"/>
        <v/>
      </c>
      <c r="AL322" s="11" t="str">
        <f t="shared" si="11"/>
        <v/>
      </c>
      <c r="AM322" t="str">
        <f t="shared" si="12"/>
        <v/>
      </c>
      <c r="AN322" s="11" t="str">
        <f t="shared" si="13"/>
        <v/>
      </c>
    </row>
    <row r="323">
      <c r="G323" s="9" t="str">
        <f t="shared" si="1"/>
        <v/>
      </c>
      <c r="H323" s="9" t="str">
        <f t="shared" si="2"/>
        <v/>
      </c>
      <c r="I323" s="9" t="str">
        <f t="shared" si="3"/>
        <v/>
      </c>
      <c r="J323" s="9" t="str">
        <f t="shared" si="4"/>
        <v/>
      </c>
      <c r="K323" s="9" t="str">
        <f t="shared" si="5"/>
        <v/>
      </c>
      <c r="L323" s="11" t="str">
        <f t="shared" si="6"/>
        <v/>
      </c>
      <c r="U323" t="str">
        <f t="shared" si="7"/>
        <v/>
      </c>
      <c r="V323" s="41" t="str">
        <f t="shared" si="8"/>
        <v/>
      </c>
      <c r="W323" s="11" t="str">
        <f t="shared" si="9"/>
        <v/>
      </c>
      <c r="X323" s="11" t="str">
        <f t="shared" si="10"/>
        <v/>
      </c>
      <c r="AL323" s="11" t="str">
        <f t="shared" si="11"/>
        <v/>
      </c>
      <c r="AM323" t="str">
        <f t="shared" si="12"/>
        <v/>
      </c>
      <c r="AN323" s="11" t="str">
        <f t="shared" si="13"/>
        <v/>
      </c>
    </row>
    <row r="324">
      <c r="G324" s="9" t="str">
        <f t="shared" si="1"/>
        <v/>
      </c>
      <c r="H324" s="9" t="str">
        <f t="shared" si="2"/>
        <v/>
      </c>
      <c r="I324" s="9" t="str">
        <f t="shared" si="3"/>
        <v/>
      </c>
      <c r="J324" s="9" t="str">
        <f t="shared" si="4"/>
        <v/>
      </c>
      <c r="K324" s="9" t="str">
        <f t="shared" si="5"/>
        <v/>
      </c>
      <c r="L324" s="11" t="str">
        <f t="shared" si="6"/>
        <v/>
      </c>
      <c r="U324" t="str">
        <f t="shared" si="7"/>
        <v/>
      </c>
      <c r="V324" s="41" t="str">
        <f t="shared" si="8"/>
        <v/>
      </c>
      <c r="W324" s="11" t="str">
        <f t="shared" si="9"/>
        <v/>
      </c>
      <c r="X324" s="11" t="str">
        <f t="shared" si="10"/>
        <v/>
      </c>
      <c r="AL324" s="11" t="str">
        <f t="shared" si="11"/>
        <v/>
      </c>
      <c r="AM324" t="str">
        <f t="shared" si="12"/>
        <v/>
      </c>
      <c r="AN324" s="11" t="str">
        <f t="shared" si="13"/>
        <v/>
      </c>
    </row>
    <row r="325">
      <c r="G325" s="9" t="str">
        <f t="shared" si="1"/>
        <v/>
      </c>
      <c r="H325" s="9" t="str">
        <f t="shared" si="2"/>
        <v/>
      </c>
      <c r="I325" s="9" t="str">
        <f t="shared" si="3"/>
        <v/>
      </c>
      <c r="J325" s="9" t="str">
        <f t="shared" si="4"/>
        <v/>
      </c>
      <c r="K325" s="9" t="str">
        <f t="shared" si="5"/>
        <v/>
      </c>
      <c r="L325" s="11" t="str">
        <f t="shared" si="6"/>
        <v/>
      </c>
      <c r="U325" t="str">
        <f t="shared" si="7"/>
        <v/>
      </c>
      <c r="V325" s="41" t="str">
        <f t="shared" si="8"/>
        <v/>
      </c>
      <c r="W325" s="11" t="str">
        <f t="shared" si="9"/>
        <v/>
      </c>
      <c r="X325" s="11" t="str">
        <f t="shared" si="10"/>
        <v/>
      </c>
      <c r="AL325" s="11" t="str">
        <f t="shared" si="11"/>
        <v/>
      </c>
      <c r="AM325" t="str">
        <f t="shared" si="12"/>
        <v/>
      </c>
      <c r="AN325" s="11" t="str">
        <f t="shared" si="13"/>
        <v/>
      </c>
    </row>
    <row r="326">
      <c r="G326" s="9" t="str">
        <f t="shared" si="1"/>
        <v/>
      </c>
      <c r="H326" s="9" t="str">
        <f t="shared" si="2"/>
        <v/>
      </c>
      <c r="I326" s="9" t="str">
        <f t="shared" si="3"/>
        <v/>
      </c>
      <c r="J326" s="9" t="str">
        <f t="shared" si="4"/>
        <v/>
      </c>
      <c r="K326" s="9" t="str">
        <f t="shared" si="5"/>
        <v/>
      </c>
      <c r="L326" s="11" t="str">
        <f t="shared" si="6"/>
        <v/>
      </c>
      <c r="U326" t="str">
        <f t="shared" si="7"/>
        <v/>
      </c>
      <c r="V326" s="41" t="str">
        <f t="shared" si="8"/>
        <v/>
      </c>
      <c r="W326" s="11" t="str">
        <f t="shared" si="9"/>
        <v/>
      </c>
      <c r="X326" s="11" t="str">
        <f t="shared" si="10"/>
        <v/>
      </c>
      <c r="AL326" s="11" t="str">
        <f t="shared" si="11"/>
        <v/>
      </c>
      <c r="AM326" t="str">
        <f t="shared" si="12"/>
        <v/>
      </c>
      <c r="AN326" s="11" t="str">
        <f t="shared" si="13"/>
        <v/>
      </c>
    </row>
    <row r="327">
      <c r="G327" s="9" t="str">
        <f t="shared" si="1"/>
        <v/>
      </c>
      <c r="H327" s="9" t="str">
        <f t="shared" si="2"/>
        <v/>
      </c>
      <c r="I327" s="9" t="str">
        <f t="shared" si="3"/>
        <v/>
      </c>
      <c r="J327" s="9" t="str">
        <f t="shared" si="4"/>
        <v/>
      </c>
      <c r="K327" s="9" t="str">
        <f t="shared" si="5"/>
        <v/>
      </c>
      <c r="L327" s="11" t="str">
        <f t="shared" si="6"/>
        <v/>
      </c>
      <c r="U327" t="str">
        <f t="shared" si="7"/>
        <v/>
      </c>
      <c r="V327" s="41" t="str">
        <f t="shared" si="8"/>
        <v/>
      </c>
      <c r="W327" s="11" t="str">
        <f t="shared" si="9"/>
        <v/>
      </c>
      <c r="X327" s="11" t="str">
        <f t="shared" si="10"/>
        <v/>
      </c>
      <c r="AL327" s="11" t="str">
        <f t="shared" si="11"/>
        <v/>
      </c>
      <c r="AM327" t="str">
        <f t="shared" si="12"/>
        <v/>
      </c>
      <c r="AN327" s="11" t="str">
        <f t="shared" si="13"/>
        <v/>
      </c>
    </row>
    <row r="328">
      <c r="G328" s="9" t="str">
        <f t="shared" si="1"/>
        <v/>
      </c>
      <c r="H328" s="9" t="str">
        <f t="shared" si="2"/>
        <v/>
      </c>
      <c r="I328" s="9" t="str">
        <f t="shared" si="3"/>
        <v/>
      </c>
      <c r="J328" s="9" t="str">
        <f t="shared" si="4"/>
        <v/>
      </c>
      <c r="K328" s="9" t="str">
        <f t="shared" si="5"/>
        <v/>
      </c>
      <c r="L328" s="11" t="str">
        <f t="shared" si="6"/>
        <v/>
      </c>
      <c r="U328" t="str">
        <f t="shared" si="7"/>
        <v/>
      </c>
      <c r="V328" s="41" t="str">
        <f t="shared" si="8"/>
        <v/>
      </c>
      <c r="W328" s="11" t="str">
        <f t="shared" si="9"/>
        <v/>
      </c>
      <c r="X328" s="11" t="str">
        <f t="shared" si="10"/>
        <v/>
      </c>
      <c r="AL328" s="11" t="str">
        <f t="shared" si="11"/>
        <v/>
      </c>
      <c r="AM328" t="str">
        <f t="shared" si="12"/>
        <v/>
      </c>
      <c r="AN328" s="11" t="str">
        <f t="shared" si="13"/>
        <v/>
      </c>
    </row>
    <row r="329">
      <c r="G329" s="9" t="str">
        <f t="shared" si="1"/>
        <v/>
      </c>
      <c r="H329" s="9" t="str">
        <f t="shared" si="2"/>
        <v/>
      </c>
      <c r="I329" s="9" t="str">
        <f t="shared" si="3"/>
        <v/>
      </c>
      <c r="J329" s="9" t="str">
        <f t="shared" si="4"/>
        <v/>
      </c>
      <c r="K329" s="9" t="str">
        <f t="shared" si="5"/>
        <v/>
      </c>
      <c r="L329" s="11" t="str">
        <f t="shared" si="6"/>
        <v/>
      </c>
      <c r="U329" t="str">
        <f t="shared" si="7"/>
        <v/>
      </c>
      <c r="V329" s="41" t="str">
        <f t="shared" si="8"/>
        <v/>
      </c>
      <c r="W329" s="11" t="str">
        <f t="shared" si="9"/>
        <v/>
      </c>
      <c r="X329" s="11" t="str">
        <f t="shared" si="10"/>
        <v/>
      </c>
      <c r="AL329" s="11" t="str">
        <f t="shared" si="11"/>
        <v/>
      </c>
      <c r="AM329" t="str">
        <f t="shared" si="12"/>
        <v/>
      </c>
      <c r="AN329" s="11" t="str">
        <f t="shared" si="13"/>
        <v/>
      </c>
    </row>
    <row r="330">
      <c r="G330" s="9" t="str">
        <f t="shared" si="1"/>
        <v/>
      </c>
      <c r="H330" s="9" t="str">
        <f t="shared" si="2"/>
        <v/>
      </c>
      <c r="I330" s="9" t="str">
        <f t="shared" si="3"/>
        <v/>
      </c>
      <c r="J330" s="9" t="str">
        <f t="shared" si="4"/>
        <v/>
      </c>
      <c r="K330" s="9" t="str">
        <f t="shared" si="5"/>
        <v/>
      </c>
      <c r="L330" s="11" t="str">
        <f t="shared" si="6"/>
        <v/>
      </c>
      <c r="U330" t="str">
        <f t="shared" si="7"/>
        <v/>
      </c>
      <c r="V330" s="41" t="str">
        <f t="shared" si="8"/>
        <v/>
      </c>
      <c r="W330" s="11" t="str">
        <f t="shared" si="9"/>
        <v/>
      </c>
      <c r="X330" s="11" t="str">
        <f t="shared" si="10"/>
        <v/>
      </c>
      <c r="AL330" s="11" t="str">
        <f t="shared" si="11"/>
        <v/>
      </c>
      <c r="AM330" t="str">
        <f t="shared" si="12"/>
        <v/>
      </c>
      <c r="AN330" s="11" t="str">
        <f t="shared" si="13"/>
        <v/>
      </c>
    </row>
    <row r="331">
      <c r="G331" s="9" t="str">
        <f t="shared" si="1"/>
        <v/>
      </c>
      <c r="H331" s="9" t="str">
        <f t="shared" si="2"/>
        <v/>
      </c>
      <c r="I331" s="9" t="str">
        <f t="shared" si="3"/>
        <v/>
      </c>
      <c r="J331" s="9" t="str">
        <f t="shared" si="4"/>
        <v/>
      </c>
      <c r="K331" s="9" t="str">
        <f t="shared" si="5"/>
        <v/>
      </c>
      <c r="L331" s="11" t="str">
        <f t="shared" si="6"/>
        <v/>
      </c>
      <c r="U331" t="str">
        <f t="shared" si="7"/>
        <v/>
      </c>
      <c r="V331" s="41" t="str">
        <f t="shared" si="8"/>
        <v/>
      </c>
      <c r="W331" s="11" t="str">
        <f t="shared" si="9"/>
        <v/>
      </c>
      <c r="X331" s="11" t="str">
        <f t="shared" si="10"/>
        <v/>
      </c>
      <c r="AL331" s="11" t="str">
        <f t="shared" si="11"/>
        <v/>
      </c>
      <c r="AM331" t="str">
        <f t="shared" si="12"/>
        <v/>
      </c>
      <c r="AN331" s="11" t="str">
        <f t="shared" si="13"/>
        <v/>
      </c>
    </row>
    <row r="332">
      <c r="G332" s="9" t="str">
        <f t="shared" si="1"/>
        <v/>
      </c>
      <c r="H332" s="9" t="str">
        <f t="shared" si="2"/>
        <v/>
      </c>
      <c r="I332" s="9" t="str">
        <f t="shared" si="3"/>
        <v/>
      </c>
      <c r="J332" s="9" t="str">
        <f t="shared" si="4"/>
        <v/>
      </c>
      <c r="K332" s="9" t="str">
        <f t="shared" si="5"/>
        <v/>
      </c>
      <c r="L332" s="11" t="str">
        <f t="shared" si="6"/>
        <v/>
      </c>
      <c r="U332" t="str">
        <f t="shared" si="7"/>
        <v/>
      </c>
      <c r="V332" s="41" t="str">
        <f t="shared" si="8"/>
        <v/>
      </c>
      <c r="W332" s="11" t="str">
        <f t="shared" si="9"/>
        <v/>
      </c>
      <c r="X332" s="11" t="str">
        <f t="shared" si="10"/>
        <v/>
      </c>
      <c r="AL332" s="11" t="str">
        <f t="shared" si="11"/>
        <v/>
      </c>
      <c r="AM332" t="str">
        <f t="shared" si="12"/>
        <v/>
      </c>
      <c r="AN332" s="11" t="str">
        <f t="shared" si="13"/>
        <v/>
      </c>
    </row>
    <row r="333">
      <c r="G333" s="9" t="str">
        <f t="shared" si="1"/>
        <v/>
      </c>
      <c r="H333" s="9" t="str">
        <f t="shared" si="2"/>
        <v/>
      </c>
      <c r="I333" s="9" t="str">
        <f t="shared" si="3"/>
        <v/>
      </c>
      <c r="J333" s="9" t="str">
        <f t="shared" si="4"/>
        <v/>
      </c>
      <c r="K333" s="9" t="str">
        <f t="shared" si="5"/>
        <v/>
      </c>
      <c r="L333" s="11" t="str">
        <f t="shared" si="6"/>
        <v/>
      </c>
      <c r="U333" t="str">
        <f t="shared" si="7"/>
        <v/>
      </c>
      <c r="V333" s="41" t="str">
        <f t="shared" si="8"/>
        <v/>
      </c>
      <c r="W333" s="11" t="str">
        <f t="shared" si="9"/>
        <v/>
      </c>
      <c r="X333" s="11" t="str">
        <f t="shared" si="10"/>
        <v/>
      </c>
      <c r="AL333" s="11" t="str">
        <f t="shared" si="11"/>
        <v/>
      </c>
      <c r="AM333" t="str">
        <f t="shared" si="12"/>
        <v/>
      </c>
      <c r="AN333" s="11" t="str">
        <f t="shared" si="13"/>
        <v/>
      </c>
    </row>
    <row r="334">
      <c r="G334" s="9" t="str">
        <f t="shared" si="1"/>
        <v/>
      </c>
      <c r="H334" s="9" t="str">
        <f t="shared" si="2"/>
        <v/>
      </c>
      <c r="I334" s="9" t="str">
        <f t="shared" si="3"/>
        <v/>
      </c>
      <c r="J334" s="9" t="str">
        <f t="shared" si="4"/>
        <v/>
      </c>
      <c r="K334" s="9" t="str">
        <f t="shared" si="5"/>
        <v/>
      </c>
      <c r="L334" s="11" t="str">
        <f t="shared" si="6"/>
        <v/>
      </c>
      <c r="U334" t="str">
        <f t="shared" si="7"/>
        <v/>
      </c>
      <c r="V334" s="41" t="str">
        <f t="shared" si="8"/>
        <v/>
      </c>
      <c r="W334" s="11" t="str">
        <f t="shared" si="9"/>
        <v/>
      </c>
      <c r="X334" s="11" t="str">
        <f t="shared" si="10"/>
        <v/>
      </c>
      <c r="AL334" s="11" t="str">
        <f t="shared" si="11"/>
        <v/>
      </c>
      <c r="AM334" t="str">
        <f t="shared" si="12"/>
        <v/>
      </c>
      <c r="AN334" s="11" t="str">
        <f t="shared" si="13"/>
        <v/>
      </c>
    </row>
    <row r="335">
      <c r="G335" s="9" t="str">
        <f t="shared" si="1"/>
        <v/>
      </c>
      <c r="H335" s="9" t="str">
        <f t="shared" si="2"/>
        <v/>
      </c>
      <c r="I335" s="9" t="str">
        <f t="shared" si="3"/>
        <v/>
      </c>
      <c r="J335" s="9" t="str">
        <f t="shared" si="4"/>
        <v/>
      </c>
      <c r="K335" s="9" t="str">
        <f t="shared" si="5"/>
        <v/>
      </c>
      <c r="L335" s="11" t="str">
        <f t="shared" si="6"/>
        <v/>
      </c>
      <c r="U335" t="str">
        <f t="shared" si="7"/>
        <v/>
      </c>
      <c r="V335" s="41" t="str">
        <f t="shared" si="8"/>
        <v/>
      </c>
      <c r="W335" s="11" t="str">
        <f t="shared" si="9"/>
        <v/>
      </c>
      <c r="X335" s="11" t="str">
        <f t="shared" si="10"/>
        <v/>
      </c>
      <c r="AL335" s="11" t="str">
        <f t="shared" si="11"/>
        <v/>
      </c>
      <c r="AM335" t="str">
        <f t="shared" si="12"/>
        <v/>
      </c>
      <c r="AN335" s="11" t="str">
        <f t="shared" si="13"/>
        <v/>
      </c>
    </row>
    <row r="336">
      <c r="G336" s="9" t="str">
        <f t="shared" si="1"/>
        <v/>
      </c>
      <c r="H336" s="9" t="str">
        <f t="shared" si="2"/>
        <v/>
      </c>
      <c r="I336" s="9" t="str">
        <f t="shared" si="3"/>
        <v/>
      </c>
      <c r="J336" s="9" t="str">
        <f t="shared" si="4"/>
        <v/>
      </c>
      <c r="K336" s="9" t="str">
        <f t="shared" si="5"/>
        <v/>
      </c>
      <c r="L336" s="11" t="str">
        <f t="shared" si="6"/>
        <v/>
      </c>
      <c r="U336" t="str">
        <f t="shared" si="7"/>
        <v/>
      </c>
      <c r="V336" s="41" t="str">
        <f t="shared" si="8"/>
        <v/>
      </c>
      <c r="W336" s="11" t="str">
        <f t="shared" si="9"/>
        <v/>
      </c>
      <c r="X336" s="11" t="str">
        <f t="shared" si="10"/>
        <v/>
      </c>
      <c r="AL336" s="11" t="str">
        <f t="shared" si="11"/>
        <v/>
      </c>
      <c r="AM336" t="str">
        <f t="shared" si="12"/>
        <v/>
      </c>
      <c r="AN336" s="11" t="str">
        <f t="shared" si="13"/>
        <v/>
      </c>
    </row>
    <row r="337">
      <c r="G337" s="9" t="str">
        <f t="shared" si="1"/>
        <v/>
      </c>
      <c r="H337" s="9" t="str">
        <f t="shared" si="2"/>
        <v/>
      </c>
      <c r="I337" s="9" t="str">
        <f t="shared" si="3"/>
        <v/>
      </c>
      <c r="J337" s="9" t="str">
        <f t="shared" si="4"/>
        <v/>
      </c>
      <c r="K337" s="9" t="str">
        <f t="shared" si="5"/>
        <v/>
      </c>
      <c r="L337" s="11" t="str">
        <f t="shared" si="6"/>
        <v/>
      </c>
      <c r="U337" t="str">
        <f t="shared" si="7"/>
        <v/>
      </c>
      <c r="V337" s="41" t="str">
        <f t="shared" si="8"/>
        <v/>
      </c>
      <c r="W337" s="11" t="str">
        <f t="shared" si="9"/>
        <v/>
      </c>
      <c r="X337" s="11" t="str">
        <f t="shared" si="10"/>
        <v/>
      </c>
      <c r="AL337" s="11" t="str">
        <f t="shared" si="11"/>
        <v/>
      </c>
      <c r="AM337" t="str">
        <f t="shared" si="12"/>
        <v/>
      </c>
      <c r="AN337" s="11" t="str">
        <f t="shared" si="13"/>
        <v/>
      </c>
    </row>
    <row r="338">
      <c r="G338" s="9" t="str">
        <f t="shared" si="1"/>
        <v/>
      </c>
      <c r="H338" s="9" t="str">
        <f t="shared" si="2"/>
        <v/>
      </c>
      <c r="I338" s="9" t="str">
        <f t="shared" si="3"/>
        <v/>
      </c>
      <c r="J338" s="9" t="str">
        <f t="shared" si="4"/>
        <v/>
      </c>
      <c r="K338" s="9" t="str">
        <f t="shared" si="5"/>
        <v/>
      </c>
      <c r="L338" s="11" t="str">
        <f t="shared" si="6"/>
        <v/>
      </c>
      <c r="U338" t="str">
        <f t="shared" si="7"/>
        <v/>
      </c>
      <c r="V338" s="41" t="str">
        <f t="shared" si="8"/>
        <v/>
      </c>
      <c r="W338" s="11" t="str">
        <f t="shared" si="9"/>
        <v/>
      </c>
      <c r="X338" s="11" t="str">
        <f t="shared" si="10"/>
        <v/>
      </c>
      <c r="AL338" s="11" t="str">
        <f t="shared" si="11"/>
        <v/>
      </c>
      <c r="AM338" t="str">
        <f t="shared" si="12"/>
        <v/>
      </c>
      <c r="AN338" s="11" t="str">
        <f t="shared" si="13"/>
        <v/>
      </c>
    </row>
    <row r="339">
      <c r="G339" s="9" t="str">
        <f t="shared" si="1"/>
        <v/>
      </c>
      <c r="H339" s="9" t="str">
        <f t="shared" si="2"/>
        <v/>
      </c>
      <c r="I339" s="9" t="str">
        <f t="shared" si="3"/>
        <v/>
      </c>
      <c r="J339" s="9" t="str">
        <f t="shared" si="4"/>
        <v/>
      </c>
      <c r="K339" s="9" t="str">
        <f t="shared" si="5"/>
        <v/>
      </c>
      <c r="L339" s="11" t="str">
        <f t="shared" si="6"/>
        <v/>
      </c>
      <c r="U339" t="str">
        <f t="shared" si="7"/>
        <v/>
      </c>
      <c r="V339" s="41" t="str">
        <f t="shared" si="8"/>
        <v/>
      </c>
      <c r="W339" s="11" t="str">
        <f t="shared" si="9"/>
        <v/>
      </c>
      <c r="X339" s="11" t="str">
        <f t="shared" si="10"/>
        <v/>
      </c>
      <c r="AL339" s="11" t="str">
        <f t="shared" si="11"/>
        <v/>
      </c>
      <c r="AM339" t="str">
        <f t="shared" si="12"/>
        <v/>
      </c>
      <c r="AN339" s="11" t="str">
        <f t="shared" si="13"/>
        <v/>
      </c>
    </row>
    <row r="340">
      <c r="G340" s="9" t="str">
        <f t="shared" si="1"/>
        <v/>
      </c>
      <c r="H340" s="9" t="str">
        <f t="shared" si="2"/>
        <v/>
      </c>
      <c r="I340" s="9" t="str">
        <f t="shared" si="3"/>
        <v/>
      </c>
      <c r="J340" s="9" t="str">
        <f t="shared" si="4"/>
        <v/>
      </c>
      <c r="K340" s="9" t="str">
        <f t="shared" si="5"/>
        <v/>
      </c>
      <c r="L340" s="11" t="str">
        <f t="shared" si="6"/>
        <v/>
      </c>
      <c r="U340" t="str">
        <f t="shared" si="7"/>
        <v/>
      </c>
      <c r="V340" s="41" t="str">
        <f t="shared" si="8"/>
        <v/>
      </c>
      <c r="W340" s="11" t="str">
        <f t="shared" si="9"/>
        <v/>
      </c>
      <c r="X340" s="11" t="str">
        <f t="shared" si="10"/>
        <v/>
      </c>
      <c r="AL340" s="11" t="str">
        <f t="shared" si="11"/>
        <v/>
      </c>
      <c r="AM340" t="str">
        <f t="shared" si="12"/>
        <v/>
      </c>
      <c r="AN340" s="11" t="str">
        <f t="shared" si="13"/>
        <v/>
      </c>
    </row>
    <row r="341">
      <c r="G341" s="9" t="str">
        <f t="shared" si="1"/>
        <v/>
      </c>
      <c r="H341" s="9" t="str">
        <f t="shared" si="2"/>
        <v/>
      </c>
      <c r="I341" s="9" t="str">
        <f t="shared" si="3"/>
        <v/>
      </c>
      <c r="J341" s="9" t="str">
        <f t="shared" si="4"/>
        <v/>
      </c>
      <c r="K341" s="9" t="str">
        <f t="shared" si="5"/>
        <v/>
      </c>
      <c r="L341" s="11" t="str">
        <f t="shared" si="6"/>
        <v/>
      </c>
      <c r="U341" t="str">
        <f t="shared" si="7"/>
        <v/>
      </c>
      <c r="V341" s="41" t="str">
        <f t="shared" si="8"/>
        <v/>
      </c>
      <c r="W341" s="11" t="str">
        <f t="shared" si="9"/>
        <v/>
      </c>
      <c r="X341" s="11" t="str">
        <f t="shared" si="10"/>
        <v/>
      </c>
      <c r="AL341" s="11" t="str">
        <f t="shared" si="11"/>
        <v/>
      </c>
      <c r="AM341" t="str">
        <f t="shared" si="12"/>
        <v/>
      </c>
      <c r="AN341" s="11" t="str">
        <f t="shared" si="13"/>
        <v/>
      </c>
    </row>
    <row r="342">
      <c r="G342" s="9" t="str">
        <f t="shared" si="1"/>
        <v/>
      </c>
      <c r="H342" s="9" t="str">
        <f t="shared" si="2"/>
        <v/>
      </c>
      <c r="I342" s="9" t="str">
        <f t="shared" si="3"/>
        <v/>
      </c>
      <c r="J342" s="9" t="str">
        <f t="shared" si="4"/>
        <v/>
      </c>
      <c r="K342" s="9" t="str">
        <f t="shared" si="5"/>
        <v/>
      </c>
      <c r="L342" s="11" t="str">
        <f t="shared" si="6"/>
        <v/>
      </c>
      <c r="U342" t="str">
        <f t="shared" si="7"/>
        <v/>
      </c>
      <c r="V342" s="41" t="str">
        <f t="shared" si="8"/>
        <v/>
      </c>
      <c r="W342" s="11" t="str">
        <f t="shared" si="9"/>
        <v/>
      </c>
      <c r="X342" s="11" t="str">
        <f t="shared" si="10"/>
        <v/>
      </c>
      <c r="AL342" s="11" t="str">
        <f t="shared" si="11"/>
        <v/>
      </c>
      <c r="AM342" t="str">
        <f t="shared" si="12"/>
        <v/>
      </c>
      <c r="AN342" s="11" t="str">
        <f t="shared" si="13"/>
        <v/>
      </c>
    </row>
    <row r="343">
      <c r="G343" s="9" t="str">
        <f t="shared" si="1"/>
        <v/>
      </c>
      <c r="H343" s="9" t="str">
        <f t="shared" si="2"/>
        <v/>
      </c>
      <c r="I343" s="9" t="str">
        <f t="shared" si="3"/>
        <v/>
      </c>
      <c r="J343" s="9" t="str">
        <f t="shared" si="4"/>
        <v/>
      </c>
      <c r="K343" s="9" t="str">
        <f t="shared" si="5"/>
        <v/>
      </c>
      <c r="L343" s="11" t="str">
        <f t="shared" si="6"/>
        <v/>
      </c>
      <c r="U343" t="str">
        <f t="shared" si="7"/>
        <v/>
      </c>
      <c r="V343" s="41" t="str">
        <f t="shared" si="8"/>
        <v/>
      </c>
      <c r="W343" s="11" t="str">
        <f t="shared" si="9"/>
        <v/>
      </c>
      <c r="X343" s="11" t="str">
        <f t="shared" si="10"/>
        <v/>
      </c>
      <c r="AL343" s="11" t="str">
        <f t="shared" si="11"/>
        <v/>
      </c>
      <c r="AM343" t="str">
        <f t="shared" si="12"/>
        <v/>
      </c>
      <c r="AN343" s="11" t="str">
        <f t="shared" si="13"/>
        <v/>
      </c>
    </row>
    <row r="344">
      <c r="G344" s="9" t="str">
        <f t="shared" si="1"/>
        <v/>
      </c>
      <c r="H344" s="9" t="str">
        <f t="shared" si="2"/>
        <v/>
      </c>
      <c r="I344" s="9" t="str">
        <f t="shared" si="3"/>
        <v/>
      </c>
      <c r="J344" s="9" t="str">
        <f t="shared" si="4"/>
        <v/>
      </c>
      <c r="K344" s="9" t="str">
        <f t="shared" si="5"/>
        <v/>
      </c>
      <c r="L344" s="11" t="str">
        <f t="shared" si="6"/>
        <v/>
      </c>
      <c r="U344" t="str">
        <f t="shared" si="7"/>
        <v/>
      </c>
      <c r="V344" s="41" t="str">
        <f t="shared" si="8"/>
        <v/>
      </c>
      <c r="W344" s="11" t="str">
        <f t="shared" si="9"/>
        <v/>
      </c>
      <c r="X344" s="11" t="str">
        <f t="shared" si="10"/>
        <v/>
      </c>
      <c r="AL344" s="11" t="str">
        <f t="shared" si="11"/>
        <v/>
      </c>
      <c r="AM344" t="str">
        <f t="shared" si="12"/>
        <v/>
      </c>
      <c r="AN344" s="11" t="str">
        <f t="shared" si="13"/>
        <v/>
      </c>
    </row>
    <row r="345">
      <c r="G345" s="9" t="str">
        <f t="shared" si="1"/>
        <v/>
      </c>
      <c r="H345" s="9" t="str">
        <f t="shared" si="2"/>
        <v/>
      </c>
      <c r="I345" s="9" t="str">
        <f t="shared" si="3"/>
        <v/>
      </c>
      <c r="J345" s="9" t="str">
        <f t="shared" si="4"/>
        <v/>
      </c>
      <c r="K345" s="9" t="str">
        <f t="shared" si="5"/>
        <v/>
      </c>
      <c r="L345" s="11" t="str">
        <f t="shared" si="6"/>
        <v/>
      </c>
      <c r="U345" t="str">
        <f t="shared" si="7"/>
        <v/>
      </c>
      <c r="V345" s="41" t="str">
        <f t="shared" si="8"/>
        <v/>
      </c>
      <c r="W345" s="11" t="str">
        <f t="shared" si="9"/>
        <v/>
      </c>
      <c r="X345" s="11" t="str">
        <f t="shared" si="10"/>
        <v/>
      </c>
      <c r="AL345" s="11" t="str">
        <f t="shared" si="11"/>
        <v/>
      </c>
      <c r="AM345" t="str">
        <f t="shared" si="12"/>
        <v/>
      </c>
      <c r="AN345" s="11" t="str">
        <f t="shared" si="13"/>
        <v/>
      </c>
    </row>
    <row r="346">
      <c r="G346" s="9" t="str">
        <f t="shared" si="1"/>
        <v/>
      </c>
      <c r="H346" s="9" t="str">
        <f t="shared" si="2"/>
        <v/>
      </c>
      <c r="I346" s="9" t="str">
        <f t="shared" si="3"/>
        <v/>
      </c>
      <c r="J346" s="9" t="str">
        <f t="shared" si="4"/>
        <v/>
      </c>
      <c r="K346" s="9" t="str">
        <f t="shared" si="5"/>
        <v/>
      </c>
      <c r="L346" s="11" t="str">
        <f t="shared" si="6"/>
        <v/>
      </c>
      <c r="U346" t="str">
        <f t="shared" si="7"/>
        <v/>
      </c>
      <c r="V346" s="41" t="str">
        <f t="shared" si="8"/>
        <v/>
      </c>
      <c r="W346" s="11" t="str">
        <f t="shared" si="9"/>
        <v/>
      </c>
      <c r="X346" s="11" t="str">
        <f t="shared" si="10"/>
        <v/>
      </c>
      <c r="AL346" s="11" t="str">
        <f t="shared" si="11"/>
        <v/>
      </c>
      <c r="AM346" t="str">
        <f t="shared" si="12"/>
        <v/>
      </c>
      <c r="AN346" s="11" t="str">
        <f t="shared" si="13"/>
        <v/>
      </c>
    </row>
    <row r="347">
      <c r="G347" s="9" t="str">
        <f t="shared" si="1"/>
        <v/>
      </c>
      <c r="H347" s="9" t="str">
        <f t="shared" si="2"/>
        <v/>
      </c>
      <c r="I347" s="9" t="str">
        <f t="shared" si="3"/>
        <v/>
      </c>
      <c r="J347" s="9" t="str">
        <f t="shared" si="4"/>
        <v/>
      </c>
      <c r="K347" s="9" t="str">
        <f t="shared" si="5"/>
        <v/>
      </c>
      <c r="L347" s="11" t="str">
        <f t="shared" si="6"/>
        <v/>
      </c>
      <c r="U347" t="str">
        <f t="shared" si="7"/>
        <v/>
      </c>
      <c r="V347" s="41" t="str">
        <f t="shared" si="8"/>
        <v/>
      </c>
      <c r="W347" s="11" t="str">
        <f t="shared" si="9"/>
        <v/>
      </c>
      <c r="X347" s="11" t="str">
        <f t="shared" si="10"/>
        <v/>
      </c>
      <c r="AL347" s="11" t="str">
        <f t="shared" si="11"/>
        <v/>
      </c>
      <c r="AM347" t="str">
        <f t="shared" si="12"/>
        <v/>
      </c>
      <c r="AN347" s="11" t="str">
        <f t="shared" si="13"/>
        <v/>
      </c>
    </row>
    <row r="348">
      <c r="G348" s="9" t="str">
        <f t="shared" si="1"/>
        <v/>
      </c>
      <c r="H348" s="9" t="str">
        <f t="shared" si="2"/>
        <v/>
      </c>
      <c r="I348" s="9" t="str">
        <f t="shared" si="3"/>
        <v/>
      </c>
      <c r="J348" s="9" t="str">
        <f t="shared" si="4"/>
        <v/>
      </c>
      <c r="K348" s="9" t="str">
        <f t="shared" si="5"/>
        <v/>
      </c>
      <c r="L348" s="11" t="str">
        <f t="shared" si="6"/>
        <v/>
      </c>
      <c r="U348" t="str">
        <f t="shared" si="7"/>
        <v/>
      </c>
      <c r="V348" s="41" t="str">
        <f t="shared" si="8"/>
        <v/>
      </c>
      <c r="W348" s="11" t="str">
        <f t="shared" si="9"/>
        <v/>
      </c>
      <c r="X348" s="11" t="str">
        <f t="shared" si="10"/>
        <v/>
      </c>
      <c r="AL348" s="11" t="str">
        <f t="shared" si="11"/>
        <v/>
      </c>
      <c r="AM348" t="str">
        <f t="shared" si="12"/>
        <v/>
      </c>
      <c r="AN348" s="11" t="str">
        <f t="shared" si="13"/>
        <v/>
      </c>
    </row>
    <row r="349">
      <c r="G349" s="9" t="str">
        <f t="shared" si="1"/>
        <v/>
      </c>
      <c r="H349" s="9" t="str">
        <f t="shared" si="2"/>
        <v/>
      </c>
      <c r="I349" s="9" t="str">
        <f t="shared" si="3"/>
        <v/>
      </c>
      <c r="J349" s="9" t="str">
        <f t="shared" si="4"/>
        <v/>
      </c>
      <c r="K349" s="9" t="str">
        <f t="shared" si="5"/>
        <v/>
      </c>
      <c r="L349" s="11" t="str">
        <f t="shared" si="6"/>
        <v/>
      </c>
      <c r="U349" t="str">
        <f t="shared" si="7"/>
        <v/>
      </c>
      <c r="V349" s="41" t="str">
        <f t="shared" si="8"/>
        <v/>
      </c>
      <c r="W349" s="11" t="str">
        <f t="shared" si="9"/>
        <v/>
      </c>
      <c r="X349" s="11" t="str">
        <f t="shared" si="10"/>
        <v/>
      </c>
      <c r="AL349" s="11" t="str">
        <f t="shared" si="11"/>
        <v/>
      </c>
      <c r="AM349" t="str">
        <f t="shared" si="12"/>
        <v/>
      </c>
      <c r="AN349" s="11" t="str">
        <f t="shared" si="13"/>
        <v/>
      </c>
    </row>
    <row r="350">
      <c r="G350" s="9" t="str">
        <f t="shared" si="1"/>
        <v/>
      </c>
      <c r="H350" s="9" t="str">
        <f t="shared" si="2"/>
        <v/>
      </c>
      <c r="I350" s="9" t="str">
        <f t="shared" si="3"/>
        <v/>
      </c>
      <c r="J350" s="9" t="str">
        <f t="shared" si="4"/>
        <v/>
      </c>
      <c r="K350" s="9" t="str">
        <f t="shared" si="5"/>
        <v/>
      </c>
      <c r="L350" s="11" t="str">
        <f t="shared" si="6"/>
        <v/>
      </c>
      <c r="U350" t="str">
        <f t="shared" si="7"/>
        <v/>
      </c>
      <c r="V350" s="41" t="str">
        <f t="shared" si="8"/>
        <v/>
      </c>
      <c r="W350" s="11" t="str">
        <f t="shared" si="9"/>
        <v/>
      </c>
      <c r="X350" s="11" t="str">
        <f t="shared" si="10"/>
        <v/>
      </c>
      <c r="AL350" s="11" t="str">
        <f t="shared" si="11"/>
        <v/>
      </c>
      <c r="AM350" t="str">
        <f t="shared" si="12"/>
        <v/>
      </c>
      <c r="AN350" s="11" t="str">
        <f t="shared" si="13"/>
        <v/>
      </c>
    </row>
    <row r="351">
      <c r="G351" s="9" t="str">
        <f t="shared" si="1"/>
        <v/>
      </c>
      <c r="H351" s="9" t="str">
        <f t="shared" si="2"/>
        <v/>
      </c>
      <c r="I351" s="9" t="str">
        <f t="shared" si="3"/>
        <v/>
      </c>
      <c r="J351" s="9" t="str">
        <f t="shared" si="4"/>
        <v/>
      </c>
      <c r="K351" s="9" t="str">
        <f t="shared" si="5"/>
        <v/>
      </c>
      <c r="L351" s="11" t="str">
        <f t="shared" si="6"/>
        <v/>
      </c>
      <c r="U351" t="str">
        <f t="shared" si="7"/>
        <v/>
      </c>
      <c r="V351" s="41" t="str">
        <f t="shared" si="8"/>
        <v/>
      </c>
      <c r="W351" s="11" t="str">
        <f t="shared" si="9"/>
        <v/>
      </c>
      <c r="X351" s="11" t="str">
        <f t="shared" si="10"/>
        <v/>
      </c>
      <c r="AL351" s="11" t="str">
        <f t="shared" si="11"/>
        <v/>
      </c>
      <c r="AM351" t="str">
        <f t="shared" si="12"/>
        <v/>
      </c>
      <c r="AN351" s="11" t="str">
        <f t="shared" si="13"/>
        <v/>
      </c>
    </row>
    <row r="352">
      <c r="G352" s="9" t="str">
        <f t="shared" si="1"/>
        <v/>
      </c>
      <c r="H352" s="9" t="str">
        <f t="shared" si="2"/>
        <v/>
      </c>
      <c r="I352" s="9" t="str">
        <f t="shared" si="3"/>
        <v/>
      </c>
      <c r="J352" s="9" t="str">
        <f t="shared" si="4"/>
        <v/>
      </c>
      <c r="K352" s="9" t="str">
        <f t="shared" si="5"/>
        <v/>
      </c>
      <c r="L352" s="11" t="str">
        <f t="shared" si="6"/>
        <v/>
      </c>
      <c r="U352" t="str">
        <f t="shared" si="7"/>
        <v/>
      </c>
      <c r="V352" s="41" t="str">
        <f t="shared" si="8"/>
        <v/>
      </c>
      <c r="W352" s="11" t="str">
        <f t="shared" si="9"/>
        <v/>
      </c>
      <c r="X352" s="11" t="str">
        <f t="shared" si="10"/>
        <v/>
      </c>
      <c r="AL352" s="11" t="str">
        <f t="shared" si="11"/>
        <v/>
      </c>
      <c r="AM352" t="str">
        <f t="shared" si="12"/>
        <v/>
      </c>
      <c r="AN352" s="11" t="str">
        <f t="shared" si="13"/>
        <v/>
      </c>
    </row>
    <row r="353">
      <c r="G353" s="9" t="str">
        <f t="shared" si="1"/>
        <v/>
      </c>
      <c r="H353" s="9" t="str">
        <f t="shared" si="2"/>
        <v/>
      </c>
      <c r="I353" s="9" t="str">
        <f t="shared" si="3"/>
        <v/>
      </c>
      <c r="J353" s="9" t="str">
        <f t="shared" si="4"/>
        <v/>
      </c>
      <c r="K353" s="9" t="str">
        <f t="shared" si="5"/>
        <v/>
      </c>
      <c r="L353" s="11" t="str">
        <f t="shared" si="6"/>
        <v/>
      </c>
      <c r="U353" t="str">
        <f t="shared" si="7"/>
        <v/>
      </c>
      <c r="V353" s="41" t="str">
        <f t="shared" si="8"/>
        <v/>
      </c>
      <c r="W353" s="11" t="str">
        <f t="shared" si="9"/>
        <v/>
      </c>
      <c r="X353" s="11" t="str">
        <f t="shared" si="10"/>
        <v/>
      </c>
      <c r="AL353" s="11" t="str">
        <f t="shared" si="11"/>
        <v/>
      </c>
      <c r="AM353" t="str">
        <f t="shared" si="12"/>
        <v/>
      </c>
      <c r="AN353" s="11" t="str">
        <f t="shared" si="13"/>
        <v/>
      </c>
    </row>
    <row r="354">
      <c r="G354" s="9" t="str">
        <f t="shared" si="1"/>
        <v/>
      </c>
      <c r="H354" s="9" t="str">
        <f t="shared" si="2"/>
        <v/>
      </c>
      <c r="I354" s="9" t="str">
        <f t="shared" si="3"/>
        <v/>
      </c>
      <c r="J354" s="9" t="str">
        <f t="shared" si="4"/>
        <v/>
      </c>
      <c r="K354" s="9" t="str">
        <f t="shared" si="5"/>
        <v/>
      </c>
      <c r="L354" s="11" t="str">
        <f t="shared" si="6"/>
        <v/>
      </c>
      <c r="U354" t="str">
        <f t="shared" si="7"/>
        <v/>
      </c>
      <c r="V354" s="41" t="str">
        <f t="shared" si="8"/>
        <v/>
      </c>
      <c r="W354" s="11" t="str">
        <f t="shared" si="9"/>
        <v/>
      </c>
      <c r="X354" s="11" t="str">
        <f t="shared" si="10"/>
        <v/>
      </c>
      <c r="AL354" s="11" t="str">
        <f t="shared" si="11"/>
        <v/>
      </c>
      <c r="AM354" t="str">
        <f t="shared" si="12"/>
        <v/>
      </c>
      <c r="AN354" s="11" t="str">
        <f t="shared" si="13"/>
        <v/>
      </c>
    </row>
    <row r="355">
      <c r="G355" s="9" t="str">
        <f t="shared" si="1"/>
        <v/>
      </c>
      <c r="H355" s="9" t="str">
        <f t="shared" si="2"/>
        <v/>
      </c>
      <c r="I355" s="9" t="str">
        <f t="shared" si="3"/>
        <v/>
      </c>
      <c r="J355" s="9" t="str">
        <f t="shared" si="4"/>
        <v/>
      </c>
      <c r="K355" s="9" t="str">
        <f t="shared" si="5"/>
        <v/>
      </c>
      <c r="L355" s="11" t="str">
        <f t="shared" si="6"/>
        <v/>
      </c>
      <c r="U355" t="str">
        <f t="shared" si="7"/>
        <v/>
      </c>
      <c r="V355" s="41" t="str">
        <f t="shared" si="8"/>
        <v/>
      </c>
      <c r="W355" s="11" t="str">
        <f t="shared" si="9"/>
        <v/>
      </c>
      <c r="X355" s="11" t="str">
        <f t="shared" si="10"/>
        <v/>
      </c>
      <c r="AL355" s="11" t="str">
        <f t="shared" si="11"/>
        <v/>
      </c>
      <c r="AM355" t="str">
        <f t="shared" si="12"/>
        <v/>
      </c>
      <c r="AN355" s="11" t="str">
        <f t="shared" si="13"/>
        <v/>
      </c>
    </row>
    <row r="356">
      <c r="G356" s="9" t="str">
        <f t="shared" si="1"/>
        <v/>
      </c>
      <c r="H356" s="9" t="str">
        <f t="shared" si="2"/>
        <v/>
      </c>
      <c r="I356" s="9" t="str">
        <f t="shared" si="3"/>
        <v/>
      </c>
      <c r="J356" s="9" t="str">
        <f t="shared" si="4"/>
        <v/>
      </c>
      <c r="K356" s="9" t="str">
        <f t="shared" si="5"/>
        <v/>
      </c>
      <c r="L356" s="11" t="str">
        <f t="shared" si="6"/>
        <v/>
      </c>
      <c r="U356" t="str">
        <f t="shared" si="7"/>
        <v/>
      </c>
      <c r="V356" s="41" t="str">
        <f t="shared" si="8"/>
        <v/>
      </c>
      <c r="W356" s="11" t="str">
        <f t="shared" si="9"/>
        <v/>
      </c>
      <c r="X356" s="11" t="str">
        <f t="shared" si="10"/>
        <v/>
      </c>
      <c r="AL356" s="11" t="str">
        <f t="shared" si="11"/>
        <v/>
      </c>
      <c r="AM356" t="str">
        <f t="shared" si="12"/>
        <v/>
      </c>
      <c r="AN356" s="11" t="str">
        <f t="shared" si="13"/>
        <v/>
      </c>
    </row>
    <row r="357">
      <c r="G357" s="9" t="str">
        <f t="shared" si="1"/>
        <v/>
      </c>
      <c r="H357" s="9" t="str">
        <f t="shared" si="2"/>
        <v/>
      </c>
      <c r="I357" s="9" t="str">
        <f t="shared" si="3"/>
        <v/>
      </c>
      <c r="J357" s="9" t="str">
        <f t="shared" si="4"/>
        <v/>
      </c>
      <c r="K357" s="9" t="str">
        <f t="shared" si="5"/>
        <v/>
      </c>
      <c r="L357" s="11" t="str">
        <f t="shared" si="6"/>
        <v/>
      </c>
      <c r="U357" t="str">
        <f t="shared" si="7"/>
        <v/>
      </c>
      <c r="V357" s="41" t="str">
        <f t="shared" si="8"/>
        <v/>
      </c>
      <c r="W357" s="11" t="str">
        <f t="shared" si="9"/>
        <v/>
      </c>
      <c r="X357" s="11" t="str">
        <f t="shared" si="10"/>
        <v/>
      </c>
      <c r="AL357" s="11" t="str">
        <f t="shared" si="11"/>
        <v/>
      </c>
      <c r="AM357" t="str">
        <f t="shared" si="12"/>
        <v/>
      </c>
      <c r="AN357" s="11" t="str">
        <f t="shared" si="13"/>
        <v/>
      </c>
    </row>
    <row r="358">
      <c r="G358" s="9" t="str">
        <f t="shared" si="1"/>
        <v/>
      </c>
      <c r="H358" s="9" t="str">
        <f t="shared" si="2"/>
        <v/>
      </c>
      <c r="I358" s="9" t="str">
        <f t="shared" si="3"/>
        <v/>
      </c>
      <c r="J358" s="9" t="str">
        <f t="shared" si="4"/>
        <v/>
      </c>
      <c r="K358" s="9" t="str">
        <f t="shared" si="5"/>
        <v/>
      </c>
      <c r="L358" s="11" t="str">
        <f t="shared" si="6"/>
        <v/>
      </c>
      <c r="U358" t="str">
        <f t="shared" si="7"/>
        <v/>
      </c>
      <c r="V358" s="41" t="str">
        <f t="shared" si="8"/>
        <v/>
      </c>
      <c r="W358" s="11" t="str">
        <f t="shared" si="9"/>
        <v/>
      </c>
      <c r="X358" s="11" t="str">
        <f t="shared" si="10"/>
        <v/>
      </c>
      <c r="AL358" s="11" t="str">
        <f t="shared" si="11"/>
        <v/>
      </c>
      <c r="AM358" t="str">
        <f t="shared" si="12"/>
        <v/>
      </c>
      <c r="AN358" s="11" t="str">
        <f t="shared" si="13"/>
        <v/>
      </c>
    </row>
    <row r="359">
      <c r="G359" s="9" t="str">
        <f t="shared" si="1"/>
        <v/>
      </c>
      <c r="H359" s="9" t="str">
        <f t="shared" si="2"/>
        <v/>
      </c>
      <c r="I359" s="9" t="str">
        <f t="shared" si="3"/>
        <v/>
      </c>
      <c r="J359" s="9" t="str">
        <f t="shared" si="4"/>
        <v/>
      </c>
      <c r="K359" s="9" t="str">
        <f t="shared" si="5"/>
        <v/>
      </c>
      <c r="L359" s="11" t="str">
        <f t="shared" si="6"/>
        <v/>
      </c>
      <c r="U359" t="str">
        <f t="shared" si="7"/>
        <v/>
      </c>
      <c r="V359" s="41" t="str">
        <f t="shared" si="8"/>
        <v/>
      </c>
      <c r="W359" s="11" t="str">
        <f t="shared" si="9"/>
        <v/>
      </c>
      <c r="X359" s="11" t="str">
        <f t="shared" si="10"/>
        <v/>
      </c>
      <c r="AL359" s="11" t="str">
        <f t="shared" si="11"/>
        <v/>
      </c>
      <c r="AM359" t="str">
        <f t="shared" si="12"/>
        <v/>
      </c>
      <c r="AN359" s="11" t="str">
        <f t="shared" si="13"/>
        <v/>
      </c>
    </row>
    <row r="360">
      <c r="G360" s="9" t="str">
        <f t="shared" si="1"/>
        <v/>
      </c>
      <c r="H360" s="9" t="str">
        <f t="shared" si="2"/>
        <v/>
      </c>
      <c r="I360" s="9" t="str">
        <f t="shared" si="3"/>
        <v/>
      </c>
      <c r="J360" s="9" t="str">
        <f t="shared" si="4"/>
        <v/>
      </c>
      <c r="K360" s="9" t="str">
        <f t="shared" si="5"/>
        <v/>
      </c>
      <c r="L360" s="11" t="str">
        <f t="shared" si="6"/>
        <v/>
      </c>
      <c r="U360" t="str">
        <f t="shared" si="7"/>
        <v/>
      </c>
      <c r="V360" s="41" t="str">
        <f t="shared" si="8"/>
        <v/>
      </c>
      <c r="W360" s="11" t="str">
        <f t="shared" si="9"/>
        <v/>
      </c>
      <c r="X360" s="11" t="str">
        <f t="shared" si="10"/>
        <v/>
      </c>
      <c r="AL360" s="11" t="str">
        <f t="shared" si="11"/>
        <v/>
      </c>
      <c r="AM360" t="str">
        <f t="shared" si="12"/>
        <v/>
      </c>
      <c r="AN360" s="11" t="str">
        <f t="shared" si="13"/>
        <v/>
      </c>
    </row>
    <row r="361">
      <c r="G361" s="9" t="str">
        <f t="shared" si="1"/>
        <v/>
      </c>
      <c r="H361" s="9" t="str">
        <f t="shared" si="2"/>
        <v/>
      </c>
      <c r="I361" s="9" t="str">
        <f t="shared" si="3"/>
        <v/>
      </c>
      <c r="J361" s="9" t="str">
        <f t="shared" si="4"/>
        <v/>
      </c>
      <c r="K361" s="9" t="str">
        <f t="shared" si="5"/>
        <v/>
      </c>
      <c r="L361" s="11" t="str">
        <f t="shared" si="6"/>
        <v/>
      </c>
      <c r="U361" t="str">
        <f t="shared" si="7"/>
        <v/>
      </c>
      <c r="V361" s="41" t="str">
        <f t="shared" si="8"/>
        <v/>
      </c>
      <c r="W361" s="11" t="str">
        <f t="shared" si="9"/>
        <v/>
      </c>
      <c r="X361" s="11" t="str">
        <f t="shared" si="10"/>
        <v/>
      </c>
      <c r="AL361" s="11" t="str">
        <f t="shared" si="11"/>
        <v/>
      </c>
      <c r="AM361" t="str">
        <f t="shared" si="12"/>
        <v/>
      </c>
      <c r="AN361" s="11" t="str">
        <f t="shared" si="13"/>
        <v/>
      </c>
    </row>
    <row r="362">
      <c r="G362" s="9" t="str">
        <f t="shared" si="1"/>
        <v/>
      </c>
      <c r="H362" s="9" t="str">
        <f t="shared" si="2"/>
        <v/>
      </c>
      <c r="I362" s="9" t="str">
        <f t="shared" si="3"/>
        <v/>
      </c>
      <c r="J362" s="9" t="str">
        <f t="shared" si="4"/>
        <v/>
      </c>
      <c r="K362" s="9" t="str">
        <f t="shared" si="5"/>
        <v/>
      </c>
      <c r="L362" s="11" t="str">
        <f t="shared" si="6"/>
        <v/>
      </c>
      <c r="U362" t="str">
        <f t="shared" si="7"/>
        <v/>
      </c>
      <c r="V362" s="41" t="str">
        <f t="shared" si="8"/>
        <v/>
      </c>
      <c r="W362" s="11" t="str">
        <f t="shared" si="9"/>
        <v/>
      </c>
      <c r="X362" s="11" t="str">
        <f t="shared" si="10"/>
        <v/>
      </c>
      <c r="AL362" s="11" t="str">
        <f t="shared" si="11"/>
        <v/>
      </c>
      <c r="AM362" t="str">
        <f t="shared" si="12"/>
        <v/>
      </c>
      <c r="AN362" s="11" t="str">
        <f t="shared" si="13"/>
        <v/>
      </c>
    </row>
    <row r="363">
      <c r="G363" s="9" t="str">
        <f t="shared" si="1"/>
        <v/>
      </c>
      <c r="H363" s="9" t="str">
        <f t="shared" si="2"/>
        <v/>
      </c>
      <c r="I363" s="9" t="str">
        <f t="shared" si="3"/>
        <v/>
      </c>
      <c r="J363" s="9" t="str">
        <f t="shared" si="4"/>
        <v/>
      </c>
      <c r="K363" s="9" t="str">
        <f t="shared" si="5"/>
        <v/>
      </c>
      <c r="L363" s="11" t="str">
        <f t="shared" si="6"/>
        <v/>
      </c>
      <c r="U363" t="str">
        <f t="shared" si="7"/>
        <v/>
      </c>
      <c r="V363" s="41" t="str">
        <f t="shared" si="8"/>
        <v/>
      </c>
      <c r="W363" s="11" t="str">
        <f t="shared" si="9"/>
        <v/>
      </c>
      <c r="X363" s="11" t="str">
        <f t="shared" si="10"/>
        <v/>
      </c>
      <c r="AL363" s="11" t="str">
        <f t="shared" si="11"/>
        <v/>
      </c>
      <c r="AM363" t="str">
        <f t="shared" si="12"/>
        <v/>
      </c>
      <c r="AN363" s="11" t="str">
        <f t="shared" si="13"/>
        <v/>
      </c>
    </row>
    <row r="364">
      <c r="G364" s="9" t="str">
        <f t="shared" si="1"/>
        <v/>
      </c>
      <c r="H364" s="9" t="str">
        <f t="shared" si="2"/>
        <v/>
      </c>
      <c r="I364" s="9" t="str">
        <f t="shared" si="3"/>
        <v/>
      </c>
      <c r="J364" s="9" t="str">
        <f t="shared" si="4"/>
        <v/>
      </c>
      <c r="K364" s="9" t="str">
        <f t="shared" si="5"/>
        <v/>
      </c>
      <c r="L364" s="11" t="str">
        <f t="shared" si="6"/>
        <v/>
      </c>
      <c r="U364" t="str">
        <f t="shared" si="7"/>
        <v/>
      </c>
      <c r="V364" s="41" t="str">
        <f t="shared" si="8"/>
        <v/>
      </c>
      <c r="W364" s="11" t="str">
        <f t="shared" si="9"/>
        <v/>
      </c>
      <c r="X364" s="11" t="str">
        <f t="shared" si="10"/>
        <v/>
      </c>
      <c r="AL364" s="11" t="str">
        <f t="shared" si="11"/>
        <v/>
      </c>
      <c r="AM364" t="str">
        <f t="shared" si="12"/>
        <v/>
      </c>
      <c r="AN364" s="11" t="str">
        <f t="shared" si="13"/>
        <v/>
      </c>
    </row>
    <row r="365">
      <c r="G365" s="9" t="str">
        <f t="shared" si="1"/>
        <v/>
      </c>
      <c r="H365" s="9" t="str">
        <f t="shared" si="2"/>
        <v/>
      </c>
      <c r="I365" s="9" t="str">
        <f t="shared" si="3"/>
        <v/>
      </c>
      <c r="J365" s="9" t="str">
        <f t="shared" si="4"/>
        <v/>
      </c>
      <c r="K365" s="9" t="str">
        <f t="shared" si="5"/>
        <v/>
      </c>
      <c r="L365" s="11" t="str">
        <f t="shared" si="6"/>
        <v/>
      </c>
      <c r="U365" t="str">
        <f t="shared" si="7"/>
        <v/>
      </c>
      <c r="V365" s="41" t="str">
        <f t="shared" si="8"/>
        <v/>
      </c>
      <c r="W365" s="11" t="str">
        <f t="shared" si="9"/>
        <v/>
      </c>
      <c r="X365" s="11" t="str">
        <f t="shared" si="10"/>
        <v/>
      </c>
      <c r="AL365" s="11" t="str">
        <f t="shared" si="11"/>
        <v/>
      </c>
      <c r="AM365" t="str">
        <f t="shared" si="12"/>
        <v/>
      </c>
      <c r="AN365" s="11" t="str">
        <f t="shared" si="13"/>
        <v/>
      </c>
    </row>
    <row r="366">
      <c r="G366" s="9" t="str">
        <f t="shared" si="1"/>
        <v/>
      </c>
      <c r="H366" s="9" t="str">
        <f t="shared" si="2"/>
        <v/>
      </c>
      <c r="I366" s="9" t="str">
        <f t="shared" si="3"/>
        <v/>
      </c>
      <c r="J366" s="9" t="str">
        <f t="shared" si="4"/>
        <v/>
      </c>
      <c r="K366" s="9" t="str">
        <f t="shared" si="5"/>
        <v/>
      </c>
      <c r="L366" s="11" t="str">
        <f t="shared" si="6"/>
        <v/>
      </c>
      <c r="U366" t="str">
        <f t="shared" si="7"/>
        <v/>
      </c>
      <c r="V366" s="41" t="str">
        <f t="shared" si="8"/>
        <v/>
      </c>
      <c r="W366" s="11" t="str">
        <f t="shared" si="9"/>
        <v/>
      </c>
      <c r="X366" s="11" t="str">
        <f t="shared" si="10"/>
        <v/>
      </c>
      <c r="AL366" s="11" t="str">
        <f t="shared" si="11"/>
        <v/>
      </c>
      <c r="AM366" t="str">
        <f t="shared" si="12"/>
        <v/>
      </c>
      <c r="AN366" s="11" t="str">
        <f t="shared" si="13"/>
        <v/>
      </c>
    </row>
    <row r="367">
      <c r="G367" s="9" t="str">
        <f t="shared" si="1"/>
        <v/>
      </c>
      <c r="H367" s="9" t="str">
        <f t="shared" si="2"/>
        <v/>
      </c>
      <c r="I367" s="9" t="str">
        <f t="shared" si="3"/>
        <v/>
      </c>
      <c r="J367" s="9" t="str">
        <f t="shared" si="4"/>
        <v/>
      </c>
      <c r="K367" s="9" t="str">
        <f t="shared" si="5"/>
        <v/>
      </c>
      <c r="L367" s="11" t="str">
        <f t="shared" si="6"/>
        <v/>
      </c>
      <c r="U367" t="str">
        <f t="shared" si="7"/>
        <v/>
      </c>
      <c r="V367" s="41" t="str">
        <f t="shared" si="8"/>
        <v/>
      </c>
      <c r="W367" s="11" t="str">
        <f t="shared" si="9"/>
        <v/>
      </c>
      <c r="X367" s="11" t="str">
        <f t="shared" si="10"/>
        <v/>
      </c>
      <c r="AL367" s="11" t="str">
        <f t="shared" si="11"/>
        <v/>
      </c>
      <c r="AM367" t="str">
        <f t="shared" si="12"/>
        <v/>
      </c>
      <c r="AN367" s="11" t="str">
        <f t="shared" si="13"/>
        <v/>
      </c>
    </row>
    <row r="368">
      <c r="G368" s="9" t="str">
        <f t="shared" si="1"/>
        <v/>
      </c>
      <c r="H368" s="9" t="str">
        <f t="shared" si="2"/>
        <v/>
      </c>
      <c r="I368" s="9" t="str">
        <f t="shared" si="3"/>
        <v/>
      </c>
      <c r="J368" s="9" t="str">
        <f t="shared" si="4"/>
        <v/>
      </c>
      <c r="K368" s="9" t="str">
        <f t="shared" si="5"/>
        <v/>
      </c>
      <c r="L368" s="11" t="str">
        <f t="shared" si="6"/>
        <v/>
      </c>
      <c r="U368" t="str">
        <f t="shared" si="7"/>
        <v/>
      </c>
      <c r="V368" s="41" t="str">
        <f t="shared" si="8"/>
        <v/>
      </c>
      <c r="W368" s="11" t="str">
        <f t="shared" si="9"/>
        <v/>
      </c>
      <c r="X368" s="11" t="str">
        <f t="shared" si="10"/>
        <v/>
      </c>
      <c r="AL368" s="11" t="str">
        <f t="shared" si="11"/>
        <v/>
      </c>
      <c r="AM368" t="str">
        <f t="shared" si="12"/>
        <v/>
      </c>
      <c r="AN368" s="11" t="str">
        <f t="shared" si="13"/>
        <v/>
      </c>
    </row>
    <row r="369">
      <c r="G369" s="9" t="str">
        <f t="shared" si="1"/>
        <v/>
      </c>
      <c r="H369" s="9" t="str">
        <f t="shared" si="2"/>
        <v/>
      </c>
      <c r="I369" s="9" t="str">
        <f t="shared" si="3"/>
        <v/>
      </c>
      <c r="J369" s="9" t="str">
        <f t="shared" si="4"/>
        <v/>
      </c>
      <c r="K369" s="9" t="str">
        <f t="shared" si="5"/>
        <v/>
      </c>
      <c r="L369" s="11" t="str">
        <f t="shared" si="6"/>
        <v/>
      </c>
      <c r="U369" t="str">
        <f t="shared" si="7"/>
        <v/>
      </c>
      <c r="V369" s="41" t="str">
        <f t="shared" si="8"/>
        <v/>
      </c>
      <c r="W369" s="11" t="str">
        <f t="shared" si="9"/>
        <v/>
      </c>
      <c r="X369" s="11" t="str">
        <f t="shared" si="10"/>
        <v/>
      </c>
      <c r="AL369" s="11" t="str">
        <f t="shared" si="11"/>
        <v/>
      </c>
      <c r="AM369" t="str">
        <f t="shared" si="12"/>
        <v/>
      </c>
      <c r="AN369" s="11" t="str">
        <f t="shared" si="13"/>
        <v/>
      </c>
    </row>
    <row r="370">
      <c r="G370" s="9" t="str">
        <f t="shared" si="1"/>
        <v/>
      </c>
      <c r="H370" s="9" t="str">
        <f t="shared" si="2"/>
        <v/>
      </c>
      <c r="I370" s="9" t="str">
        <f t="shared" si="3"/>
        <v/>
      </c>
      <c r="J370" s="9" t="str">
        <f t="shared" si="4"/>
        <v/>
      </c>
      <c r="K370" s="9" t="str">
        <f t="shared" si="5"/>
        <v/>
      </c>
      <c r="L370" s="11" t="str">
        <f t="shared" si="6"/>
        <v/>
      </c>
      <c r="U370" t="str">
        <f t="shared" si="7"/>
        <v/>
      </c>
      <c r="V370" s="41" t="str">
        <f t="shared" si="8"/>
        <v/>
      </c>
      <c r="W370" s="11" t="str">
        <f t="shared" si="9"/>
        <v/>
      </c>
      <c r="X370" s="11" t="str">
        <f t="shared" si="10"/>
        <v/>
      </c>
      <c r="AL370" s="11" t="str">
        <f t="shared" si="11"/>
        <v/>
      </c>
      <c r="AM370" t="str">
        <f t="shared" si="12"/>
        <v/>
      </c>
      <c r="AN370" s="11" t="str">
        <f t="shared" si="13"/>
        <v/>
      </c>
    </row>
    <row r="371">
      <c r="G371" s="9" t="str">
        <f t="shared" si="1"/>
        <v/>
      </c>
      <c r="H371" s="9" t="str">
        <f t="shared" si="2"/>
        <v/>
      </c>
      <c r="I371" s="9" t="str">
        <f t="shared" si="3"/>
        <v/>
      </c>
      <c r="J371" s="9" t="str">
        <f t="shared" si="4"/>
        <v/>
      </c>
      <c r="K371" s="9" t="str">
        <f t="shared" si="5"/>
        <v/>
      </c>
      <c r="L371" s="11" t="str">
        <f t="shared" si="6"/>
        <v/>
      </c>
      <c r="U371" t="str">
        <f t="shared" si="7"/>
        <v/>
      </c>
      <c r="V371" s="41" t="str">
        <f t="shared" si="8"/>
        <v/>
      </c>
      <c r="W371" s="11" t="str">
        <f t="shared" si="9"/>
        <v/>
      </c>
      <c r="X371" s="11" t="str">
        <f t="shared" si="10"/>
        <v/>
      </c>
      <c r="AL371" s="11" t="str">
        <f t="shared" si="11"/>
        <v/>
      </c>
      <c r="AM371" t="str">
        <f t="shared" si="12"/>
        <v/>
      </c>
      <c r="AN371" s="11" t="str">
        <f t="shared" si="13"/>
        <v/>
      </c>
    </row>
    <row r="372">
      <c r="G372" s="9" t="str">
        <f t="shared" si="1"/>
        <v/>
      </c>
      <c r="H372" s="9" t="str">
        <f t="shared" si="2"/>
        <v/>
      </c>
      <c r="I372" s="9" t="str">
        <f t="shared" si="3"/>
        <v/>
      </c>
      <c r="J372" s="9" t="str">
        <f t="shared" si="4"/>
        <v/>
      </c>
      <c r="K372" s="9" t="str">
        <f t="shared" si="5"/>
        <v/>
      </c>
      <c r="L372" s="11" t="str">
        <f t="shared" si="6"/>
        <v/>
      </c>
      <c r="U372" t="str">
        <f t="shared" si="7"/>
        <v/>
      </c>
      <c r="V372" s="41" t="str">
        <f t="shared" si="8"/>
        <v/>
      </c>
      <c r="W372" s="11" t="str">
        <f t="shared" si="9"/>
        <v/>
      </c>
      <c r="X372" s="11" t="str">
        <f t="shared" si="10"/>
        <v/>
      </c>
      <c r="AL372" s="11" t="str">
        <f t="shared" si="11"/>
        <v/>
      </c>
      <c r="AM372" t="str">
        <f t="shared" si="12"/>
        <v/>
      </c>
      <c r="AN372" s="11" t="str">
        <f t="shared" si="13"/>
        <v/>
      </c>
    </row>
    <row r="373">
      <c r="G373" s="9" t="str">
        <f t="shared" si="1"/>
        <v/>
      </c>
      <c r="H373" s="9" t="str">
        <f t="shared" si="2"/>
        <v/>
      </c>
      <c r="I373" s="9" t="str">
        <f t="shared" si="3"/>
        <v/>
      </c>
      <c r="J373" s="9" t="str">
        <f t="shared" si="4"/>
        <v/>
      </c>
      <c r="K373" s="9" t="str">
        <f t="shared" si="5"/>
        <v/>
      </c>
      <c r="L373" s="11" t="str">
        <f t="shared" si="6"/>
        <v/>
      </c>
      <c r="U373" t="str">
        <f t="shared" si="7"/>
        <v/>
      </c>
      <c r="V373" s="41" t="str">
        <f t="shared" si="8"/>
        <v/>
      </c>
      <c r="W373" s="11" t="str">
        <f t="shared" si="9"/>
        <v/>
      </c>
      <c r="X373" s="11" t="str">
        <f t="shared" si="10"/>
        <v/>
      </c>
      <c r="AL373" s="11" t="str">
        <f t="shared" si="11"/>
        <v/>
      </c>
      <c r="AM373" t="str">
        <f t="shared" si="12"/>
        <v/>
      </c>
      <c r="AN373" s="11" t="str">
        <f t="shared" si="13"/>
        <v/>
      </c>
    </row>
    <row r="374">
      <c r="G374" s="9" t="str">
        <f t="shared" si="1"/>
        <v/>
      </c>
      <c r="H374" s="9" t="str">
        <f t="shared" si="2"/>
        <v/>
      </c>
      <c r="I374" s="9" t="str">
        <f t="shared" si="3"/>
        <v/>
      </c>
      <c r="J374" s="9" t="str">
        <f t="shared" si="4"/>
        <v/>
      </c>
      <c r="K374" s="9" t="str">
        <f t="shared" si="5"/>
        <v/>
      </c>
      <c r="L374" s="11" t="str">
        <f t="shared" si="6"/>
        <v/>
      </c>
      <c r="U374" t="str">
        <f t="shared" si="7"/>
        <v/>
      </c>
      <c r="V374" s="41" t="str">
        <f t="shared" si="8"/>
        <v/>
      </c>
      <c r="W374" s="11" t="str">
        <f t="shared" si="9"/>
        <v/>
      </c>
      <c r="X374" s="11" t="str">
        <f t="shared" si="10"/>
        <v/>
      </c>
      <c r="AL374" s="11" t="str">
        <f t="shared" si="11"/>
        <v/>
      </c>
      <c r="AM374" t="str">
        <f t="shared" si="12"/>
        <v/>
      </c>
      <c r="AN374" s="11" t="str">
        <f t="shared" si="13"/>
        <v/>
      </c>
    </row>
    <row r="375">
      <c r="G375" s="9" t="str">
        <f t="shared" si="1"/>
        <v/>
      </c>
      <c r="H375" s="9" t="str">
        <f t="shared" si="2"/>
        <v/>
      </c>
      <c r="I375" s="9" t="str">
        <f t="shared" si="3"/>
        <v/>
      </c>
      <c r="J375" s="9" t="str">
        <f t="shared" si="4"/>
        <v/>
      </c>
      <c r="K375" s="9" t="str">
        <f t="shared" si="5"/>
        <v/>
      </c>
      <c r="L375" s="11" t="str">
        <f t="shared" si="6"/>
        <v/>
      </c>
      <c r="U375" t="str">
        <f t="shared" si="7"/>
        <v/>
      </c>
      <c r="V375" s="41" t="str">
        <f t="shared" si="8"/>
        <v/>
      </c>
      <c r="W375" s="11" t="str">
        <f t="shared" si="9"/>
        <v/>
      </c>
      <c r="X375" s="11" t="str">
        <f t="shared" si="10"/>
        <v/>
      </c>
      <c r="AL375" s="11" t="str">
        <f t="shared" si="11"/>
        <v/>
      </c>
      <c r="AM375" t="str">
        <f t="shared" si="12"/>
        <v/>
      </c>
      <c r="AN375" s="11" t="str">
        <f t="shared" si="13"/>
        <v/>
      </c>
    </row>
    <row r="376">
      <c r="G376" s="9" t="str">
        <f t="shared" si="1"/>
        <v/>
      </c>
      <c r="H376" s="9" t="str">
        <f t="shared" si="2"/>
        <v/>
      </c>
      <c r="I376" s="9" t="str">
        <f t="shared" si="3"/>
        <v/>
      </c>
      <c r="J376" s="9" t="str">
        <f t="shared" si="4"/>
        <v/>
      </c>
      <c r="K376" s="9" t="str">
        <f t="shared" si="5"/>
        <v/>
      </c>
      <c r="L376" s="11" t="str">
        <f t="shared" si="6"/>
        <v/>
      </c>
      <c r="U376" t="str">
        <f t="shared" si="7"/>
        <v/>
      </c>
      <c r="V376" s="41" t="str">
        <f t="shared" si="8"/>
        <v/>
      </c>
      <c r="W376" s="11" t="str">
        <f t="shared" si="9"/>
        <v/>
      </c>
      <c r="X376" s="11" t="str">
        <f t="shared" si="10"/>
        <v/>
      </c>
      <c r="AL376" s="11" t="str">
        <f t="shared" si="11"/>
        <v/>
      </c>
      <c r="AM376" t="str">
        <f t="shared" si="12"/>
        <v/>
      </c>
      <c r="AN376" s="11" t="str">
        <f t="shared" si="13"/>
        <v/>
      </c>
    </row>
    <row r="377">
      <c r="G377" s="9" t="str">
        <f t="shared" si="1"/>
        <v/>
      </c>
      <c r="H377" s="9" t="str">
        <f t="shared" si="2"/>
        <v/>
      </c>
      <c r="I377" s="9" t="str">
        <f t="shared" si="3"/>
        <v/>
      </c>
      <c r="J377" s="9" t="str">
        <f t="shared" si="4"/>
        <v/>
      </c>
      <c r="K377" s="9" t="str">
        <f t="shared" si="5"/>
        <v/>
      </c>
      <c r="L377" s="11" t="str">
        <f t="shared" si="6"/>
        <v/>
      </c>
      <c r="U377" t="str">
        <f t="shared" si="7"/>
        <v/>
      </c>
      <c r="V377" s="41" t="str">
        <f t="shared" si="8"/>
        <v/>
      </c>
      <c r="W377" s="11" t="str">
        <f t="shared" si="9"/>
        <v/>
      </c>
      <c r="X377" s="11" t="str">
        <f t="shared" si="10"/>
        <v/>
      </c>
      <c r="AL377" s="11" t="str">
        <f t="shared" si="11"/>
        <v/>
      </c>
      <c r="AM377" t="str">
        <f t="shared" si="12"/>
        <v/>
      </c>
      <c r="AN377" s="11" t="str">
        <f t="shared" si="13"/>
        <v/>
      </c>
    </row>
    <row r="378">
      <c r="G378" s="9" t="str">
        <f t="shared" si="1"/>
        <v/>
      </c>
      <c r="H378" s="9" t="str">
        <f t="shared" si="2"/>
        <v/>
      </c>
      <c r="I378" s="9" t="str">
        <f t="shared" si="3"/>
        <v/>
      </c>
      <c r="J378" s="9" t="str">
        <f t="shared" si="4"/>
        <v/>
      </c>
      <c r="K378" s="9" t="str">
        <f t="shared" si="5"/>
        <v/>
      </c>
      <c r="L378" s="11" t="str">
        <f t="shared" si="6"/>
        <v/>
      </c>
      <c r="U378" t="str">
        <f t="shared" si="7"/>
        <v/>
      </c>
      <c r="V378" s="41" t="str">
        <f t="shared" si="8"/>
        <v/>
      </c>
      <c r="W378" s="11" t="str">
        <f t="shared" si="9"/>
        <v/>
      </c>
      <c r="X378" s="11" t="str">
        <f t="shared" si="10"/>
        <v/>
      </c>
      <c r="AL378" s="11" t="str">
        <f t="shared" si="11"/>
        <v/>
      </c>
      <c r="AM378" t="str">
        <f t="shared" si="12"/>
        <v/>
      </c>
      <c r="AN378" s="11" t="str">
        <f t="shared" si="13"/>
        <v/>
      </c>
    </row>
    <row r="379">
      <c r="G379" s="9" t="str">
        <f t="shared" si="1"/>
        <v/>
      </c>
      <c r="H379" s="9" t="str">
        <f t="shared" si="2"/>
        <v/>
      </c>
      <c r="I379" s="9" t="str">
        <f t="shared" si="3"/>
        <v/>
      </c>
      <c r="J379" s="9" t="str">
        <f t="shared" si="4"/>
        <v/>
      </c>
      <c r="K379" s="9" t="str">
        <f t="shared" si="5"/>
        <v/>
      </c>
      <c r="L379" s="11" t="str">
        <f t="shared" si="6"/>
        <v/>
      </c>
      <c r="U379" t="str">
        <f t="shared" si="7"/>
        <v/>
      </c>
      <c r="V379" s="41" t="str">
        <f t="shared" si="8"/>
        <v/>
      </c>
      <c r="W379" s="11" t="str">
        <f t="shared" si="9"/>
        <v/>
      </c>
      <c r="X379" s="11" t="str">
        <f t="shared" si="10"/>
        <v/>
      </c>
      <c r="AL379" s="11" t="str">
        <f t="shared" si="11"/>
        <v/>
      </c>
      <c r="AM379" t="str">
        <f t="shared" si="12"/>
        <v/>
      </c>
      <c r="AN379" s="11" t="str">
        <f t="shared" si="13"/>
        <v/>
      </c>
    </row>
    <row r="380">
      <c r="G380" s="9" t="str">
        <f t="shared" si="1"/>
        <v/>
      </c>
      <c r="H380" s="9" t="str">
        <f t="shared" si="2"/>
        <v/>
      </c>
      <c r="I380" s="9" t="str">
        <f t="shared" si="3"/>
        <v/>
      </c>
      <c r="J380" s="9" t="str">
        <f t="shared" si="4"/>
        <v/>
      </c>
      <c r="K380" s="9" t="str">
        <f t="shared" si="5"/>
        <v/>
      </c>
      <c r="L380" s="11" t="str">
        <f t="shared" si="6"/>
        <v/>
      </c>
      <c r="U380" t="str">
        <f t="shared" si="7"/>
        <v/>
      </c>
      <c r="V380" s="41" t="str">
        <f t="shared" si="8"/>
        <v/>
      </c>
      <c r="W380" s="11" t="str">
        <f t="shared" si="9"/>
        <v/>
      </c>
      <c r="X380" s="11" t="str">
        <f t="shared" si="10"/>
        <v/>
      </c>
      <c r="AL380" s="11" t="str">
        <f t="shared" si="11"/>
        <v/>
      </c>
      <c r="AM380" t="str">
        <f t="shared" si="12"/>
        <v/>
      </c>
      <c r="AN380" s="11" t="str">
        <f t="shared" si="13"/>
        <v/>
      </c>
    </row>
    <row r="381">
      <c r="G381" s="9" t="str">
        <f t="shared" si="1"/>
        <v/>
      </c>
      <c r="H381" s="9" t="str">
        <f t="shared" si="2"/>
        <v/>
      </c>
      <c r="I381" s="9" t="str">
        <f t="shared" si="3"/>
        <v/>
      </c>
      <c r="J381" s="9" t="str">
        <f t="shared" si="4"/>
        <v/>
      </c>
      <c r="K381" s="9" t="str">
        <f t="shared" si="5"/>
        <v/>
      </c>
      <c r="L381" s="11" t="str">
        <f t="shared" si="6"/>
        <v/>
      </c>
      <c r="U381" t="str">
        <f t="shared" si="7"/>
        <v/>
      </c>
      <c r="V381" s="41" t="str">
        <f t="shared" si="8"/>
        <v/>
      </c>
      <c r="W381" s="11" t="str">
        <f t="shared" si="9"/>
        <v/>
      </c>
      <c r="X381" s="11" t="str">
        <f t="shared" si="10"/>
        <v/>
      </c>
      <c r="AL381" s="11" t="str">
        <f t="shared" si="11"/>
        <v/>
      </c>
      <c r="AM381" t="str">
        <f t="shared" si="12"/>
        <v/>
      </c>
      <c r="AN381" s="11" t="str">
        <f t="shared" si="13"/>
        <v/>
      </c>
    </row>
    <row r="382">
      <c r="G382" s="9" t="str">
        <f t="shared" si="1"/>
        <v/>
      </c>
      <c r="H382" s="9" t="str">
        <f t="shared" si="2"/>
        <v/>
      </c>
      <c r="I382" s="9" t="str">
        <f t="shared" si="3"/>
        <v/>
      </c>
      <c r="J382" s="9" t="str">
        <f t="shared" si="4"/>
        <v/>
      </c>
      <c r="K382" s="9" t="str">
        <f t="shared" si="5"/>
        <v/>
      </c>
      <c r="L382" s="11" t="str">
        <f t="shared" si="6"/>
        <v/>
      </c>
      <c r="U382" t="str">
        <f t="shared" si="7"/>
        <v/>
      </c>
      <c r="V382" s="41" t="str">
        <f t="shared" si="8"/>
        <v/>
      </c>
      <c r="W382" s="11" t="str">
        <f t="shared" si="9"/>
        <v/>
      </c>
      <c r="X382" s="11" t="str">
        <f t="shared" si="10"/>
        <v/>
      </c>
      <c r="AL382" s="11" t="str">
        <f t="shared" si="11"/>
        <v/>
      </c>
      <c r="AM382" t="str">
        <f t="shared" si="12"/>
        <v/>
      </c>
      <c r="AN382" s="11" t="str">
        <f t="shared" si="13"/>
        <v/>
      </c>
    </row>
    <row r="383">
      <c r="G383" s="9" t="str">
        <f t="shared" si="1"/>
        <v/>
      </c>
      <c r="H383" s="9" t="str">
        <f t="shared" si="2"/>
        <v/>
      </c>
      <c r="I383" s="9" t="str">
        <f t="shared" si="3"/>
        <v/>
      </c>
      <c r="J383" s="9" t="str">
        <f t="shared" si="4"/>
        <v/>
      </c>
      <c r="K383" s="9" t="str">
        <f t="shared" si="5"/>
        <v/>
      </c>
      <c r="L383" s="11" t="str">
        <f t="shared" si="6"/>
        <v/>
      </c>
      <c r="U383" t="str">
        <f t="shared" si="7"/>
        <v/>
      </c>
      <c r="V383" s="41" t="str">
        <f t="shared" si="8"/>
        <v/>
      </c>
      <c r="W383" s="11" t="str">
        <f t="shared" si="9"/>
        <v/>
      </c>
      <c r="X383" s="11" t="str">
        <f t="shared" si="10"/>
        <v/>
      </c>
      <c r="AL383" s="11" t="str">
        <f t="shared" si="11"/>
        <v/>
      </c>
      <c r="AM383" t="str">
        <f t="shared" si="12"/>
        <v/>
      </c>
      <c r="AN383" s="11" t="str">
        <f t="shared" si="13"/>
        <v/>
      </c>
    </row>
    <row r="384">
      <c r="G384" s="9" t="str">
        <f t="shared" si="1"/>
        <v/>
      </c>
      <c r="H384" s="9" t="str">
        <f t="shared" si="2"/>
        <v/>
      </c>
      <c r="I384" s="9" t="str">
        <f t="shared" si="3"/>
        <v/>
      </c>
      <c r="J384" s="9" t="str">
        <f t="shared" si="4"/>
        <v/>
      </c>
      <c r="K384" s="9" t="str">
        <f t="shared" si="5"/>
        <v/>
      </c>
      <c r="L384" s="11" t="str">
        <f t="shared" si="6"/>
        <v/>
      </c>
      <c r="U384" t="str">
        <f t="shared" si="7"/>
        <v/>
      </c>
      <c r="V384" s="41" t="str">
        <f t="shared" si="8"/>
        <v/>
      </c>
      <c r="W384" s="11" t="str">
        <f t="shared" si="9"/>
        <v/>
      </c>
      <c r="X384" s="11" t="str">
        <f t="shared" si="10"/>
        <v/>
      </c>
      <c r="AL384" s="11" t="str">
        <f t="shared" si="11"/>
        <v/>
      </c>
      <c r="AM384" t="str">
        <f t="shared" si="12"/>
        <v/>
      </c>
      <c r="AN384" s="11" t="str">
        <f t="shared" si="13"/>
        <v/>
      </c>
    </row>
    <row r="385">
      <c r="G385" s="9" t="str">
        <f t="shared" si="1"/>
        <v/>
      </c>
      <c r="H385" s="9" t="str">
        <f t="shared" si="2"/>
        <v/>
      </c>
      <c r="I385" s="9" t="str">
        <f t="shared" si="3"/>
        <v/>
      </c>
      <c r="J385" s="9" t="str">
        <f t="shared" si="4"/>
        <v/>
      </c>
      <c r="K385" s="9" t="str">
        <f t="shared" si="5"/>
        <v/>
      </c>
      <c r="L385" s="11" t="str">
        <f t="shared" si="6"/>
        <v/>
      </c>
      <c r="U385" t="str">
        <f t="shared" si="7"/>
        <v/>
      </c>
      <c r="V385" s="41" t="str">
        <f t="shared" si="8"/>
        <v/>
      </c>
      <c r="W385" s="11" t="str">
        <f t="shared" si="9"/>
        <v/>
      </c>
      <c r="X385" s="11" t="str">
        <f t="shared" si="10"/>
        <v/>
      </c>
      <c r="AL385" s="11" t="str">
        <f t="shared" si="11"/>
        <v/>
      </c>
      <c r="AM385" t="str">
        <f t="shared" si="12"/>
        <v/>
      </c>
      <c r="AN385" s="11" t="str">
        <f t="shared" si="13"/>
        <v/>
      </c>
    </row>
    <row r="386">
      <c r="G386" s="9" t="str">
        <f t="shared" si="1"/>
        <v/>
      </c>
      <c r="H386" s="9" t="str">
        <f t="shared" si="2"/>
        <v/>
      </c>
      <c r="I386" s="9" t="str">
        <f t="shared" si="3"/>
        <v/>
      </c>
      <c r="J386" s="9" t="str">
        <f t="shared" si="4"/>
        <v/>
      </c>
      <c r="K386" s="9" t="str">
        <f t="shared" si="5"/>
        <v/>
      </c>
      <c r="L386" s="11" t="str">
        <f t="shared" si="6"/>
        <v/>
      </c>
      <c r="U386" t="str">
        <f t="shared" si="7"/>
        <v/>
      </c>
      <c r="V386" s="41" t="str">
        <f t="shared" si="8"/>
        <v/>
      </c>
      <c r="W386" s="11" t="str">
        <f t="shared" si="9"/>
        <v/>
      </c>
      <c r="X386" s="11" t="str">
        <f t="shared" si="10"/>
        <v/>
      </c>
      <c r="AL386" s="11" t="str">
        <f t="shared" si="11"/>
        <v/>
      </c>
      <c r="AM386" t="str">
        <f t="shared" si="12"/>
        <v/>
      </c>
      <c r="AN386" s="11" t="str">
        <f t="shared" si="13"/>
        <v/>
      </c>
    </row>
    <row r="387">
      <c r="G387" s="9" t="str">
        <f t="shared" si="1"/>
        <v/>
      </c>
      <c r="H387" s="9" t="str">
        <f t="shared" si="2"/>
        <v/>
      </c>
      <c r="I387" s="9" t="str">
        <f t="shared" si="3"/>
        <v/>
      </c>
      <c r="J387" s="9" t="str">
        <f t="shared" si="4"/>
        <v/>
      </c>
      <c r="K387" s="9" t="str">
        <f t="shared" si="5"/>
        <v/>
      </c>
      <c r="L387" s="11" t="str">
        <f t="shared" si="6"/>
        <v/>
      </c>
      <c r="U387" t="str">
        <f t="shared" si="7"/>
        <v/>
      </c>
      <c r="V387" s="41" t="str">
        <f t="shared" si="8"/>
        <v/>
      </c>
      <c r="W387" s="11" t="str">
        <f t="shared" si="9"/>
        <v/>
      </c>
      <c r="X387" s="11" t="str">
        <f t="shared" si="10"/>
        <v/>
      </c>
      <c r="AL387" s="11" t="str">
        <f t="shared" si="11"/>
        <v/>
      </c>
      <c r="AM387" t="str">
        <f t="shared" si="12"/>
        <v/>
      </c>
      <c r="AN387" s="11" t="str">
        <f t="shared" si="13"/>
        <v/>
      </c>
    </row>
    <row r="388">
      <c r="G388" s="9" t="str">
        <f t="shared" si="1"/>
        <v/>
      </c>
      <c r="H388" s="9" t="str">
        <f t="shared" si="2"/>
        <v/>
      </c>
      <c r="I388" s="9" t="str">
        <f t="shared" si="3"/>
        <v/>
      </c>
      <c r="J388" s="9" t="str">
        <f t="shared" si="4"/>
        <v/>
      </c>
      <c r="K388" s="9" t="str">
        <f t="shared" si="5"/>
        <v/>
      </c>
      <c r="L388" s="11" t="str">
        <f t="shared" si="6"/>
        <v/>
      </c>
      <c r="U388" t="str">
        <f t="shared" si="7"/>
        <v/>
      </c>
      <c r="V388" s="41" t="str">
        <f t="shared" si="8"/>
        <v/>
      </c>
      <c r="W388" s="11" t="str">
        <f t="shared" si="9"/>
        <v/>
      </c>
      <c r="X388" s="11" t="str">
        <f t="shared" si="10"/>
        <v/>
      </c>
      <c r="AL388" s="11" t="str">
        <f t="shared" si="11"/>
        <v/>
      </c>
      <c r="AM388" t="str">
        <f t="shared" si="12"/>
        <v/>
      </c>
      <c r="AN388" s="11" t="str">
        <f t="shared" si="13"/>
        <v/>
      </c>
    </row>
    <row r="389">
      <c r="G389" s="9" t="str">
        <f t="shared" si="1"/>
        <v/>
      </c>
      <c r="H389" s="9" t="str">
        <f t="shared" si="2"/>
        <v/>
      </c>
      <c r="I389" s="9" t="str">
        <f t="shared" si="3"/>
        <v/>
      </c>
      <c r="J389" s="9" t="str">
        <f t="shared" si="4"/>
        <v/>
      </c>
      <c r="K389" s="9" t="str">
        <f t="shared" si="5"/>
        <v/>
      </c>
      <c r="L389" s="11" t="str">
        <f t="shared" si="6"/>
        <v/>
      </c>
      <c r="U389" t="str">
        <f t="shared" si="7"/>
        <v/>
      </c>
      <c r="V389" s="41" t="str">
        <f t="shared" si="8"/>
        <v/>
      </c>
      <c r="W389" s="11" t="str">
        <f t="shared" si="9"/>
        <v/>
      </c>
      <c r="X389" s="11" t="str">
        <f t="shared" si="10"/>
        <v/>
      </c>
      <c r="AL389" s="11" t="str">
        <f t="shared" si="11"/>
        <v/>
      </c>
      <c r="AM389" t="str">
        <f t="shared" si="12"/>
        <v/>
      </c>
      <c r="AN389" s="11" t="str">
        <f t="shared" si="13"/>
        <v/>
      </c>
    </row>
    <row r="390">
      <c r="G390" s="9" t="str">
        <f t="shared" si="1"/>
        <v/>
      </c>
      <c r="H390" s="9" t="str">
        <f t="shared" si="2"/>
        <v/>
      </c>
      <c r="I390" s="9" t="str">
        <f t="shared" si="3"/>
        <v/>
      </c>
      <c r="J390" s="9" t="str">
        <f t="shared" si="4"/>
        <v/>
      </c>
      <c r="K390" s="9" t="str">
        <f t="shared" si="5"/>
        <v/>
      </c>
      <c r="L390" s="11" t="str">
        <f t="shared" si="6"/>
        <v/>
      </c>
      <c r="U390" t="str">
        <f t="shared" si="7"/>
        <v/>
      </c>
      <c r="V390" s="41" t="str">
        <f t="shared" si="8"/>
        <v/>
      </c>
      <c r="W390" s="11" t="str">
        <f t="shared" si="9"/>
        <v/>
      </c>
      <c r="X390" s="11" t="str">
        <f t="shared" si="10"/>
        <v/>
      </c>
      <c r="AL390" s="11" t="str">
        <f t="shared" si="11"/>
        <v/>
      </c>
      <c r="AM390" t="str">
        <f t="shared" si="12"/>
        <v/>
      </c>
      <c r="AN390" s="11" t="str">
        <f t="shared" si="13"/>
        <v/>
      </c>
    </row>
    <row r="391">
      <c r="G391" s="9" t="str">
        <f t="shared" si="1"/>
        <v/>
      </c>
      <c r="H391" s="9" t="str">
        <f t="shared" si="2"/>
        <v/>
      </c>
      <c r="I391" s="9" t="str">
        <f t="shared" si="3"/>
        <v/>
      </c>
      <c r="J391" s="9" t="str">
        <f t="shared" si="4"/>
        <v/>
      </c>
      <c r="K391" s="9" t="str">
        <f t="shared" si="5"/>
        <v/>
      </c>
      <c r="L391" s="11" t="str">
        <f t="shared" si="6"/>
        <v/>
      </c>
      <c r="U391" t="str">
        <f t="shared" si="7"/>
        <v/>
      </c>
      <c r="V391" s="41" t="str">
        <f t="shared" si="8"/>
        <v/>
      </c>
      <c r="W391" s="11" t="str">
        <f t="shared" si="9"/>
        <v/>
      </c>
      <c r="X391" s="11" t="str">
        <f t="shared" si="10"/>
        <v/>
      </c>
      <c r="AL391" s="11" t="str">
        <f t="shared" si="11"/>
        <v/>
      </c>
      <c r="AM391" t="str">
        <f t="shared" si="12"/>
        <v/>
      </c>
      <c r="AN391" s="11" t="str">
        <f t="shared" si="13"/>
        <v/>
      </c>
    </row>
    <row r="392">
      <c r="G392" s="9" t="str">
        <f t="shared" si="1"/>
        <v/>
      </c>
      <c r="H392" s="9" t="str">
        <f t="shared" si="2"/>
        <v/>
      </c>
      <c r="I392" s="9" t="str">
        <f t="shared" si="3"/>
        <v/>
      </c>
      <c r="J392" s="9" t="str">
        <f t="shared" si="4"/>
        <v/>
      </c>
      <c r="K392" s="9" t="str">
        <f t="shared" si="5"/>
        <v/>
      </c>
      <c r="L392" s="11" t="str">
        <f t="shared" si="6"/>
        <v/>
      </c>
      <c r="U392" t="str">
        <f t="shared" si="7"/>
        <v/>
      </c>
      <c r="V392" s="41" t="str">
        <f t="shared" si="8"/>
        <v/>
      </c>
      <c r="W392" s="11" t="str">
        <f t="shared" si="9"/>
        <v/>
      </c>
      <c r="X392" s="11" t="str">
        <f t="shared" si="10"/>
        <v/>
      </c>
      <c r="AL392" s="11" t="str">
        <f t="shared" si="11"/>
        <v/>
      </c>
      <c r="AM392" t="str">
        <f t="shared" si="12"/>
        <v/>
      </c>
      <c r="AN392" s="11" t="str">
        <f t="shared" si="13"/>
        <v/>
      </c>
    </row>
    <row r="393">
      <c r="G393" s="9" t="str">
        <f t="shared" si="1"/>
        <v/>
      </c>
      <c r="H393" s="9" t="str">
        <f t="shared" si="2"/>
        <v/>
      </c>
      <c r="I393" s="9" t="str">
        <f t="shared" si="3"/>
        <v/>
      </c>
      <c r="J393" s="9" t="str">
        <f t="shared" si="4"/>
        <v/>
      </c>
      <c r="K393" s="9" t="str">
        <f t="shared" si="5"/>
        <v/>
      </c>
      <c r="L393" s="11" t="str">
        <f t="shared" si="6"/>
        <v/>
      </c>
      <c r="U393" t="str">
        <f t="shared" si="7"/>
        <v/>
      </c>
      <c r="V393" s="41" t="str">
        <f t="shared" si="8"/>
        <v/>
      </c>
      <c r="W393" s="11" t="str">
        <f t="shared" si="9"/>
        <v/>
      </c>
      <c r="X393" s="11" t="str">
        <f t="shared" si="10"/>
        <v/>
      </c>
      <c r="AL393" s="11" t="str">
        <f t="shared" si="11"/>
        <v/>
      </c>
      <c r="AM393" t="str">
        <f t="shared" si="12"/>
        <v/>
      </c>
      <c r="AN393" s="11" t="str">
        <f t="shared" si="13"/>
        <v/>
      </c>
    </row>
    <row r="394">
      <c r="G394" s="9" t="str">
        <f t="shared" si="1"/>
        <v/>
      </c>
      <c r="H394" s="9" t="str">
        <f t="shared" si="2"/>
        <v/>
      </c>
      <c r="I394" s="9" t="str">
        <f t="shared" si="3"/>
        <v/>
      </c>
      <c r="J394" s="9" t="str">
        <f t="shared" si="4"/>
        <v/>
      </c>
      <c r="K394" s="9" t="str">
        <f t="shared" si="5"/>
        <v/>
      </c>
      <c r="L394" s="11" t="str">
        <f t="shared" si="6"/>
        <v/>
      </c>
      <c r="U394" t="str">
        <f t="shared" si="7"/>
        <v/>
      </c>
      <c r="V394" s="41" t="str">
        <f t="shared" si="8"/>
        <v/>
      </c>
      <c r="W394" s="11" t="str">
        <f t="shared" si="9"/>
        <v/>
      </c>
      <c r="X394" s="11" t="str">
        <f t="shared" si="10"/>
        <v/>
      </c>
      <c r="AL394" s="11" t="str">
        <f t="shared" si="11"/>
        <v/>
      </c>
      <c r="AM394" t="str">
        <f t="shared" si="12"/>
        <v/>
      </c>
      <c r="AN394" s="11" t="str">
        <f t="shared" si="13"/>
        <v/>
      </c>
    </row>
    <row r="395">
      <c r="G395" s="9" t="str">
        <f t="shared" si="1"/>
        <v/>
      </c>
      <c r="H395" s="9" t="str">
        <f t="shared" si="2"/>
        <v/>
      </c>
      <c r="I395" s="9" t="str">
        <f t="shared" si="3"/>
        <v/>
      </c>
      <c r="J395" s="9" t="str">
        <f t="shared" si="4"/>
        <v/>
      </c>
      <c r="K395" s="9" t="str">
        <f t="shared" si="5"/>
        <v/>
      </c>
      <c r="L395" s="11" t="str">
        <f t="shared" si="6"/>
        <v/>
      </c>
      <c r="U395" t="str">
        <f t="shared" si="7"/>
        <v/>
      </c>
      <c r="V395" s="41" t="str">
        <f t="shared" si="8"/>
        <v/>
      </c>
      <c r="W395" s="11" t="str">
        <f t="shared" si="9"/>
        <v/>
      </c>
      <c r="X395" s="11" t="str">
        <f t="shared" si="10"/>
        <v/>
      </c>
      <c r="AL395" s="11" t="str">
        <f t="shared" si="11"/>
        <v/>
      </c>
      <c r="AM395" t="str">
        <f t="shared" si="12"/>
        <v/>
      </c>
      <c r="AN395" s="11" t="str">
        <f t="shared" si="13"/>
        <v/>
      </c>
    </row>
    <row r="396">
      <c r="G396" s="9" t="str">
        <f t="shared" si="1"/>
        <v/>
      </c>
      <c r="H396" s="9" t="str">
        <f t="shared" si="2"/>
        <v/>
      </c>
      <c r="I396" s="9" t="str">
        <f t="shared" si="3"/>
        <v/>
      </c>
      <c r="J396" s="9" t="str">
        <f t="shared" si="4"/>
        <v/>
      </c>
      <c r="K396" s="9" t="str">
        <f t="shared" si="5"/>
        <v/>
      </c>
      <c r="L396" s="11" t="str">
        <f t="shared" si="6"/>
        <v/>
      </c>
      <c r="U396" t="str">
        <f t="shared" si="7"/>
        <v/>
      </c>
      <c r="V396" s="41" t="str">
        <f t="shared" si="8"/>
        <v/>
      </c>
      <c r="W396" s="11" t="str">
        <f t="shared" si="9"/>
        <v/>
      </c>
      <c r="X396" s="11" t="str">
        <f t="shared" si="10"/>
        <v/>
      </c>
      <c r="AL396" s="11" t="str">
        <f t="shared" si="11"/>
        <v/>
      </c>
      <c r="AM396" t="str">
        <f t="shared" si="12"/>
        <v/>
      </c>
      <c r="AN396" s="11" t="str">
        <f t="shared" si="13"/>
        <v/>
      </c>
    </row>
    <row r="397">
      <c r="G397" s="9" t="str">
        <f t="shared" si="1"/>
        <v/>
      </c>
      <c r="H397" s="9" t="str">
        <f t="shared" si="2"/>
        <v/>
      </c>
      <c r="I397" s="9" t="str">
        <f t="shared" si="3"/>
        <v/>
      </c>
      <c r="J397" s="9" t="str">
        <f t="shared" si="4"/>
        <v/>
      </c>
      <c r="K397" s="9" t="str">
        <f t="shared" si="5"/>
        <v/>
      </c>
      <c r="L397" s="11" t="str">
        <f t="shared" si="6"/>
        <v/>
      </c>
      <c r="U397" t="str">
        <f t="shared" si="7"/>
        <v/>
      </c>
      <c r="V397" s="41" t="str">
        <f t="shared" si="8"/>
        <v/>
      </c>
      <c r="W397" s="11" t="str">
        <f t="shared" si="9"/>
        <v/>
      </c>
      <c r="X397" s="11" t="str">
        <f t="shared" si="10"/>
        <v/>
      </c>
      <c r="AL397" s="11" t="str">
        <f t="shared" si="11"/>
        <v/>
      </c>
      <c r="AM397" t="str">
        <f t="shared" si="12"/>
        <v/>
      </c>
      <c r="AN397" s="11" t="str">
        <f t="shared" si="13"/>
        <v/>
      </c>
    </row>
    <row r="398">
      <c r="G398" s="9" t="str">
        <f t="shared" si="1"/>
        <v/>
      </c>
      <c r="H398" s="9" t="str">
        <f t="shared" si="2"/>
        <v/>
      </c>
      <c r="I398" s="9" t="str">
        <f t="shared" si="3"/>
        <v/>
      </c>
      <c r="J398" s="9" t="str">
        <f t="shared" si="4"/>
        <v/>
      </c>
      <c r="K398" s="9" t="str">
        <f t="shared" si="5"/>
        <v/>
      </c>
      <c r="L398" s="11" t="str">
        <f t="shared" si="6"/>
        <v/>
      </c>
      <c r="U398" t="str">
        <f t="shared" si="7"/>
        <v/>
      </c>
      <c r="V398" s="41" t="str">
        <f t="shared" si="8"/>
        <v/>
      </c>
      <c r="W398" s="11" t="str">
        <f t="shared" si="9"/>
        <v/>
      </c>
      <c r="X398" s="11" t="str">
        <f t="shared" si="10"/>
        <v/>
      </c>
      <c r="AL398" s="11" t="str">
        <f t="shared" si="11"/>
        <v/>
      </c>
      <c r="AM398" t="str">
        <f t="shared" si="12"/>
        <v/>
      </c>
      <c r="AN398" s="11" t="str">
        <f t="shared" si="13"/>
        <v/>
      </c>
    </row>
    <row r="399">
      <c r="G399" s="9" t="str">
        <f t="shared" si="1"/>
        <v/>
      </c>
      <c r="H399" s="9" t="str">
        <f t="shared" si="2"/>
        <v/>
      </c>
      <c r="I399" s="9" t="str">
        <f t="shared" si="3"/>
        <v/>
      </c>
      <c r="J399" s="9" t="str">
        <f t="shared" si="4"/>
        <v/>
      </c>
      <c r="K399" s="9" t="str">
        <f t="shared" si="5"/>
        <v/>
      </c>
      <c r="L399" s="11" t="str">
        <f t="shared" si="6"/>
        <v/>
      </c>
      <c r="U399" t="str">
        <f t="shared" si="7"/>
        <v/>
      </c>
      <c r="V399" s="41" t="str">
        <f t="shared" si="8"/>
        <v/>
      </c>
      <c r="W399" s="11" t="str">
        <f t="shared" si="9"/>
        <v/>
      </c>
      <c r="X399" s="11" t="str">
        <f t="shared" si="10"/>
        <v/>
      </c>
      <c r="AL399" s="11" t="str">
        <f t="shared" si="11"/>
        <v/>
      </c>
      <c r="AM399" t="str">
        <f t="shared" si="12"/>
        <v/>
      </c>
      <c r="AN399" s="11" t="str">
        <f t="shared" si="13"/>
        <v/>
      </c>
    </row>
    <row r="400">
      <c r="G400" s="9" t="str">
        <f t="shared" si="1"/>
        <v/>
      </c>
      <c r="H400" s="9" t="str">
        <f t="shared" si="2"/>
        <v/>
      </c>
      <c r="I400" s="9" t="str">
        <f t="shared" si="3"/>
        <v/>
      </c>
      <c r="J400" s="9" t="str">
        <f t="shared" si="4"/>
        <v/>
      </c>
      <c r="K400" s="9" t="str">
        <f t="shared" si="5"/>
        <v/>
      </c>
      <c r="L400" s="11" t="str">
        <f t="shared" si="6"/>
        <v/>
      </c>
      <c r="U400" t="str">
        <f t="shared" si="7"/>
        <v/>
      </c>
      <c r="V400" s="41" t="str">
        <f t="shared" si="8"/>
        <v/>
      </c>
      <c r="W400" s="11" t="str">
        <f t="shared" si="9"/>
        <v/>
      </c>
      <c r="X400" s="11" t="str">
        <f t="shared" si="10"/>
        <v/>
      </c>
      <c r="AL400" s="11" t="str">
        <f t="shared" si="11"/>
        <v/>
      </c>
      <c r="AM400" t="str">
        <f t="shared" si="12"/>
        <v/>
      </c>
      <c r="AN400" s="11" t="str">
        <f t="shared" si="13"/>
        <v/>
      </c>
    </row>
    <row r="401">
      <c r="G401" s="9" t="str">
        <f t="shared" si="1"/>
        <v/>
      </c>
      <c r="H401" s="9" t="str">
        <f t="shared" si="2"/>
        <v/>
      </c>
      <c r="I401" s="9" t="str">
        <f t="shared" si="3"/>
        <v/>
      </c>
      <c r="J401" s="9" t="str">
        <f t="shared" si="4"/>
        <v/>
      </c>
      <c r="K401" s="9" t="str">
        <f t="shared" si="5"/>
        <v/>
      </c>
      <c r="L401" s="11" t="str">
        <f t="shared" si="6"/>
        <v/>
      </c>
      <c r="U401" t="str">
        <f t="shared" si="7"/>
        <v/>
      </c>
      <c r="V401" s="41" t="str">
        <f t="shared" si="8"/>
        <v/>
      </c>
      <c r="W401" s="11" t="str">
        <f t="shared" si="9"/>
        <v/>
      </c>
      <c r="X401" s="11" t="str">
        <f t="shared" si="10"/>
        <v/>
      </c>
      <c r="AL401" s="11" t="str">
        <f t="shared" si="11"/>
        <v/>
      </c>
      <c r="AM401" t="str">
        <f t="shared" si="12"/>
        <v/>
      </c>
      <c r="AN401" s="11" t="str">
        <f t="shared" si="13"/>
        <v/>
      </c>
    </row>
    <row r="402">
      <c r="G402" s="9" t="str">
        <f t="shared" si="1"/>
        <v/>
      </c>
      <c r="H402" s="9" t="str">
        <f t="shared" si="2"/>
        <v/>
      </c>
      <c r="I402" s="9" t="str">
        <f t="shared" si="3"/>
        <v/>
      </c>
      <c r="J402" s="9" t="str">
        <f t="shared" si="4"/>
        <v/>
      </c>
      <c r="K402" s="9" t="str">
        <f t="shared" si="5"/>
        <v/>
      </c>
      <c r="L402" s="11" t="str">
        <f t="shared" si="6"/>
        <v/>
      </c>
      <c r="U402" t="str">
        <f t="shared" si="7"/>
        <v/>
      </c>
      <c r="V402" s="41" t="str">
        <f t="shared" si="8"/>
        <v/>
      </c>
      <c r="W402" s="11" t="str">
        <f t="shared" si="9"/>
        <v/>
      </c>
      <c r="X402" s="11" t="str">
        <f t="shared" si="10"/>
        <v/>
      </c>
      <c r="AL402" s="11" t="str">
        <f t="shared" si="11"/>
        <v/>
      </c>
      <c r="AM402" t="str">
        <f t="shared" si="12"/>
        <v/>
      </c>
      <c r="AN402" s="11" t="str">
        <f t="shared" si="13"/>
        <v/>
      </c>
    </row>
    <row r="403">
      <c r="G403" s="9" t="str">
        <f t="shared" si="1"/>
        <v/>
      </c>
      <c r="H403" s="9" t="str">
        <f t="shared" si="2"/>
        <v/>
      </c>
      <c r="I403" s="9" t="str">
        <f t="shared" si="3"/>
        <v/>
      </c>
      <c r="J403" s="9" t="str">
        <f t="shared" si="4"/>
        <v/>
      </c>
      <c r="K403" s="9" t="str">
        <f t="shared" si="5"/>
        <v/>
      </c>
      <c r="L403" s="11" t="str">
        <f t="shared" si="6"/>
        <v/>
      </c>
      <c r="U403" t="str">
        <f t="shared" si="7"/>
        <v/>
      </c>
      <c r="V403" s="41" t="str">
        <f t="shared" si="8"/>
        <v/>
      </c>
      <c r="W403" s="11" t="str">
        <f t="shared" si="9"/>
        <v/>
      </c>
      <c r="X403" s="11" t="str">
        <f t="shared" si="10"/>
        <v/>
      </c>
      <c r="AL403" s="11" t="str">
        <f t="shared" si="11"/>
        <v/>
      </c>
      <c r="AM403" t="str">
        <f t="shared" si="12"/>
        <v/>
      </c>
      <c r="AN403" s="11" t="str">
        <f t="shared" si="13"/>
        <v/>
      </c>
    </row>
    <row r="404">
      <c r="G404" s="9" t="str">
        <f t="shared" si="1"/>
        <v/>
      </c>
      <c r="H404" s="9" t="str">
        <f t="shared" si="2"/>
        <v/>
      </c>
      <c r="I404" s="9" t="str">
        <f t="shared" si="3"/>
        <v/>
      </c>
      <c r="J404" s="9" t="str">
        <f t="shared" si="4"/>
        <v/>
      </c>
      <c r="K404" s="9" t="str">
        <f t="shared" si="5"/>
        <v/>
      </c>
      <c r="L404" s="11" t="str">
        <f t="shared" si="6"/>
        <v/>
      </c>
      <c r="U404" t="str">
        <f t="shared" si="7"/>
        <v/>
      </c>
      <c r="V404" s="41" t="str">
        <f t="shared" si="8"/>
        <v/>
      </c>
      <c r="W404" s="11" t="str">
        <f t="shared" si="9"/>
        <v/>
      </c>
      <c r="X404" s="11" t="str">
        <f t="shared" si="10"/>
        <v/>
      </c>
      <c r="AL404" s="11" t="str">
        <f t="shared" si="11"/>
        <v/>
      </c>
      <c r="AM404" t="str">
        <f t="shared" si="12"/>
        <v/>
      </c>
      <c r="AN404" s="11" t="str">
        <f t="shared" si="13"/>
        <v/>
      </c>
    </row>
    <row r="405">
      <c r="G405" s="9" t="str">
        <f t="shared" si="1"/>
        <v/>
      </c>
      <c r="H405" s="9" t="str">
        <f t="shared" si="2"/>
        <v/>
      </c>
      <c r="I405" s="9" t="str">
        <f t="shared" si="3"/>
        <v/>
      </c>
      <c r="J405" s="9" t="str">
        <f t="shared" si="4"/>
        <v/>
      </c>
      <c r="K405" s="9" t="str">
        <f t="shared" si="5"/>
        <v/>
      </c>
      <c r="L405" s="11" t="str">
        <f t="shared" si="6"/>
        <v/>
      </c>
      <c r="U405" t="str">
        <f t="shared" si="7"/>
        <v/>
      </c>
      <c r="V405" s="41" t="str">
        <f t="shared" si="8"/>
        <v/>
      </c>
      <c r="W405" s="11" t="str">
        <f t="shared" si="9"/>
        <v/>
      </c>
      <c r="X405" s="11" t="str">
        <f t="shared" si="10"/>
        <v/>
      </c>
      <c r="AL405" s="11" t="str">
        <f t="shared" si="11"/>
        <v/>
      </c>
      <c r="AM405" t="str">
        <f t="shared" si="12"/>
        <v/>
      </c>
      <c r="AN405" s="11" t="str">
        <f t="shared" si="13"/>
        <v/>
      </c>
    </row>
    <row r="406">
      <c r="G406" s="9" t="str">
        <f t="shared" si="1"/>
        <v/>
      </c>
      <c r="H406" s="9" t="str">
        <f t="shared" si="2"/>
        <v/>
      </c>
      <c r="I406" s="9" t="str">
        <f t="shared" si="3"/>
        <v/>
      </c>
      <c r="J406" s="9" t="str">
        <f t="shared" si="4"/>
        <v/>
      </c>
      <c r="K406" s="9" t="str">
        <f t="shared" si="5"/>
        <v/>
      </c>
      <c r="L406" s="11" t="str">
        <f t="shared" si="6"/>
        <v/>
      </c>
      <c r="U406" t="str">
        <f t="shared" si="7"/>
        <v/>
      </c>
      <c r="V406" s="41" t="str">
        <f t="shared" si="8"/>
        <v/>
      </c>
      <c r="W406" s="11" t="str">
        <f t="shared" si="9"/>
        <v/>
      </c>
      <c r="X406" s="11" t="str">
        <f t="shared" si="10"/>
        <v/>
      </c>
      <c r="AL406" s="11" t="str">
        <f t="shared" si="11"/>
        <v/>
      </c>
      <c r="AM406" t="str">
        <f t="shared" si="12"/>
        <v/>
      </c>
      <c r="AN406" s="11" t="str">
        <f t="shared" si="13"/>
        <v/>
      </c>
    </row>
    <row r="407">
      <c r="G407" s="9" t="str">
        <f t="shared" si="1"/>
        <v/>
      </c>
      <c r="H407" s="9" t="str">
        <f t="shared" si="2"/>
        <v/>
      </c>
      <c r="I407" s="9" t="str">
        <f t="shared" si="3"/>
        <v/>
      </c>
      <c r="J407" s="9" t="str">
        <f t="shared" si="4"/>
        <v/>
      </c>
      <c r="K407" s="9" t="str">
        <f t="shared" si="5"/>
        <v/>
      </c>
      <c r="L407" s="11" t="str">
        <f t="shared" si="6"/>
        <v/>
      </c>
      <c r="U407" t="str">
        <f t="shared" si="7"/>
        <v/>
      </c>
      <c r="V407" s="41" t="str">
        <f t="shared" si="8"/>
        <v/>
      </c>
      <c r="W407" s="11" t="str">
        <f t="shared" si="9"/>
        <v/>
      </c>
      <c r="X407" s="11" t="str">
        <f t="shared" si="10"/>
        <v/>
      </c>
      <c r="AL407" s="11" t="str">
        <f t="shared" si="11"/>
        <v/>
      </c>
      <c r="AM407" t="str">
        <f t="shared" si="12"/>
        <v/>
      </c>
      <c r="AN407" s="11" t="str">
        <f t="shared" si="13"/>
        <v/>
      </c>
    </row>
    <row r="408">
      <c r="G408" s="9" t="str">
        <f t="shared" si="1"/>
        <v/>
      </c>
      <c r="H408" s="9" t="str">
        <f t="shared" si="2"/>
        <v/>
      </c>
      <c r="I408" s="9" t="str">
        <f t="shared" si="3"/>
        <v/>
      </c>
      <c r="J408" s="9" t="str">
        <f t="shared" si="4"/>
        <v/>
      </c>
      <c r="K408" s="9" t="str">
        <f t="shared" si="5"/>
        <v/>
      </c>
      <c r="L408" s="11" t="str">
        <f t="shared" si="6"/>
        <v/>
      </c>
      <c r="U408" t="str">
        <f t="shared" si="7"/>
        <v/>
      </c>
      <c r="V408" s="41" t="str">
        <f t="shared" si="8"/>
        <v/>
      </c>
      <c r="W408" s="11" t="str">
        <f t="shared" si="9"/>
        <v/>
      </c>
      <c r="X408" s="11" t="str">
        <f t="shared" si="10"/>
        <v/>
      </c>
      <c r="AL408" s="11" t="str">
        <f t="shared" si="11"/>
        <v/>
      </c>
      <c r="AM408" t="str">
        <f t="shared" si="12"/>
        <v/>
      </c>
      <c r="AN408" s="11" t="str">
        <f t="shared" si="13"/>
        <v/>
      </c>
    </row>
    <row r="409">
      <c r="G409" s="9" t="str">
        <f t="shared" si="1"/>
        <v/>
      </c>
      <c r="H409" s="9" t="str">
        <f t="shared" si="2"/>
        <v/>
      </c>
      <c r="I409" s="9" t="str">
        <f t="shared" si="3"/>
        <v/>
      </c>
      <c r="J409" s="9" t="str">
        <f t="shared" si="4"/>
        <v/>
      </c>
      <c r="K409" s="9" t="str">
        <f t="shared" si="5"/>
        <v/>
      </c>
      <c r="L409" s="11" t="str">
        <f t="shared" si="6"/>
        <v/>
      </c>
      <c r="U409" t="str">
        <f t="shared" si="7"/>
        <v/>
      </c>
      <c r="V409" s="41" t="str">
        <f t="shared" si="8"/>
        <v/>
      </c>
      <c r="W409" s="11" t="str">
        <f t="shared" si="9"/>
        <v/>
      </c>
      <c r="X409" s="11" t="str">
        <f t="shared" si="10"/>
        <v/>
      </c>
      <c r="AL409" s="11" t="str">
        <f t="shared" si="11"/>
        <v/>
      </c>
      <c r="AM409" t="str">
        <f t="shared" si="12"/>
        <v/>
      </c>
      <c r="AN409" s="11" t="str">
        <f t="shared" si="13"/>
        <v/>
      </c>
    </row>
    <row r="410">
      <c r="G410" s="9" t="str">
        <f t="shared" si="1"/>
        <v/>
      </c>
      <c r="H410" s="9" t="str">
        <f t="shared" si="2"/>
        <v/>
      </c>
      <c r="I410" s="9" t="str">
        <f t="shared" si="3"/>
        <v/>
      </c>
      <c r="J410" s="9" t="str">
        <f t="shared" si="4"/>
        <v/>
      </c>
      <c r="K410" s="9" t="str">
        <f t="shared" si="5"/>
        <v/>
      </c>
      <c r="L410" s="11" t="str">
        <f t="shared" si="6"/>
        <v/>
      </c>
      <c r="U410" t="str">
        <f t="shared" si="7"/>
        <v/>
      </c>
      <c r="V410" s="41" t="str">
        <f t="shared" si="8"/>
        <v/>
      </c>
      <c r="W410" s="11" t="str">
        <f t="shared" si="9"/>
        <v/>
      </c>
      <c r="X410" s="11" t="str">
        <f t="shared" si="10"/>
        <v/>
      </c>
      <c r="AL410" s="11" t="str">
        <f t="shared" si="11"/>
        <v/>
      </c>
      <c r="AM410" t="str">
        <f t="shared" si="12"/>
        <v/>
      </c>
      <c r="AN410" s="11" t="str">
        <f t="shared" si="13"/>
        <v/>
      </c>
    </row>
    <row r="411">
      <c r="G411" s="9" t="str">
        <f t="shared" si="1"/>
        <v/>
      </c>
      <c r="H411" s="9" t="str">
        <f t="shared" si="2"/>
        <v/>
      </c>
      <c r="I411" s="9" t="str">
        <f t="shared" si="3"/>
        <v/>
      </c>
      <c r="J411" s="9" t="str">
        <f t="shared" si="4"/>
        <v/>
      </c>
      <c r="K411" s="9" t="str">
        <f t="shared" si="5"/>
        <v/>
      </c>
      <c r="L411" s="11" t="str">
        <f t="shared" si="6"/>
        <v/>
      </c>
      <c r="U411" t="str">
        <f t="shared" si="7"/>
        <v/>
      </c>
      <c r="V411" s="41" t="str">
        <f t="shared" si="8"/>
        <v/>
      </c>
      <c r="W411" s="11" t="str">
        <f t="shared" si="9"/>
        <v/>
      </c>
      <c r="X411" s="11" t="str">
        <f t="shared" si="10"/>
        <v/>
      </c>
      <c r="AL411" s="11" t="str">
        <f t="shared" si="11"/>
        <v/>
      </c>
      <c r="AM411" t="str">
        <f t="shared" si="12"/>
        <v/>
      </c>
      <c r="AN411" s="11" t="str">
        <f t="shared" si="13"/>
        <v/>
      </c>
    </row>
    <row r="412">
      <c r="G412" s="9" t="str">
        <f t="shared" si="1"/>
        <v/>
      </c>
      <c r="H412" s="9" t="str">
        <f t="shared" si="2"/>
        <v/>
      </c>
      <c r="I412" s="9" t="str">
        <f t="shared" si="3"/>
        <v/>
      </c>
      <c r="J412" s="9" t="str">
        <f t="shared" si="4"/>
        <v/>
      </c>
      <c r="K412" s="9" t="str">
        <f t="shared" si="5"/>
        <v/>
      </c>
      <c r="L412" s="11" t="str">
        <f t="shared" si="6"/>
        <v/>
      </c>
      <c r="U412" t="str">
        <f t="shared" si="7"/>
        <v/>
      </c>
      <c r="V412" s="41" t="str">
        <f t="shared" si="8"/>
        <v/>
      </c>
      <c r="W412" s="11" t="str">
        <f t="shared" si="9"/>
        <v/>
      </c>
      <c r="X412" s="11" t="str">
        <f t="shared" si="10"/>
        <v/>
      </c>
      <c r="AL412" s="11" t="str">
        <f t="shared" si="11"/>
        <v/>
      </c>
      <c r="AM412" t="str">
        <f t="shared" si="12"/>
        <v/>
      </c>
      <c r="AN412" s="11" t="str">
        <f t="shared" si="13"/>
        <v/>
      </c>
    </row>
    <row r="413">
      <c r="G413" s="9" t="str">
        <f t="shared" si="1"/>
        <v/>
      </c>
      <c r="H413" s="9" t="str">
        <f t="shared" si="2"/>
        <v/>
      </c>
      <c r="I413" s="9" t="str">
        <f t="shared" si="3"/>
        <v/>
      </c>
      <c r="J413" s="9" t="str">
        <f t="shared" si="4"/>
        <v/>
      </c>
      <c r="K413" s="9" t="str">
        <f t="shared" si="5"/>
        <v/>
      </c>
      <c r="L413" s="11" t="str">
        <f t="shared" si="6"/>
        <v/>
      </c>
      <c r="U413" t="str">
        <f t="shared" si="7"/>
        <v/>
      </c>
      <c r="V413" s="41" t="str">
        <f t="shared" si="8"/>
        <v/>
      </c>
      <c r="W413" s="11" t="str">
        <f t="shared" si="9"/>
        <v/>
      </c>
      <c r="X413" s="11" t="str">
        <f t="shared" si="10"/>
        <v/>
      </c>
      <c r="AL413" s="11" t="str">
        <f t="shared" si="11"/>
        <v/>
      </c>
      <c r="AM413" t="str">
        <f t="shared" si="12"/>
        <v/>
      </c>
      <c r="AN413" s="11" t="str">
        <f t="shared" si="13"/>
        <v/>
      </c>
    </row>
    <row r="414">
      <c r="G414" s="9" t="str">
        <f t="shared" si="1"/>
        <v/>
      </c>
      <c r="H414" s="9" t="str">
        <f t="shared" si="2"/>
        <v/>
      </c>
      <c r="I414" s="9" t="str">
        <f t="shared" si="3"/>
        <v/>
      </c>
      <c r="J414" s="9" t="str">
        <f t="shared" si="4"/>
        <v/>
      </c>
      <c r="K414" s="9" t="str">
        <f t="shared" si="5"/>
        <v/>
      </c>
      <c r="L414" s="11" t="str">
        <f t="shared" si="6"/>
        <v/>
      </c>
      <c r="U414" t="str">
        <f t="shared" si="7"/>
        <v/>
      </c>
      <c r="V414" s="41" t="str">
        <f t="shared" si="8"/>
        <v/>
      </c>
      <c r="W414" s="11" t="str">
        <f t="shared" si="9"/>
        <v/>
      </c>
      <c r="X414" s="11" t="str">
        <f t="shared" si="10"/>
        <v/>
      </c>
      <c r="AL414" s="11" t="str">
        <f t="shared" si="11"/>
        <v/>
      </c>
      <c r="AM414" t="str">
        <f t="shared" si="12"/>
        <v/>
      </c>
      <c r="AN414" s="11" t="str">
        <f t="shared" si="13"/>
        <v/>
      </c>
    </row>
    <row r="415">
      <c r="G415" s="9" t="str">
        <f t="shared" si="1"/>
        <v/>
      </c>
      <c r="H415" s="9" t="str">
        <f t="shared" si="2"/>
        <v/>
      </c>
      <c r="I415" s="9" t="str">
        <f t="shared" si="3"/>
        <v/>
      </c>
      <c r="J415" s="9" t="str">
        <f t="shared" si="4"/>
        <v/>
      </c>
      <c r="K415" s="9" t="str">
        <f t="shared" si="5"/>
        <v/>
      </c>
      <c r="L415" s="11" t="str">
        <f t="shared" si="6"/>
        <v/>
      </c>
      <c r="U415" t="str">
        <f t="shared" si="7"/>
        <v/>
      </c>
      <c r="V415" s="41" t="str">
        <f t="shared" si="8"/>
        <v/>
      </c>
      <c r="W415" s="11" t="str">
        <f t="shared" si="9"/>
        <v/>
      </c>
      <c r="X415" s="11" t="str">
        <f t="shared" si="10"/>
        <v/>
      </c>
      <c r="AL415" s="11" t="str">
        <f t="shared" si="11"/>
        <v/>
      </c>
      <c r="AM415" t="str">
        <f t="shared" si="12"/>
        <v/>
      </c>
      <c r="AN415" s="11" t="str">
        <f t="shared" si="13"/>
        <v/>
      </c>
    </row>
    <row r="416">
      <c r="G416" s="9" t="str">
        <f t="shared" si="1"/>
        <v/>
      </c>
      <c r="H416" s="9" t="str">
        <f t="shared" si="2"/>
        <v/>
      </c>
      <c r="I416" s="9" t="str">
        <f t="shared" si="3"/>
        <v/>
      </c>
      <c r="J416" s="9" t="str">
        <f t="shared" si="4"/>
        <v/>
      </c>
      <c r="K416" s="9" t="str">
        <f t="shared" si="5"/>
        <v/>
      </c>
      <c r="L416" s="11" t="str">
        <f t="shared" si="6"/>
        <v/>
      </c>
      <c r="U416" t="str">
        <f t="shared" si="7"/>
        <v/>
      </c>
      <c r="V416" s="41" t="str">
        <f t="shared" si="8"/>
        <v/>
      </c>
      <c r="W416" s="11" t="str">
        <f t="shared" si="9"/>
        <v/>
      </c>
      <c r="X416" s="11" t="str">
        <f t="shared" si="10"/>
        <v/>
      </c>
      <c r="AL416" s="11" t="str">
        <f t="shared" si="11"/>
        <v/>
      </c>
      <c r="AM416" t="str">
        <f t="shared" si="12"/>
        <v/>
      </c>
      <c r="AN416" s="11" t="str">
        <f t="shared" si="13"/>
        <v/>
      </c>
    </row>
    <row r="417">
      <c r="G417" s="9" t="str">
        <f t="shared" si="1"/>
        <v/>
      </c>
      <c r="H417" s="9" t="str">
        <f t="shared" si="2"/>
        <v/>
      </c>
      <c r="I417" s="9" t="str">
        <f t="shared" si="3"/>
        <v/>
      </c>
      <c r="J417" s="9" t="str">
        <f t="shared" si="4"/>
        <v/>
      </c>
      <c r="K417" s="9" t="str">
        <f t="shared" si="5"/>
        <v/>
      </c>
      <c r="L417" s="11" t="str">
        <f t="shared" si="6"/>
        <v/>
      </c>
      <c r="U417" t="str">
        <f t="shared" si="7"/>
        <v/>
      </c>
      <c r="V417" s="41" t="str">
        <f t="shared" si="8"/>
        <v/>
      </c>
      <c r="W417" s="11" t="str">
        <f t="shared" si="9"/>
        <v/>
      </c>
      <c r="X417" s="11" t="str">
        <f t="shared" si="10"/>
        <v/>
      </c>
      <c r="AL417" s="11" t="str">
        <f t="shared" si="11"/>
        <v/>
      </c>
      <c r="AM417" t="str">
        <f t="shared" si="12"/>
        <v/>
      </c>
      <c r="AN417" s="11" t="str">
        <f t="shared" si="13"/>
        <v/>
      </c>
    </row>
    <row r="418">
      <c r="G418" s="9" t="str">
        <f t="shared" si="1"/>
        <v/>
      </c>
      <c r="H418" s="9" t="str">
        <f t="shared" si="2"/>
        <v/>
      </c>
      <c r="I418" s="9" t="str">
        <f t="shared" si="3"/>
        <v/>
      </c>
      <c r="J418" s="9" t="str">
        <f t="shared" si="4"/>
        <v/>
      </c>
      <c r="K418" s="9" t="str">
        <f t="shared" si="5"/>
        <v/>
      </c>
      <c r="L418" s="11" t="str">
        <f t="shared" si="6"/>
        <v/>
      </c>
      <c r="U418" t="str">
        <f t="shared" si="7"/>
        <v/>
      </c>
      <c r="V418" s="41" t="str">
        <f t="shared" si="8"/>
        <v/>
      </c>
      <c r="W418" s="11" t="str">
        <f t="shared" si="9"/>
        <v/>
      </c>
      <c r="X418" s="11" t="str">
        <f t="shared" si="10"/>
        <v/>
      </c>
      <c r="AL418" s="11" t="str">
        <f t="shared" si="11"/>
        <v/>
      </c>
      <c r="AM418" t="str">
        <f t="shared" si="12"/>
        <v/>
      </c>
      <c r="AN418" s="11" t="str">
        <f t="shared" si="13"/>
        <v/>
      </c>
    </row>
    <row r="419">
      <c r="G419" s="9" t="str">
        <f t="shared" si="1"/>
        <v/>
      </c>
      <c r="H419" s="9" t="str">
        <f t="shared" si="2"/>
        <v/>
      </c>
      <c r="I419" s="9" t="str">
        <f t="shared" si="3"/>
        <v/>
      </c>
      <c r="J419" s="9" t="str">
        <f t="shared" si="4"/>
        <v/>
      </c>
      <c r="K419" s="9" t="str">
        <f t="shared" si="5"/>
        <v/>
      </c>
      <c r="L419" s="11" t="str">
        <f t="shared" si="6"/>
        <v/>
      </c>
      <c r="U419" t="str">
        <f t="shared" si="7"/>
        <v/>
      </c>
      <c r="V419" s="41" t="str">
        <f t="shared" si="8"/>
        <v/>
      </c>
      <c r="W419" s="11" t="str">
        <f t="shared" si="9"/>
        <v/>
      </c>
      <c r="X419" s="11" t="str">
        <f t="shared" si="10"/>
        <v/>
      </c>
      <c r="AL419" s="11" t="str">
        <f t="shared" si="11"/>
        <v/>
      </c>
      <c r="AM419" t="str">
        <f t="shared" si="12"/>
        <v/>
      </c>
      <c r="AN419" s="11" t="str">
        <f t="shared" si="13"/>
        <v/>
      </c>
    </row>
    <row r="420">
      <c r="G420" s="9" t="str">
        <f t="shared" si="1"/>
        <v/>
      </c>
      <c r="H420" s="9" t="str">
        <f t="shared" si="2"/>
        <v/>
      </c>
      <c r="I420" s="9" t="str">
        <f t="shared" si="3"/>
        <v/>
      </c>
      <c r="J420" s="9" t="str">
        <f t="shared" si="4"/>
        <v/>
      </c>
      <c r="K420" s="9" t="str">
        <f t="shared" si="5"/>
        <v/>
      </c>
      <c r="L420" s="11" t="str">
        <f t="shared" si="6"/>
        <v/>
      </c>
      <c r="U420" t="str">
        <f t="shared" si="7"/>
        <v/>
      </c>
      <c r="V420" s="41" t="str">
        <f t="shared" si="8"/>
        <v/>
      </c>
      <c r="W420" s="11" t="str">
        <f t="shared" si="9"/>
        <v/>
      </c>
      <c r="X420" s="11" t="str">
        <f t="shared" si="10"/>
        <v/>
      </c>
      <c r="AL420" s="11" t="str">
        <f t="shared" si="11"/>
        <v/>
      </c>
      <c r="AM420" t="str">
        <f t="shared" si="12"/>
        <v/>
      </c>
      <c r="AN420" s="11" t="str">
        <f t="shared" si="13"/>
        <v/>
      </c>
    </row>
    <row r="421">
      <c r="G421" s="9" t="str">
        <f t="shared" si="1"/>
        <v/>
      </c>
      <c r="H421" s="9" t="str">
        <f t="shared" si="2"/>
        <v/>
      </c>
      <c r="I421" s="9" t="str">
        <f t="shared" si="3"/>
        <v/>
      </c>
      <c r="J421" s="9" t="str">
        <f t="shared" si="4"/>
        <v/>
      </c>
      <c r="K421" s="9" t="str">
        <f t="shared" si="5"/>
        <v/>
      </c>
      <c r="L421" s="11" t="str">
        <f t="shared" si="6"/>
        <v/>
      </c>
      <c r="U421" t="str">
        <f t="shared" si="7"/>
        <v/>
      </c>
      <c r="V421" s="41" t="str">
        <f t="shared" si="8"/>
        <v/>
      </c>
      <c r="W421" s="11" t="str">
        <f t="shared" si="9"/>
        <v/>
      </c>
      <c r="X421" s="11" t="str">
        <f t="shared" si="10"/>
        <v/>
      </c>
      <c r="AL421" s="11" t="str">
        <f t="shared" si="11"/>
        <v/>
      </c>
      <c r="AM421" t="str">
        <f t="shared" si="12"/>
        <v/>
      </c>
      <c r="AN421" s="11" t="str">
        <f t="shared" si="13"/>
        <v/>
      </c>
    </row>
    <row r="422">
      <c r="G422" s="9" t="str">
        <f t="shared" si="1"/>
        <v/>
      </c>
      <c r="H422" s="9" t="str">
        <f t="shared" si="2"/>
        <v/>
      </c>
      <c r="I422" s="9" t="str">
        <f t="shared" si="3"/>
        <v/>
      </c>
      <c r="J422" s="9" t="str">
        <f t="shared" si="4"/>
        <v/>
      </c>
      <c r="K422" s="9" t="str">
        <f t="shared" si="5"/>
        <v/>
      </c>
      <c r="L422" s="11" t="str">
        <f t="shared" si="6"/>
        <v/>
      </c>
      <c r="U422" t="str">
        <f t="shared" si="7"/>
        <v/>
      </c>
      <c r="V422" s="41" t="str">
        <f t="shared" si="8"/>
        <v/>
      </c>
      <c r="W422" s="11" t="str">
        <f t="shared" si="9"/>
        <v/>
      </c>
      <c r="X422" s="11" t="str">
        <f t="shared" si="10"/>
        <v/>
      </c>
      <c r="AL422" s="11" t="str">
        <f t="shared" si="11"/>
        <v/>
      </c>
      <c r="AM422" t="str">
        <f t="shared" si="12"/>
        <v/>
      </c>
      <c r="AN422" s="11" t="str">
        <f t="shared" si="13"/>
        <v/>
      </c>
    </row>
    <row r="423">
      <c r="G423" s="9" t="str">
        <f t="shared" si="1"/>
        <v/>
      </c>
      <c r="H423" s="9" t="str">
        <f t="shared" si="2"/>
        <v/>
      </c>
      <c r="I423" s="9" t="str">
        <f t="shared" si="3"/>
        <v/>
      </c>
      <c r="J423" s="9" t="str">
        <f t="shared" si="4"/>
        <v/>
      </c>
      <c r="K423" s="9" t="str">
        <f t="shared" si="5"/>
        <v/>
      </c>
      <c r="L423" s="11" t="str">
        <f t="shared" si="6"/>
        <v/>
      </c>
      <c r="U423" t="str">
        <f t="shared" si="7"/>
        <v/>
      </c>
      <c r="V423" s="41" t="str">
        <f t="shared" si="8"/>
        <v/>
      </c>
      <c r="W423" s="11" t="str">
        <f t="shared" si="9"/>
        <v/>
      </c>
      <c r="X423" s="11" t="str">
        <f t="shared" si="10"/>
        <v/>
      </c>
      <c r="AL423" s="11" t="str">
        <f t="shared" si="11"/>
        <v/>
      </c>
      <c r="AM423" t="str">
        <f t="shared" si="12"/>
        <v/>
      </c>
      <c r="AN423" s="11" t="str">
        <f t="shared" si="13"/>
        <v/>
      </c>
    </row>
    <row r="424">
      <c r="G424" s="9" t="str">
        <f t="shared" si="1"/>
        <v/>
      </c>
      <c r="H424" s="9" t="str">
        <f t="shared" si="2"/>
        <v/>
      </c>
      <c r="I424" s="9" t="str">
        <f t="shared" si="3"/>
        <v/>
      </c>
      <c r="J424" s="9" t="str">
        <f t="shared" si="4"/>
        <v/>
      </c>
      <c r="K424" s="9" t="str">
        <f t="shared" si="5"/>
        <v/>
      </c>
      <c r="L424" s="11" t="str">
        <f t="shared" si="6"/>
        <v/>
      </c>
      <c r="U424" t="str">
        <f t="shared" si="7"/>
        <v/>
      </c>
      <c r="V424" s="41" t="str">
        <f t="shared" si="8"/>
        <v/>
      </c>
      <c r="W424" s="11" t="str">
        <f t="shared" si="9"/>
        <v/>
      </c>
      <c r="X424" s="11" t="str">
        <f t="shared" si="10"/>
        <v/>
      </c>
      <c r="AL424" s="11" t="str">
        <f t="shared" si="11"/>
        <v/>
      </c>
      <c r="AM424" t="str">
        <f t="shared" si="12"/>
        <v/>
      </c>
      <c r="AN424" s="11" t="str">
        <f t="shared" si="13"/>
        <v/>
      </c>
    </row>
    <row r="425">
      <c r="G425" s="9" t="str">
        <f t="shared" si="1"/>
        <v/>
      </c>
      <c r="H425" s="9" t="str">
        <f t="shared" si="2"/>
        <v/>
      </c>
      <c r="I425" s="9" t="str">
        <f t="shared" si="3"/>
        <v/>
      </c>
      <c r="J425" s="9" t="str">
        <f t="shared" si="4"/>
        <v/>
      </c>
      <c r="K425" s="9" t="str">
        <f t="shared" si="5"/>
        <v/>
      </c>
      <c r="L425" s="11" t="str">
        <f t="shared" si="6"/>
        <v/>
      </c>
      <c r="U425" t="str">
        <f t="shared" si="7"/>
        <v/>
      </c>
      <c r="V425" s="41" t="str">
        <f t="shared" si="8"/>
        <v/>
      </c>
      <c r="W425" s="11" t="str">
        <f t="shared" si="9"/>
        <v/>
      </c>
      <c r="X425" s="11" t="str">
        <f t="shared" si="10"/>
        <v/>
      </c>
      <c r="AL425" s="11" t="str">
        <f t="shared" si="11"/>
        <v/>
      </c>
      <c r="AM425" t="str">
        <f t="shared" si="12"/>
        <v/>
      </c>
      <c r="AN425" s="11" t="str">
        <f t="shared" si="13"/>
        <v/>
      </c>
    </row>
    <row r="426">
      <c r="G426" s="9" t="str">
        <f t="shared" si="1"/>
        <v/>
      </c>
      <c r="H426" s="9" t="str">
        <f t="shared" si="2"/>
        <v/>
      </c>
      <c r="I426" s="9" t="str">
        <f t="shared" si="3"/>
        <v/>
      </c>
      <c r="J426" s="9" t="str">
        <f t="shared" si="4"/>
        <v/>
      </c>
      <c r="K426" s="9" t="str">
        <f t="shared" si="5"/>
        <v/>
      </c>
      <c r="L426" s="11" t="str">
        <f t="shared" si="6"/>
        <v/>
      </c>
      <c r="U426" t="str">
        <f t="shared" si="7"/>
        <v/>
      </c>
      <c r="V426" s="41" t="str">
        <f t="shared" si="8"/>
        <v/>
      </c>
      <c r="W426" s="11" t="str">
        <f t="shared" si="9"/>
        <v/>
      </c>
      <c r="X426" s="11" t="str">
        <f t="shared" si="10"/>
        <v/>
      </c>
      <c r="AL426" s="11" t="str">
        <f t="shared" si="11"/>
        <v/>
      </c>
      <c r="AM426" t="str">
        <f t="shared" si="12"/>
        <v/>
      </c>
      <c r="AN426" s="11" t="str">
        <f t="shared" si="13"/>
        <v/>
      </c>
    </row>
    <row r="427">
      <c r="G427" s="9" t="str">
        <f t="shared" si="1"/>
        <v/>
      </c>
      <c r="H427" s="9" t="str">
        <f t="shared" si="2"/>
        <v/>
      </c>
      <c r="I427" s="9" t="str">
        <f t="shared" si="3"/>
        <v/>
      </c>
      <c r="J427" s="9" t="str">
        <f t="shared" si="4"/>
        <v/>
      </c>
      <c r="K427" s="9" t="str">
        <f t="shared" si="5"/>
        <v/>
      </c>
      <c r="L427" s="11" t="str">
        <f t="shared" si="6"/>
        <v/>
      </c>
      <c r="U427" t="str">
        <f t="shared" si="7"/>
        <v/>
      </c>
      <c r="V427" s="41" t="str">
        <f t="shared" si="8"/>
        <v/>
      </c>
      <c r="W427" s="11" t="str">
        <f t="shared" si="9"/>
        <v/>
      </c>
      <c r="X427" s="11" t="str">
        <f t="shared" si="10"/>
        <v/>
      </c>
      <c r="AL427" s="11" t="str">
        <f t="shared" si="11"/>
        <v/>
      </c>
      <c r="AM427" t="str">
        <f t="shared" si="12"/>
        <v/>
      </c>
      <c r="AN427" s="11" t="str">
        <f t="shared" si="13"/>
        <v/>
      </c>
    </row>
    <row r="428">
      <c r="G428" s="9" t="str">
        <f t="shared" si="1"/>
        <v/>
      </c>
      <c r="H428" s="9" t="str">
        <f t="shared" si="2"/>
        <v/>
      </c>
      <c r="I428" s="9" t="str">
        <f t="shared" si="3"/>
        <v/>
      </c>
      <c r="J428" s="9" t="str">
        <f t="shared" si="4"/>
        <v/>
      </c>
      <c r="K428" s="9" t="str">
        <f t="shared" si="5"/>
        <v/>
      </c>
      <c r="L428" s="11" t="str">
        <f t="shared" si="6"/>
        <v/>
      </c>
      <c r="U428" t="str">
        <f t="shared" si="7"/>
        <v/>
      </c>
      <c r="V428" s="41" t="str">
        <f t="shared" si="8"/>
        <v/>
      </c>
      <c r="W428" s="11" t="str">
        <f t="shared" si="9"/>
        <v/>
      </c>
      <c r="X428" s="11" t="str">
        <f t="shared" si="10"/>
        <v/>
      </c>
      <c r="AL428" s="11" t="str">
        <f t="shared" si="11"/>
        <v/>
      </c>
      <c r="AM428" t="str">
        <f t="shared" si="12"/>
        <v/>
      </c>
      <c r="AN428" s="11" t="str">
        <f t="shared" si="13"/>
        <v/>
      </c>
    </row>
    <row r="429">
      <c r="G429" s="9" t="str">
        <f t="shared" si="1"/>
        <v/>
      </c>
      <c r="H429" s="9" t="str">
        <f t="shared" si="2"/>
        <v/>
      </c>
      <c r="I429" s="9" t="str">
        <f t="shared" si="3"/>
        <v/>
      </c>
      <c r="J429" s="9" t="str">
        <f t="shared" si="4"/>
        <v/>
      </c>
      <c r="K429" s="9" t="str">
        <f t="shared" si="5"/>
        <v/>
      </c>
      <c r="L429" s="11" t="str">
        <f t="shared" si="6"/>
        <v/>
      </c>
      <c r="U429" t="str">
        <f t="shared" si="7"/>
        <v/>
      </c>
      <c r="V429" s="41" t="str">
        <f t="shared" si="8"/>
        <v/>
      </c>
      <c r="W429" s="11" t="str">
        <f t="shared" si="9"/>
        <v/>
      </c>
      <c r="X429" s="11" t="str">
        <f t="shared" si="10"/>
        <v/>
      </c>
      <c r="AL429" s="11" t="str">
        <f t="shared" si="11"/>
        <v/>
      </c>
      <c r="AM429" t="str">
        <f t="shared" si="12"/>
        <v/>
      </c>
      <c r="AN429" s="11" t="str">
        <f t="shared" si="13"/>
        <v/>
      </c>
    </row>
    <row r="430">
      <c r="G430" s="9" t="str">
        <f t="shared" si="1"/>
        <v/>
      </c>
      <c r="H430" s="9" t="str">
        <f t="shared" si="2"/>
        <v/>
      </c>
      <c r="I430" s="9" t="str">
        <f t="shared" si="3"/>
        <v/>
      </c>
      <c r="J430" s="9" t="str">
        <f t="shared" si="4"/>
        <v/>
      </c>
      <c r="K430" s="9" t="str">
        <f t="shared" si="5"/>
        <v/>
      </c>
      <c r="L430" s="11" t="str">
        <f t="shared" si="6"/>
        <v/>
      </c>
      <c r="U430" t="str">
        <f t="shared" si="7"/>
        <v/>
      </c>
      <c r="V430" s="41" t="str">
        <f t="shared" si="8"/>
        <v/>
      </c>
      <c r="W430" s="11" t="str">
        <f t="shared" si="9"/>
        <v/>
      </c>
      <c r="X430" s="11" t="str">
        <f t="shared" si="10"/>
        <v/>
      </c>
      <c r="AL430" s="11" t="str">
        <f t="shared" si="11"/>
        <v/>
      </c>
      <c r="AM430" t="str">
        <f t="shared" si="12"/>
        <v/>
      </c>
      <c r="AN430" s="11" t="str">
        <f t="shared" si="13"/>
        <v/>
      </c>
    </row>
    <row r="431">
      <c r="G431" s="9" t="str">
        <f t="shared" si="1"/>
        <v/>
      </c>
      <c r="H431" s="9" t="str">
        <f t="shared" si="2"/>
        <v/>
      </c>
      <c r="I431" s="9" t="str">
        <f t="shared" si="3"/>
        <v/>
      </c>
      <c r="J431" s="9" t="str">
        <f t="shared" si="4"/>
        <v/>
      </c>
      <c r="K431" s="9" t="str">
        <f t="shared" si="5"/>
        <v/>
      </c>
      <c r="L431" s="11" t="str">
        <f t="shared" si="6"/>
        <v/>
      </c>
      <c r="U431" t="str">
        <f t="shared" si="7"/>
        <v/>
      </c>
      <c r="V431" s="41" t="str">
        <f t="shared" si="8"/>
        <v/>
      </c>
      <c r="W431" s="11" t="str">
        <f t="shared" si="9"/>
        <v/>
      </c>
      <c r="X431" s="11" t="str">
        <f t="shared" si="10"/>
        <v/>
      </c>
      <c r="AL431" s="11" t="str">
        <f t="shared" si="11"/>
        <v/>
      </c>
      <c r="AM431" t="str">
        <f t="shared" si="12"/>
        <v/>
      </c>
      <c r="AN431" s="11" t="str">
        <f t="shared" si="13"/>
        <v/>
      </c>
    </row>
    <row r="432">
      <c r="G432" s="9" t="str">
        <f t="shared" si="1"/>
        <v/>
      </c>
      <c r="H432" s="9" t="str">
        <f t="shared" si="2"/>
        <v/>
      </c>
      <c r="I432" s="9" t="str">
        <f t="shared" si="3"/>
        <v/>
      </c>
      <c r="J432" s="9" t="str">
        <f t="shared" si="4"/>
        <v/>
      </c>
      <c r="K432" s="9" t="str">
        <f t="shared" si="5"/>
        <v/>
      </c>
      <c r="L432" s="11" t="str">
        <f t="shared" si="6"/>
        <v/>
      </c>
      <c r="U432" t="str">
        <f t="shared" si="7"/>
        <v/>
      </c>
      <c r="V432" s="41" t="str">
        <f t="shared" si="8"/>
        <v/>
      </c>
      <c r="W432" s="11" t="str">
        <f t="shared" si="9"/>
        <v/>
      </c>
      <c r="X432" s="11" t="str">
        <f t="shared" si="10"/>
        <v/>
      </c>
      <c r="AL432" s="11" t="str">
        <f t="shared" si="11"/>
        <v/>
      </c>
      <c r="AM432" t="str">
        <f t="shared" si="12"/>
        <v/>
      </c>
      <c r="AN432" s="11" t="str">
        <f t="shared" si="13"/>
        <v/>
      </c>
    </row>
    <row r="433">
      <c r="G433" s="9" t="str">
        <f t="shared" si="1"/>
        <v/>
      </c>
      <c r="H433" s="9" t="str">
        <f t="shared" si="2"/>
        <v/>
      </c>
      <c r="I433" s="9" t="str">
        <f t="shared" si="3"/>
        <v/>
      </c>
      <c r="J433" s="9" t="str">
        <f t="shared" si="4"/>
        <v/>
      </c>
      <c r="K433" s="9" t="str">
        <f t="shared" si="5"/>
        <v/>
      </c>
      <c r="L433" s="11" t="str">
        <f t="shared" si="6"/>
        <v/>
      </c>
      <c r="U433" t="str">
        <f t="shared" si="7"/>
        <v/>
      </c>
      <c r="V433" s="41" t="str">
        <f t="shared" si="8"/>
        <v/>
      </c>
      <c r="W433" s="11" t="str">
        <f t="shared" si="9"/>
        <v/>
      </c>
      <c r="X433" s="11" t="str">
        <f t="shared" si="10"/>
        <v/>
      </c>
      <c r="AL433" s="11" t="str">
        <f t="shared" si="11"/>
        <v/>
      </c>
      <c r="AM433" t="str">
        <f t="shared" si="12"/>
        <v/>
      </c>
      <c r="AN433" s="11" t="str">
        <f t="shared" si="13"/>
        <v/>
      </c>
    </row>
    <row r="434">
      <c r="G434" s="9" t="str">
        <f t="shared" si="1"/>
        <v/>
      </c>
      <c r="H434" s="9" t="str">
        <f t="shared" si="2"/>
        <v/>
      </c>
      <c r="I434" s="9" t="str">
        <f t="shared" si="3"/>
        <v/>
      </c>
      <c r="J434" s="9" t="str">
        <f t="shared" si="4"/>
        <v/>
      </c>
      <c r="K434" s="9" t="str">
        <f t="shared" si="5"/>
        <v/>
      </c>
      <c r="L434" s="11" t="str">
        <f t="shared" si="6"/>
        <v/>
      </c>
      <c r="U434" t="str">
        <f t="shared" si="7"/>
        <v/>
      </c>
      <c r="V434" s="41" t="str">
        <f t="shared" si="8"/>
        <v/>
      </c>
      <c r="W434" s="11" t="str">
        <f t="shared" si="9"/>
        <v/>
      </c>
      <c r="X434" s="11" t="str">
        <f t="shared" si="10"/>
        <v/>
      </c>
      <c r="AL434" s="11" t="str">
        <f t="shared" si="11"/>
        <v/>
      </c>
      <c r="AM434" t="str">
        <f t="shared" si="12"/>
        <v/>
      </c>
      <c r="AN434" s="11" t="str">
        <f t="shared" si="13"/>
        <v/>
      </c>
    </row>
    <row r="435">
      <c r="G435" s="9" t="str">
        <f t="shared" si="1"/>
        <v/>
      </c>
      <c r="H435" s="9" t="str">
        <f t="shared" si="2"/>
        <v/>
      </c>
      <c r="I435" s="9" t="str">
        <f t="shared" si="3"/>
        <v/>
      </c>
      <c r="J435" s="9" t="str">
        <f t="shared" si="4"/>
        <v/>
      </c>
      <c r="K435" s="9" t="str">
        <f t="shared" si="5"/>
        <v/>
      </c>
      <c r="L435" s="11" t="str">
        <f t="shared" si="6"/>
        <v/>
      </c>
      <c r="U435" t="str">
        <f t="shared" si="7"/>
        <v/>
      </c>
      <c r="V435" s="41" t="str">
        <f t="shared" si="8"/>
        <v/>
      </c>
      <c r="W435" s="11" t="str">
        <f t="shared" si="9"/>
        <v/>
      </c>
      <c r="X435" s="11" t="str">
        <f t="shared" si="10"/>
        <v/>
      </c>
      <c r="AL435" s="11" t="str">
        <f t="shared" si="11"/>
        <v/>
      </c>
      <c r="AM435" t="str">
        <f t="shared" si="12"/>
        <v/>
      </c>
      <c r="AN435" s="11" t="str">
        <f t="shared" si="13"/>
        <v/>
      </c>
    </row>
    <row r="436">
      <c r="G436" s="9" t="str">
        <f t="shared" si="1"/>
        <v/>
      </c>
      <c r="H436" s="9" t="str">
        <f t="shared" si="2"/>
        <v/>
      </c>
      <c r="I436" s="9" t="str">
        <f t="shared" si="3"/>
        <v/>
      </c>
      <c r="J436" s="9" t="str">
        <f t="shared" si="4"/>
        <v/>
      </c>
      <c r="K436" s="9" t="str">
        <f t="shared" si="5"/>
        <v/>
      </c>
      <c r="L436" s="11" t="str">
        <f t="shared" si="6"/>
        <v/>
      </c>
      <c r="U436" t="str">
        <f t="shared" si="7"/>
        <v/>
      </c>
      <c r="V436" s="41" t="str">
        <f t="shared" si="8"/>
        <v/>
      </c>
      <c r="W436" s="11" t="str">
        <f t="shared" si="9"/>
        <v/>
      </c>
      <c r="X436" s="11" t="str">
        <f t="shared" si="10"/>
        <v/>
      </c>
      <c r="AL436" s="11" t="str">
        <f t="shared" si="11"/>
        <v/>
      </c>
      <c r="AM436" t="str">
        <f t="shared" si="12"/>
        <v/>
      </c>
      <c r="AN436" s="11" t="str">
        <f t="shared" si="13"/>
        <v/>
      </c>
    </row>
    <row r="437">
      <c r="G437" s="9" t="str">
        <f t="shared" si="1"/>
        <v/>
      </c>
      <c r="H437" s="9" t="str">
        <f t="shared" si="2"/>
        <v/>
      </c>
      <c r="I437" s="9" t="str">
        <f t="shared" si="3"/>
        <v/>
      </c>
      <c r="J437" s="9" t="str">
        <f t="shared" si="4"/>
        <v/>
      </c>
      <c r="K437" s="9" t="str">
        <f t="shared" si="5"/>
        <v/>
      </c>
      <c r="L437" s="11" t="str">
        <f t="shared" si="6"/>
        <v/>
      </c>
      <c r="U437" t="str">
        <f t="shared" si="7"/>
        <v/>
      </c>
      <c r="V437" s="41" t="str">
        <f t="shared" si="8"/>
        <v/>
      </c>
      <c r="W437" s="11" t="str">
        <f t="shared" si="9"/>
        <v/>
      </c>
      <c r="X437" s="11" t="str">
        <f t="shared" si="10"/>
        <v/>
      </c>
      <c r="AL437" s="11" t="str">
        <f t="shared" si="11"/>
        <v/>
      </c>
      <c r="AM437" t="str">
        <f t="shared" si="12"/>
        <v/>
      </c>
      <c r="AN437" s="11" t="str">
        <f t="shared" si="13"/>
        <v/>
      </c>
    </row>
    <row r="438">
      <c r="G438" s="9" t="str">
        <f t="shared" si="1"/>
        <v/>
      </c>
      <c r="H438" s="9" t="str">
        <f t="shared" si="2"/>
        <v/>
      </c>
      <c r="I438" s="9" t="str">
        <f t="shared" si="3"/>
        <v/>
      </c>
      <c r="J438" s="9" t="str">
        <f t="shared" si="4"/>
        <v/>
      </c>
      <c r="K438" s="9" t="str">
        <f t="shared" si="5"/>
        <v/>
      </c>
      <c r="L438" s="11" t="str">
        <f t="shared" si="6"/>
        <v/>
      </c>
      <c r="U438" t="str">
        <f t="shared" si="7"/>
        <v/>
      </c>
      <c r="V438" s="41" t="str">
        <f t="shared" si="8"/>
        <v/>
      </c>
      <c r="W438" s="11" t="str">
        <f t="shared" si="9"/>
        <v/>
      </c>
      <c r="X438" s="11" t="str">
        <f t="shared" si="10"/>
        <v/>
      </c>
      <c r="AL438" s="11" t="str">
        <f t="shared" si="11"/>
        <v/>
      </c>
      <c r="AM438" t="str">
        <f t="shared" si="12"/>
        <v/>
      </c>
      <c r="AN438" s="11" t="str">
        <f t="shared" si="13"/>
        <v/>
      </c>
    </row>
    <row r="439">
      <c r="G439" s="9" t="str">
        <f t="shared" si="1"/>
        <v/>
      </c>
      <c r="H439" s="9" t="str">
        <f t="shared" si="2"/>
        <v/>
      </c>
      <c r="I439" s="9" t="str">
        <f t="shared" si="3"/>
        <v/>
      </c>
      <c r="J439" s="9" t="str">
        <f t="shared" si="4"/>
        <v/>
      </c>
      <c r="K439" s="9" t="str">
        <f t="shared" si="5"/>
        <v/>
      </c>
      <c r="L439" s="11" t="str">
        <f t="shared" si="6"/>
        <v/>
      </c>
      <c r="U439" t="str">
        <f t="shared" si="7"/>
        <v/>
      </c>
      <c r="V439" s="41" t="str">
        <f t="shared" si="8"/>
        <v/>
      </c>
      <c r="W439" s="11" t="str">
        <f t="shared" si="9"/>
        <v/>
      </c>
      <c r="X439" s="11" t="str">
        <f t="shared" si="10"/>
        <v/>
      </c>
      <c r="AL439" s="11" t="str">
        <f t="shared" si="11"/>
        <v/>
      </c>
      <c r="AM439" t="str">
        <f t="shared" si="12"/>
        <v/>
      </c>
      <c r="AN439" s="11" t="str">
        <f t="shared" si="13"/>
        <v/>
      </c>
    </row>
    <row r="440">
      <c r="G440" s="9" t="str">
        <f t="shared" si="1"/>
        <v/>
      </c>
      <c r="H440" s="9" t="str">
        <f t="shared" si="2"/>
        <v/>
      </c>
      <c r="I440" s="9" t="str">
        <f t="shared" si="3"/>
        <v/>
      </c>
      <c r="J440" s="9" t="str">
        <f t="shared" si="4"/>
        <v/>
      </c>
      <c r="K440" s="9" t="str">
        <f t="shared" si="5"/>
        <v/>
      </c>
      <c r="L440" s="11" t="str">
        <f t="shared" si="6"/>
        <v/>
      </c>
      <c r="U440" t="str">
        <f t="shared" si="7"/>
        <v/>
      </c>
      <c r="V440" s="41" t="str">
        <f t="shared" si="8"/>
        <v/>
      </c>
      <c r="W440" s="11" t="str">
        <f t="shared" si="9"/>
        <v/>
      </c>
      <c r="X440" s="11" t="str">
        <f t="shared" si="10"/>
        <v/>
      </c>
      <c r="AL440" s="11" t="str">
        <f t="shared" si="11"/>
        <v/>
      </c>
      <c r="AM440" t="str">
        <f t="shared" si="12"/>
        <v/>
      </c>
      <c r="AN440" s="11" t="str">
        <f t="shared" si="13"/>
        <v/>
      </c>
    </row>
    <row r="441">
      <c r="G441" s="9" t="str">
        <f t="shared" si="1"/>
        <v/>
      </c>
      <c r="H441" s="9" t="str">
        <f t="shared" si="2"/>
        <v/>
      </c>
      <c r="I441" s="9" t="str">
        <f t="shared" si="3"/>
        <v/>
      </c>
      <c r="J441" s="9" t="str">
        <f t="shared" si="4"/>
        <v/>
      </c>
      <c r="K441" s="9" t="str">
        <f t="shared" si="5"/>
        <v/>
      </c>
      <c r="L441" s="11" t="str">
        <f t="shared" si="6"/>
        <v/>
      </c>
      <c r="U441" t="str">
        <f t="shared" si="7"/>
        <v/>
      </c>
      <c r="V441" s="41" t="str">
        <f t="shared" si="8"/>
        <v/>
      </c>
      <c r="W441" s="11" t="str">
        <f t="shared" si="9"/>
        <v/>
      </c>
      <c r="X441" s="11" t="str">
        <f t="shared" si="10"/>
        <v/>
      </c>
      <c r="AL441" s="11" t="str">
        <f t="shared" si="11"/>
        <v/>
      </c>
      <c r="AM441" t="str">
        <f t="shared" si="12"/>
        <v/>
      </c>
      <c r="AN441" s="11" t="str">
        <f t="shared" si="13"/>
        <v/>
      </c>
    </row>
    <row r="442">
      <c r="G442" s="9" t="str">
        <f t="shared" si="1"/>
        <v/>
      </c>
      <c r="H442" s="9" t="str">
        <f t="shared" si="2"/>
        <v/>
      </c>
      <c r="I442" s="9" t="str">
        <f t="shared" si="3"/>
        <v/>
      </c>
      <c r="J442" s="9" t="str">
        <f t="shared" si="4"/>
        <v/>
      </c>
      <c r="K442" s="9" t="str">
        <f t="shared" si="5"/>
        <v/>
      </c>
      <c r="L442" s="11" t="str">
        <f t="shared" si="6"/>
        <v/>
      </c>
      <c r="U442" t="str">
        <f t="shared" si="7"/>
        <v/>
      </c>
      <c r="V442" s="41" t="str">
        <f t="shared" si="8"/>
        <v/>
      </c>
      <c r="W442" s="11" t="str">
        <f t="shared" si="9"/>
        <v/>
      </c>
      <c r="X442" s="11" t="str">
        <f t="shared" si="10"/>
        <v/>
      </c>
      <c r="AL442" s="11" t="str">
        <f t="shared" si="11"/>
        <v/>
      </c>
      <c r="AM442" t="str">
        <f t="shared" si="12"/>
        <v/>
      </c>
      <c r="AN442" s="11" t="str">
        <f t="shared" si="13"/>
        <v/>
      </c>
    </row>
    <row r="443">
      <c r="G443" s="9" t="str">
        <f t="shared" si="1"/>
        <v/>
      </c>
      <c r="H443" s="9" t="str">
        <f t="shared" si="2"/>
        <v/>
      </c>
      <c r="I443" s="9" t="str">
        <f t="shared" si="3"/>
        <v/>
      </c>
      <c r="J443" s="9" t="str">
        <f t="shared" si="4"/>
        <v/>
      </c>
      <c r="K443" s="9" t="str">
        <f t="shared" si="5"/>
        <v/>
      </c>
      <c r="L443" s="11" t="str">
        <f t="shared" si="6"/>
        <v/>
      </c>
      <c r="U443" t="str">
        <f t="shared" si="7"/>
        <v/>
      </c>
      <c r="V443" s="41" t="str">
        <f t="shared" si="8"/>
        <v/>
      </c>
      <c r="W443" s="11" t="str">
        <f t="shared" si="9"/>
        <v/>
      </c>
      <c r="X443" s="11" t="str">
        <f t="shared" si="10"/>
        <v/>
      </c>
      <c r="AL443" s="11" t="str">
        <f t="shared" si="11"/>
        <v/>
      </c>
      <c r="AM443" t="str">
        <f t="shared" si="12"/>
        <v/>
      </c>
      <c r="AN443" s="11" t="str">
        <f t="shared" si="13"/>
        <v/>
      </c>
    </row>
    <row r="444">
      <c r="G444" s="9" t="str">
        <f t="shared" si="1"/>
        <v/>
      </c>
      <c r="H444" s="9" t="str">
        <f t="shared" si="2"/>
        <v/>
      </c>
      <c r="I444" s="9" t="str">
        <f t="shared" si="3"/>
        <v/>
      </c>
      <c r="J444" s="9" t="str">
        <f t="shared" si="4"/>
        <v/>
      </c>
      <c r="K444" s="9" t="str">
        <f t="shared" si="5"/>
        <v/>
      </c>
      <c r="L444" s="11" t="str">
        <f t="shared" si="6"/>
        <v/>
      </c>
      <c r="U444" t="str">
        <f t="shared" si="7"/>
        <v/>
      </c>
      <c r="V444" s="41" t="str">
        <f t="shared" si="8"/>
        <v/>
      </c>
      <c r="W444" s="11" t="str">
        <f t="shared" si="9"/>
        <v/>
      </c>
      <c r="X444" s="11" t="str">
        <f t="shared" si="10"/>
        <v/>
      </c>
      <c r="AL444" s="11" t="str">
        <f t="shared" si="11"/>
        <v/>
      </c>
      <c r="AM444" t="str">
        <f t="shared" si="12"/>
        <v/>
      </c>
      <c r="AN444" s="11" t="str">
        <f t="shared" si="13"/>
        <v/>
      </c>
    </row>
    <row r="445">
      <c r="G445" s="9" t="str">
        <f t="shared" si="1"/>
        <v/>
      </c>
      <c r="H445" s="9" t="str">
        <f t="shared" si="2"/>
        <v/>
      </c>
      <c r="I445" s="9" t="str">
        <f t="shared" si="3"/>
        <v/>
      </c>
      <c r="J445" s="9" t="str">
        <f t="shared" si="4"/>
        <v/>
      </c>
      <c r="K445" s="9" t="str">
        <f t="shared" si="5"/>
        <v/>
      </c>
      <c r="L445" s="11" t="str">
        <f t="shared" si="6"/>
        <v/>
      </c>
      <c r="U445" t="str">
        <f t="shared" si="7"/>
        <v/>
      </c>
      <c r="V445" s="41" t="str">
        <f t="shared" si="8"/>
        <v/>
      </c>
      <c r="W445" s="11" t="str">
        <f t="shared" si="9"/>
        <v/>
      </c>
      <c r="X445" s="11" t="str">
        <f t="shared" si="10"/>
        <v/>
      </c>
      <c r="AL445" s="11" t="str">
        <f t="shared" si="11"/>
        <v/>
      </c>
      <c r="AM445" t="str">
        <f t="shared" si="12"/>
        <v/>
      </c>
      <c r="AN445" s="11" t="str">
        <f t="shared" si="13"/>
        <v/>
      </c>
    </row>
    <row r="446">
      <c r="G446" s="9" t="str">
        <f t="shared" si="1"/>
        <v/>
      </c>
      <c r="H446" s="9" t="str">
        <f t="shared" si="2"/>
        <v/>
      </c>
      <c r="I446" s="9" t="str">
        <f t="shared" si="3"/>
        <v/>
      </c>
      <c r="J446" s="9" t="str">
        <f t="shared" si="4"/>
        <v/>
      </c>
      <c r="K446" s="9" t="str">
        <f t="shared" si="5"/>
        <v/>
      </c>
      <c r="L446" s="11" t="str">
        <f t="shared" si="6"/>
        <v/>
      </c>
      <c r="U446" t="str">
        <f t="shared" si="7"/>
        <v/>
      </c>
      <c r="V446" s="41" t="str">
        <f t="shared" si="8"/>
        <v/>
      </c>
      <c r="W446" s="11" t="str">
        <f t="shared" si="9"/>
        <v/>
      </c>
      <c r="X446" s="11" t="str">
        <f t="shared" si="10"/>
        <v/>
      </c>
      <c r="AL446" s="11" t="str">
        <f t="shared" si="11"/>
        <v/>
      </c>
      <c r="AM446" t="str">
        <f t="shared" si="12"/>
        <v/>
      </c>
      <c r="AN446" s="11" t="str">
        <f t="shared" si="13"/>
        <v/>
      </c>
    </row>
    <row r="447">
      <c r="G447" s="9" t="str">
        <f t="shared" si="1"/>
        <v/>
      </c>
      <c r="H447" s="9" t="str">
        <f t="shared" si="2"/>
        <v/>
      </c>
      <c r="I447" s="9" t="str">
        <f t="shared" si="3"/>
        <v/>
      </c>
      <c r="J447" s="9" t="str">
        <f t="shared" si="4"/>
        <v/>
      </c>
      <c r="K447" s="9" t="str">
        <f t="shared" si="5"/>
        <v/>
      </c>
      <c r="L447" s="11" t="str">
        <f t="shared" si="6"/>
        <v/>
      </c>
      <c r="U447" t="str">
        <f t="shared" si="7"/>
        <v/>
      </c>
      <c r="V447" s="41" t="str">
        <f t="shared" si="8"/>
        <v/>
      </c>
      <c r="W447" s="11" t="str">
        <f t="shared" si="9"/>
        <v/>
      </c>
      <c r="X447" s="11" t="str">
        <f t="shared" si="10"/>
        <v/>
      </c>
      <c r="AL447" s="11" t="str">
        <f t="shared" si="11"/>
        <v/>
      </c>
      <c r="AM447" t="str">
        <f t="shared" si="12"/>
        <v/>
      </c>
      <c r="AN447" s="11" t="str">
        <f t="shared" si="13"/>
        <v/>
      </c>
    </row>
    <row r="448">
      <c r="G448" s="9" t="str">
        <f t="shared" si="1"/>
        <v/>
      </c>
      <c r="H448" s="9" t="str">
        <f t="shared" si="2"/>
        <v/>
      </c>
      <c r="I448" s="9" t="str">
        <f t="shared" si="3"/>
        <v/>
      </c>
      <c r="J448" s="9" t="str">
        <f t="shared" si="4"/>
        <v/>
      </c>
      <c r="K448" s="9" t="str">
        <f t="shared" si="5"/>
        <v/>
      </c>
      <c r="L448" s="11" t="str">
        <f t="shared" si="6"/>
        <v/>
      </c>
      <c r="U448" t="str">
        <f t="shared" si="7"/>
        <v/>
      </c>
      <c r="V448" s="41" t="str">
        <f t="shared" si="8"/>
        <v/>
      </c>
      <c r="W448" s="11" t="str">
        <f t="shared" si="9"/>
        <v/>
      </c>
      <c r="X448" s="11" t="str">
        <f t="shared" si="10"/>
        <v/>
      </c>
      <c r="AL448" s="11" t="str">
        <f t="shared" si="11"/>
        <v/>
      </c>
      <c r="AM448" t="str">
        <f t="shared" si="12"/>
        <v/>
      </c>
      <c r="AN448" s="11" t="str">
        <f t="shared" si="13"/>
        <v/>
      </c>
    </row>
    <row r="449">
      <c r="G449" s="9" t="str">
        <f t="shared" si="1"/>
        <v/>
      </c>
      <c r="H449" s="9" t="str">
        <f t="shared" si="2"/>
        <v/>
      </c>
      <c r="I449" s="9" t="str">
        <f t="shared" si="3"/>
        <v/>
      </c>
      <c r="J449" s="9" t="str">
        <f t="shared" si="4"/>
        <v/>
      </c>
      <c r="K449" s="9" t="str">
        <f t="shared" si="5"/>
        <v/>
      </c>
      <c r="L449" s="11" t="str">
        <f t="shared" si="6"/>
        <v/>
      </c>
      <c r="U449" t="str">
        <f t="shared" si="7"/>
        <v/>
      </c>
      <c r="V449" s="41" t="str">
        <f t="shared" si="8"/>
        <v/>
      </c>
      <c r="W449" s="11" t="str">
        <f t="shared" si="9"/>
        <v/>
      </c>
      <c r="X449" s="11" t="str">
        <f t="shared" si="10"/>
        <v/>
      </c>
      <c r="AL449" s="11" t="str">
        <f t="shared" si="11"/>
        <v/>
      </c>
      <c r="AM449" t="str">
        <f t="shared" si="12"/>
        <v/>
      </c>
      <c r="AN449" s="11" t="str">
        <f t="shared" si="13"/>
        <v/>
      </c>
    </row>
    <row r="450">
      <c r="G450" s="9" t="str">
        <f t="shared" si="1"/>
        <v/>
      </c>
      <c r="H450" s="9" t="str">
        <f t="shared" si="2"/>
        <v/>
      </c>
      <c r="I450" s="9" t="str">
        <f t="shared" si="3"/>
        <v/>
      </c>
      <c r="J450" s="9" t="str">
        <f t="shared" si="4"/>
        <v/>
      </c>
      <c r="K450" s="9" t="str">
        <f t="shared" si="5"/>
        <v/>
      </c>
      <c r="L450" s="11" t="str">
        <f t="shared" si="6"/>
        <v/>
      </c>
      <c r="U450" t="str">
        <f t="shared" si="7"/>
        <v/>
      </c>
      <c r="V450" s="41" t="str">
        <f t="shared" si="8"/>
        <v/>
      </c>
      <c r="W450" s="11" t="str">
        <f t="shared" si="9"/>
        <v/>
      </c>
      <c r="X450" s="11" t="str">
        <f t="shared" si="10"/>
        <v/>
      </c>
      <c r="AL450" s="11" t="str">
        <f t="shared" si="11"/>
        <v/>
      </c>
      <c r="AM450" t="str">
        <f t="shared" si="12"/>
        <v/>
      </c>
      <c r="AN450" s="11" t="str">
        <f t="shared" si="13"/>
        <v/>
      </c>
    </row>
    <row r="451">
      <c r="G451" s="9" t="str">
        <f t="shared" si="1"/>
        <v/>
      </c>
      <c r="H451" s="9" t="str">
        <f t="shared" si="2"/>
        <v/>
      </c>
      <c r="I451" s="9" t="str">
        <f t="shared" si="3"/>
        <v/>
      </c>
      <c r="J451" s="9" t="str">
        <f t="shared" si="4"/>
        <v/>
      </c>
      <c r="K451" s="9" t="str">
        <f t="shared" si="5"/>
        <v/>
      </c>
      <c r="L451" s="11" t="str">
        <f t="shared" si="6"/>
        <v/>
      </c>
      <c r="U451" t="str">
        <f t="shared" si="7"/>
        <v/>
      </c>
      <c r="V451" s="41" t="str">
        <f t="shared" si="8"/>
        <v/>
      </c>
      <c r="W451" s="11" t="str">
        <f t="shared" si="9"/>
        <v/>
      </c>
      <c r="X451" s="11" t="str">
        <f t="shared" si="10"/>
        <v/>
      </c>
      <c r="AL451" s="11" t="str">
        <f t="shared" si="11"/>
        <v/>
      </c>
      <c r="AM451" t="str">
        <f t="shared" si="12"/>
        <v/>
      </c>
      <c r="AN451" s="11" t="str">
        <f t="shared" si="13"/>
        <v/>
      </c>
    </row>
    <row r="452">
      <c r="G452" s="9" t="str">
        <f t="shared" si="1"/>
        <v/>
      </c>
      <c r="H452" s="9" t="str">
        <f t="shared" si="2"/>
        <v/>
      </c>
      <c r="I452" s="9" t="str">
        <f t="shared" si="3"/>
        <v/>
      </c>
      <c r="J452" s="9" t="str">
        <f t="shared" si="4"/>
        <v/>
      </c>
      <c r="K452" s="9" t="str">
        <f t="shared" si="5"/>
        <v/>
      </c>
      <c r="L452" s="11" t="str">
        <f t="shared" si="6"/>
        <v/>
      </c>
      <c r="U452" t="str">
        <f t="shared" si="7"/>
        <v/>
      </c>
      <c r="V452" s="41" t="str">
        <f t="shared" si="8"/>
        <v/>
      </c>
      <c r="W452" s="11" t="str">
        <f t="shared" si="9"/>
        <v/>
      </c>
      <c r="X452" s="11" t="str">
        <f t="shared" si="10"/>
        <v/>
      </c>
      <c r="AL452" s="11" t="str">
        <f t="shared" si="11"/>
        <v/>
      </c>
      <c r="AM452" t="str">
        <f t="shared" si="12"/>
        <v/>
      </c>
      <c r="AN452" s="11" t="str">
        <f t="shared" si="13"/>
        <v/>
      </c>
    </row>
    <row r="453">
      <c r="G453" s="9" t="str">
        <f t="shared" si="1"/>
        <v/>
      </c>
      <c r="H453" s="9" t="str">
        <f t="shared" si="2"/>
        <v/>
      </c>
      <c r="I453" s="9" t="str">
        <f t="shared" si="3"/>
        <v/>
      </c>
      <c r="J453" s="9" t="str">
        <f t="shared" si="4"/>
        <v/>
      </c>
      <c r="K453" s="9" t="str">
        <f t="shared" si="5"/>
        <v/>
      </c>
      <c r="L453" s="11" t="str">
        <f t="shared" si="6"/>
        <v/>
      </c>
      <c r="U453" t="str">
        <f t="shared" si="7"/>
        <v/>
      </c>
      <c r="V453" s="41" t="str">
        <f t="shared" si="8"/>
        <v/>
      </c>
      <c r="W453" s="11" t="str">
        <f t="shared" si="9"/>
        <v/>
      </c>
      <c r="X453" s="11" t="str">
        <f t="shared" si="10"/>
        <v/>
      </c>
      <c r="AL453" s="11" t="str">
        <f t="shared" si="11"/>
        <v/>
      </c>
      <c r="AM453" t="str">
        <f t="shared" si="12"/>
        <v/>
      </c>
      <c r="AN453" s="11" t="str">
        <f t="shared" si="13"/>
        <v/>
      </c>
    </row>
    <row r="454">
      <c r="G454" s="9" t="str">
        <f t="shared" si="1"/>
        <v/>
      </c>
      <c r="H454" s="9" t="str">
        <f t="shared" si="2"/>
        <v/>
      </c>
      <c r="I454" s="9" t="str">
        <f t="shared" si="3"/>
        <v/>
      </c>
      <c r="J454" s="9" t="str">
        <f t="shared" si="4"/>
        <v/>
      </c>
      <c r="K454" s="9" t="str">
        <f t="shared" si="5"/>
        <v/>
      </c>
      <c r="L454" s="11" t="str">
        <f t="shared" si="6"/>
        <v/>
      </c>
      <c r="U454" t="str">
        <f t="shared" si="7"/>
        <v/>
      </c>
      <c r="V454" s="41" t="str">
        <f t="shared" si="8"/>
        <v/>
      </c>
      <c r="W454" s="11" t="str">
        <f t="shared" si="9"/>
        <v/>
      </c>
      <c r="X454" s="11" t="str">
        <f t="shared" si="10"/>
        <v/>
      </c>
      <c r="AL454" s="11" t="str">
        <f t="shared" si="11"/>
        <v/>
      </c>
      <c r="AM454" t="str">
        <f t="shared" si="12"/>
        <v/>
      </c>
      <c r="AN454" s="11" t="str">
        <f t="shared" si="13"/>
        <v/>
      </c>
    </row>
    <row r="455">
      <c r="G455" s="9" t="str">
        <f t="shared" si="1"/>
        <v/>
      </c>
      <c r="H455" s="9" t="str">
        <f t="shared" si="2"/>
        <v/>
      </c>
      <c r="I455" s="9" t="str">
        <f t="shared" si="3"/>
        <v/>
      </c>
      <c r="J455" s="9" t="str">
        <f t="shared" si="4"/>
        <v/>
      </c>
      <c r="K455" s="9" t="str">
        <f t="shared" si="5"/>
        <v/>
      </c>
      <c r="L455" s="11" t="str">
        <f t="shared" si="6"/>
        <v/>
      </c>
      <c r="U455" t="str">
        <f t="shared" si="7"/>
        <v/>
      </c>
      <c r="V455" s="41" t="str">
        <f t="shared" si="8"/>
        <v/>
      </c>
      <c r="W455" s="11" t="str">
        <f t="shared" si="9"/>
        <v/>
      </c>
      <c r="X455" s="11" t="str">
        <f t="shared" si="10"/>
        <v/>
      </c>
      <c r="AL455" s="11" t="str">
        <f t="shared" si="11"/>
        <v/>
      </c>
      <c r="AM455" t="str">
        <f t="shared" si="12"/>
        <v/>
      </c>
      <c r="AN455" s="11" t="str">
        <f t="shared" si="13"/>
        <v/>
      </c>
    </row>
    <row r="456">
      <c r="G456" s="9" t="str">
        <f t="shared" si="1"/>
        <v/>
      </c>
      <c r="H456" s="9" t="str">
        <f t="shared" si="2"/>
        <v/>
      </c>
      <c r="I456" s="9" t="str">
        <f t="shared" si="3"/>
        <v/>
      </c>
      <c r="J456" s="9" t="str">
        <f t="shared" si="4"/>
        <v/>
      </c>
      <c r="K456" s="9" t="str">
        <f t="shared" si="5"/>
        <v/>
      </c>
      <c r="L456" s="11" t="str">
        <f t="shared" si="6"/>
        <v/>
      </c>
      <c r="U456" t="str">
        <f t="shared" si="7"/>
        <v/>
      </c>
      <c r="V456" s="41" t="str">
        <f t="shared" si="8"/>
        <v/>
      </c>
      <c r="W456" s="11" t="str">
        <f t="shared" si="9"/>
        <v/>
      </c>
      <c r="X456" s="11" t="str">
        <f t="shared" si="10"/>
        <v/>
      </c>
      <c r="AL456" s="11" t="str">
        <f t="shared" si="11"/>
        <v/>
      </c>
      <c r="AM456" t="str">
        <f t="shared" si="12"/>
        <v/>
      </c>
      <c r="AN456" s="11" t="str">
        <f t="shared" si="13"/>
        <v/>
      </c>
    </row>
    <row r="457">
      <c r="G457" s="9" t="str">
        <f t="shared" si="1"/>
        <v/>
      </c>
      <c r="H457" s="9" t="str">
        <f t="shared" si="2"/>
        <v/>
      </c>
      <c r="I457" s="9" t="str">
        <f t="shared" si="3"/>
        <v/>
      </c>
      <c r="J457" s="9" t="str">
        <f t="shared" si="4"/>
        <v/>
      </c>
      <c r="K457" s="9" t="str">
        <f t="shared" si="5"/>
        <v/>
      </c>
      <c r="L457" s="11" t="str">
        <f t="shared" si="6"/>
        <v/>
      </c>
      <c r="U457" t="str">
        <f t="shared" si="7"/>
        <v/>
      </c>
      <c r="V457" s="41" t="str">
        <f t="shared" si="8"/>
        <v/>
      </c>
      <c r="W457" s="11" t="str">
        <f t="shared" si="9"/>
        <v/>
      </c>
      <c r="X457" s="11" t="str">
        <f t="shared" si="10"/>
        <v/>
      </c>
      <c r="AL457" s="11" t="str">
        <f t="shared" si="11"/>
        <v/>
      </c>
      <c r="AM457" t="str">
        <f t="shared" si="12"/>
        <v/>
      </c>
      <c r="AN457" s="11" t="str">
        <f t="shared" si="13"/>
        <v/>
      </c>
    </row>
    <row r="458">
      <c r="G458" s="9" t="str">
        <f t="shared" si="1"/>
        <v/>
      </c>
      <c r="H458" s="9" t="str">
        <f t="shared" si="2"/>
        <v/>
      </c>
      <c r="I458" s="9" t="str">
        <f t="shared" si="3"/>
        <v/>
      </c>
      <c r="J458" s="9" t="str">
        <f t="shared" si="4"/>
        <v/>
      </c>
      <c r="K458" s="9" t="str">
        <f t="shared" si="5"/>
        <v/>
      </c>
      <c r="L458" s="11" t="str">
        <f t="shared" si="6"/>
        <v/>
      </c>
      <c r="U458" t="str">
        <f t="shared" si="7"/>
        <v/>
      </c>
      <c r="V458" s="41" t="str">
        <f t="shared" si="8"/>
        <v/>
      </c>
      <c r="W458" s="11" t="str">
        <f t="shared" si="9"/>
        <v/>
      </c>
      <c r="X458" s="11" t="str">
        <f t="shared" si="10"/>
        <v/>
      </c>
      <c r="AL458" s="11" t="str">
        <f t="shared" si="11"/>
        <v/>
      </c>
      <c r="AM458" t="str">
        <f t="shared" si="12"/>
        <v/>
      </c>
      <c r="AN458" s="11" t="str">
        <f t="shared" si="13"/>
        <v/>
      </c>
    </row>
    <row r="459">
      <c r="G459" s="9" t="str">
        <f t="shared" si="1"/>
        <v/>
      </c>
      <c r="H459" s="9" t="str">
        <f t="shared" si="2"/>
        <v/>
      </c>
      <c r="I459" s="9" t="str">
        <f t="shared" si="3"/>
        <v/>
      </c>
      <c r="J459" s="9" t="str">
        <f t="shared" si="4"/>
        <v/>
      </c>
      <c r="K459" s="9" t="str">
        <f t="shared" si="5"/>
        <v/>
      </c>
      <c r="L459" s="11" t="str">
        <f t="shared" si="6"/>
        <v/>
      </c>
      <c r="U459" t="str">
        <f t="shared" si="7"/>
        <v/>
      </c>
      <c r="V459" s="41" t="str">
        <f t="shared" si="8"/>
        <v/>
      </c>
      <c r="W459" s="11" t="str">
        <f t="shared" si="9"/>
        <v/>
      </c>
      <c r="X459" s="11" t="str">
        <f t="shared" si="10"/>
        <v/>
      </c>
      <c r="AL459" s="11" t="str">
        <f t="shared" si="11"/>
        <v/>
      </c>
      <c r="AM459" t="str">
        <f t="shared" si="12"/>
        <v/>
      </c>
      <c r="AN459" s="11" t="str">
        <f t="shared" si="13"/>
        <v/>
      </c>
    </row>
    <row r="460">
      <c r="G460" s="9" t="str">
        <f t="shared" si="1"/>
        <v/>
      </c>
      <c r="H460" s="9" t="str">
        <f t="shared" si="2"/>
        <v/>
      </c>
      <c r="I460" s="9" t="str">
        <f t="shared" si="3"/>
        <v/>
      </c>
      <c r="J460" s="9" t="str">
        <f t="shared" si="4"/>
        <v/>
      </c>
      <c r="K460" s="9" t="str">
        <f t="shared" si="5"/>
        <v/>
      </c>
      <c r="L460" s="11" t="str">
        <f t="shared" si="6"/>
        <v/>
      </c>
      <c r="U460" t="str">
        <f t="shared" si="7"/>
        <v/>
      </c>
      <c r="V460" s="41" t="str">
        <f t="shared" si="8"/>
        <v/>
      </c>
      <c r="W460" s="11" t="str">
        <f t="shared" si="9"/>
        <v/>
      </c>
      <c r="X460" s="11" t="str">
        <f t="shared" si="10"/>
        <v/>
      </c>
      <c r="AL460" s="11" t="str">
        <f t="shared" si="11"/>
        <v/>
      </c>
      <c r="AM460" t="str">
        <f t="shared" si="12"/>
        <v/>
      </c>
      <c r="AN460" s="11" t="str">
        <f t="shared" si="13"/>
        <v/>
      </c>
    </row>
    <row r="461">
      <c r="G461" s="9" t="str">
        <f t="shared" si="1"/>
        <v/>
      </c>
      <c r="H461" s="9" t="str">
        <f t="shared" si="2"/>
        <v/>
      </c>
      <c r="I461" s="9" t="str">
        <f t="shared" si="3"/>
        <v/>
      </c>
      <c r="J461" s="9" t="str">
        <f t="shared" si="4"/>
        <v/>
      </c>
      <c r="K461" s="9" t="str">
        <f t="shared" si="5"/>
        <v/>
      </c>
      <c r="L461" s="11" t="str">
        <f t="shared" si="6"/>
        <v/>
      </c>
      <c r="U461" t="str">
        <f t="shared" si="7"/>
        <v/>
      </c>
      <c r="V461" s="41" t="str">
        <f t="shared" si="8"/>
        <v/>
      </c>
      <c r="W461" s="11" t="str">
        <f t="shared" si="9"/>
        <v/>
      </c>
      <c r="X461" s="11" t="str">
        <f t="shared" si="10"/>
        <v/>
      </c>
      <c r="AL461" s="11" t="str">
        <f t="shared" si="11"/>
        <v/>
      </c>
      <c r="AM461" t="str">
        <f t="shared" si="12"/>
        <v/>
      </c>
      <c r="AN461" s="11" t="str">
        <f t="shared" si="13"/>
        <v/>
      </c>
    </row>
    <row r="462">
      <c r="G462" s="9" t="str">
        <f t="shared" si="1"/>
        <v/>
      </c>
      <c r="H462" s="9" t="str">
        <f t="shared" si="2"/>
        <v/>
      </c>
      <c r="I462" s="9" t="str">
        <f t="shared" si="3"/>
        <v/>
      </c>
      <c r="J462" s="9" t="str">
        <f t="shared" si="4"/>
        <v/>
      </c>
      <c r="K462" s="9" t="str">
        <f t="shared" si="5"/>
        <v/>
      </c>
      <c r="L462" s="11" t="str">
        <f t="shared" si="6"/>
        <v/>
      </c>
      <c r="U462" t="str">
        <f t="shared" si="7"/>
        <v/>
      </c>
      <c r="V462" s="41" t="str">
        <f t="shared" si="8"/>
        <v/>
      </c>
      <c r="W462" s="11" t="str">
        <f t="shared" si="9"/>
        <v/>
      </c>
      <c r="X462" s="11" t="str">
        <f t="shared" si="10"/>
        <v/>
      </c>
      <c r="AL462" s="11" t="str">
        <f t="shared" si="11"/>
        <v/>
      </c>
      <c r="AM462" t="str">
        <f t="shared" si="12"/>
        <v/>
      </c>
      <c r="AN462" s="11" t="str">
        <f t="shared" si="13"/>
        <v/>
      </c>
    </row>
    <row r="463">
      <c r="G463" s="9" t="str">
        <f t="shared" si="1"/>
        <v/>
      </c>
      <c r="H463" s="9" t="str">
        <f t="shared" si="2"/>
        <v/>
      </c>
      <c r="I463" s="9" t="str">
        <f t="shared" si="3"/>
        <v/>
      </c>
      <c r="J463" s="9" t="str">
        <f t="shared" si="4"/>
        <v/>
      </c>
      <c r="K463" s="9" t="str">
        <f t="shared" si="5"/>
        <v/>
      </c>
      <c r="L463" s="11" t="str">
        <f t="shared" si="6"/>
        <v/>
      </c>
      <c r="U463" t="str">
        <f t="shared" si="7"/>
        <v/>
      </c>
      <c r="V463" s="41" t="str">
        <f t="shared" si="8"/>
        <v/>
      </c>
      <c r="W463" s="11" t="str">
        <f t="shared" si="9"/>
        <v/>
      </c>
      <c r="X463" s="11" t="str">
        <f t="shared" si="10"/>
        <v/>
      </c>
      <c r="AL463" s="11" t="str">
        <f t="shared" si="11"/>
        <v/>
      </c>
      <c r="AM463" t="str">
        <f t="shared" si="12"/>
        <v/>
      </c>
      <c r="AN463" s="11" t="str">
        <f t="shared" si="13"/>
        <v/>
      </c>
    </row>
    <row r="464">
      <c r="G464" s="9" t="str">
        <f t="shared" si="1"/>
        <v/>
      </c>
      <c r="H464" s="9" t="str">
        <f t="shared" si="2"/>
        <v/>
      </c>
      <c r="I464" s="9" t="str">
        <f t="shared" si="3"/>
        <v/>
      </c>
      <c r="J464" s="9" t="str">
        <f t="shared" si="4"/>
        <v/>
      </c>
      <c r="K464" s="9" t="str">
        <f t="shared" si="5"/>
        <v/>
      </c>
      <c r="L464" s="11" t="str">
        <f t="shared" si="6"/>
        <v/>
      </c>
      <c r="U464" t="str">
        <f t="shared" si="7"/>
        <v/>
      </c>
      <c r="V464" s="41" t="str">
        <f t="shared" si="8"/>
        <v/>
      </c>
      <c r="W464" s="11" t="str">
        <f t="shared" si="9"/>
        <v/>
      </c>
      <c r="X464" s="11" t="str">
        <f t="shared" si="10"/>
        <v/>
      </c>
      <c r="AL464" s="11" t="str">
        <f t="shared" si="11"/>
        <v/>
      </c>
      <c r="AM464" t="str">
        <f t="shared" si="12"/>
        <v/>
      </c>
      <c r="AN464" s="11" t="str">
        <f t="shared" si="13"/>
        <v/>
      </c>
    </row>
    <row r="465">
      <c r="G465" s="9" t="str">
        <f t="shared" si="1"/>
        <v/>
      </c>
      <c r="H465" s="9" t="str">
        <f t="shared" si="2"/>
        <v/>
      </c>
      <c r="I465" s="9" t="str">
        <f t="shared" si="3"/>
        <v/>
      </c>
      <c r="J465" s="9" t="str">
        <f t="shared" si="4"/>
        <v/>
      </c>
      <c r="K465" s="9" t="str">
        <f t="shared" si="5"/>
        <v/>
      </c>
      <c r="L465" s="11" t="str">
        <f t="shared" si="6"/>
        <v/>
      </c>
      <c r="U465" t="str">
        <f t="shared" si="7"/>
        <v/>
      </c>
      <c r="V465" s="41" t="str">
        <f t="shared" si="8"/>
        <v/>
      </c>
      <c r="W465" s="11" t="str">
        <f t="shared" si="9"/>
        <v/>
      </c>
      <c r="X465" s="11" t="str">
        <f t="shared" si="10"/>
        <v/>
      </c>
      <c r="AL465" s="11" t="str">
        <f t="shared" si="11"/>
        <v/>
      </c>
      <c r="AM465" t="str">
        <f t="shared" si="12"/>
        <v/>
      </c>
      <c r="AN465" s="11" t="str">
        <f t="shared" si="13"/>
        <v/>
      </c>
    </row>
    <row r="466">
      <c r="G466" s="9" t="str">
        <f t="shared" si="1"/>
        <v/>
      </c>
      <c r="H466" s="9" t="str">
        <f t="shared" si="2"/>
        <v/>
      </c>
      <c r="I466" s="9" t="str">
        <f t="shared" si="3"/>
        <v/>
      </c>
      <c r="J466" s="9" t="str">
        <f t="shared" si="4"/>
        <v/>
      </c>
      <c r="K466" s="9" t="str">
        <f t="shared" si="5"/>
        <v/>
      </c>
      <c r="L466" s="11" t="str">
        <f t="shared" si="6"/>
        <v/>
      </c>
      <c r="U466" t="str">
        <f t="shared" si="7"/>
        <v/>
      </c>
      <c r="V466" s="41" t="str">
        <f t="shared" si="8"/>
        <v/>
      </c>
      <c r="W466" s="11" t="str">
        <f t="shared" si="9"/>
        <v/>
      </c>
      <c r="X466" s="11" t="str">
        <f t="shared" si="10"/>
        <v/>
      </c>
      <c r="AL466" s="11" t="str">
        <f t="shared" si="11"/>
        <v/>
      </c>
      <c r="AM466" t="str">
        <f t="shared" si="12"/>
        <v/>
      </c>
      <c r="AN466" s="11" t="str">
        <f t="shared" si="13"/>
        <v/>
      </c>
    </row>
    <row r="467">
      <c r="G467" s="9" t="str">
        <f t="shared" si="1"/>
        <v/>
      </c>
      <c r="H467" s="9" t="str">
        <f t="shared" si="2"/>
        <v/>
      </c>
      <c r="I467" s="9" t="str">
        <f t="shared" si="3"/>
        <v/>
      </c>
      <c r="J467" s="9" t="str">
        <f t="shared" si="4"/>
        <v/>
      </c>
      <c r="K467" s="9" t="str">
        <f t="shared" si="5"/>
        <v/>
      </c>
      <c r="L467" s="11" t="str">
        <f t="shared" si="6"/>
        <v/>
      </c>
      <c r="U467" t="str">
        <f t="shared" si="7"/>
        <v/>
      </c>
      <c r="V467" s="41" t="str">
        <f t="shared" si="8"/>
        <v/>
      </c>
      <c r="W467" s="11" t="str">
        <f t="shared" si="9"/>
        <v/>
      </c>
      <c r="X467" s="11" t="str">
        <f t="shared" si="10"/>
        <v/>
      </c>
      <c r="AL467" s="11" t="str">
        <f t="shared" si="11"/>
        <v/>
      </c>
      <c r="AM467" t="str">
        <f t="shared" si="12"/>
        <v/>
      </c>
      <c r="AN467" s="11" t="str">
        <f t="shared" si="13"/>
        <v/>
      </c>
    </row>
    <row r="468">
      <c r="G468" s="9" t="str">
        <f t="shared" si="1"/>
        <v/>
      </c>
      <c r="H468" s="9" t="str">
        <f t="shared" si="2"/>
        <v/>
      </c>
      <c r="I468" s="9" t="str">
        <f t="shared" si="3"/>
        <v/>
      </c>
      <c r="J468" s="9" t="str">
        <f t="shared" si="4"/>
        <v/>
      </c>
      <c r="K468" s="9" t="str">
        <f t="shared" si="5"/>
        <v/>
      </c>
      <c r="L468" s="11" t="str">
        <f t="shared" si="6"/>
        <v/>
      </c>
      <c r="U468" t="str">
        <f t="shared" si="7"/>
        <v/>
      </c>
      <c r="V468" s="41" t="str">
        <f t="shared" si="8"/>
        <v/>
      </c>
      <c r="W468" s="11" t="str">
        <f t="shared" si="9"/>
        <v/>
      </c>
      <c r="X468" s="11" t="str">
        <f t="shared" si="10"/>
        <v/>
      </c>
      <c r="AL468" s="11" t="str">
        <f t="shared" si="11"/>
        <v/>
      </c>
      <c r="AM468" t="str">
        <f t="shared" si="12"/>
        <v/>
      </c>
      <c r="AN468" s="11" t="str">
        <f t="shared" si="13"/>
        <v/>
      </c>
    </row>
    <row r="469">
      <c r="G469" s="9" t="str">
        <f t="shared" si="1"/>
        <v/>
      </c>
      <c r="H469" s="9" t="str">
        <f t="shared" si="2"/>
        <v/>
      </c>
      <c r="I469" s="9" t="str">
        <f t="shared" si="3"/>
        <v/>
      </c>
      <c r="J469" s="9" t="str">
        <f t="shared" si="4"/>
        <v/>
      </c>
      <c r="K469" s="9" t="str">
        <f t="shared" si="5"/>
        <v/>
      </c>
      <c r="L469" s="11" t="str">
        <f t="shared" si="6"/>
        <v/>
      </c>
      <c r="U469" t="str">
        <f t="shared" si="7"/>
        <v/>
      </c>
      <c r="V469" s="41" t="str">
        <f t="shared" si="8"/>
        <v/>
      </c>
      <c r="W469" s="11" t="str">
        <f t="shared" si="9"/>
        <v/>
      </c>
      <c r="X469" s="11" t="str">
        <f t="shared" si="10"/>
        <v/>
      </c>
      <c r="AL469" s="11" t="str">
        <f t="shared" si="11"/>
        <v/>
      </c>
      <c r="AM469" t="str">
        <f t="shared" si="12"/>
        <v/>
      </c>
      <c r="AN469" s="11" t="str">
        <f t="shared" si="13"/>
        <v/>
      </c>
    </row>
    <row r="470">
      <c r="G470" s="9" t="str">
        <f t="shared" si="1"/>
        <v/>
      </c>
      <c r="H470" s="9" t="str">
        <f t="shared" si="2"/>
        <v/>
      </c>
      <c r="I470" s="9" t="str">
        <f t="shared" si="3"/>
        <v/>
      </c>
      <c r="J470" s="9" t="str">
        <f t="shared" si="4"/>
        <v/>
      </c>
      <c r="K470" s="9" t="str">
        <f t="shared" si="5"/>
        <v/>
      </c>
      <c r="L470" s="11" t="str">
        <f t="shared" si="6"/>
        <v/>
      </c>
      <c r="U470" t="str">
        <f t="shared" si="7"/>
        <v/>
      </c>
      <c r="V470" s="41" t="str">
        <f t="shared" si="8"/>
        <v/>
      </c>
      <c r="W470" s="11" t="str">
        <f t="shared" si="9"/>
        <v/>
      </c>
      <c r="X470" s="11" t="str">
        <f t="shared" si="10"/>
        <v/>
      </c>
      <c r="AL470" s="11" t="str">
        <f t="shared" si="11"/>
        <v/>
      </c>
      <c r="AM470" t="str">
        <f t="shared" si="12"/>
        <v/>
      </c>
      <c r="AN470" s="11" t="str">
        <f t="shared" si="13"/>
        <v/>
      </c>
    </row>
    <row r="471">
      <c r="G471" s="9" t="str">
        <f t="shared" si="1"/>
        <v/>
      </c>
      <c r="H471" s="9" t="str">
        <f t="shared" si="2"/>
        <v/>
      </c>
      <c r="I471" s="9" t="str">
        <f t="shared" si="3"/>
        <v/>
      </c>
      <c r="J471" s="9" t="str">
        <f t="shared" si="4"/>
        <v/>
      </c>
      <c r="K471" s="9" t="str">
        <f t="shared" si="5"/>
        <v/>
      </c>
      <c r="L471" s="11" t="str">
        <f t="shared" si="6"/>
        <v/>
      </c>
      <c r="U471" t="str">
        <f t="shared" si="7"/>
        <v/>
      </c>
      <c r="V471" s="41" t="str">
        <f t="shared" si="8"/>
        <v/>
      </c>
      <c r="W471" s="11" t="str">
        <f t="shared" si="9"/>
        <v/>
      </c>
      <c r="X471" s="11" t="str">
        <f t="shared" si="10"/>
        <v/>
      </c>
      <c r="AL471" s="11" t="str">
        <f t="shared" si="11"/>
        <v/>
      </c>
      <c r="AM471" t="str">
        <f t="shared" si="12"/>
        <v/>
      </c>
      <c r="AN471" s="11" t="str">
        <f t="shared" si="13"/>
        <v/>
      </c>
    </row>
    <row r="472">
      <c r="G472" s="9" t="str">
        <f t="shared" si="1"/>
        <v/>
      </c>
      <c r="H472" s="9" t="str">
        <f t="shared" si="2"/>
        <v/>
      </c>
      <c r="I472" s="9" t="str">
        <f t="shared" si="3"/>
        <v/>
      </c>
      <c r="J472" s="9" t="str">
        <f t="shared" si="4"/>
        <v/>
      </c>
      <c r="K472" s="9" t="str">
        <f t="shared" si="5"/>
        <v/>
      </c>
      <c r="L472" s="11" t="str">
        <f t="shared" si="6"/>
        <v/>
      </c>
      <c r="U472" t="str">
        <f t="shared" si="7"/>
        <v/>
      </c>
      <c r="V472" s="41" t="str">
        <f t="shared" si="8"/>
        <v/>
      </c>
      <c r="W472" s="11" t="str">
        <f t="shared" si="9"/>
        <v/>
      </c>
      <c r="X472" s="11" t="str">
        <f t="shared" si="10"/>
        <v/>
      </c>
      <c r="AL472" s="11" t="str">
        <f t="shared" si="11"/>
        <v/>
      </c>
      <c r="AM472" t="str">
        <f t="shared" si="12"/>
        <v/>
      </c>
      <c r="AN472" s="11" t="str">
        <f t="shared" si="13"/>
        <v/>
      </c>
    </row>
    <row r="473">
      <c r="G473" s="9" t="str">
        <f t="shared" si="1"/>
        <v/>
      </c>
      <c r="H473" s="9" t="str">
        <f t="shared" si="2"/>
        <v/>
      </c>
      <c r="I473" s="9" t="str">
        <f t="shared" si="3"/>
        <v/>
      </c>
      <c r="J473" s="9" t="str">
        <f t="shared" si="4"/>
        <v/>
      </c>
      <c r="K473" s="9" t="str">
        <f t="shared" si="5"/>
        <v/>
      </c>
      <c r="L473" s="11" t="str">
        <f t="shared" si="6"/>
        <v/>
      </c>
      <c r="U473" t="str">
        <f t="shared" si="7"/>
        <v/>
      </c>
      <c r="V473" s="41" t="str">
        <f t="shared" si="8"/>
        <v/>
      </c>
      <c r="W473" s="11" t="str">
        <f t="shared" si="9"/>
        <v/>
      </c>
      <c r="X473" s="11" t="str">
        <f t="shared" si="10"/>
        <v/>
      </c>
      <c r="AL473" s="11" t="str">
        <f t="shared" si="11"/>
        <v/>
      </c>
      <c r="AM473" t="str">
        <f t="shared" si="12"/>
        <v/>
      </c>
      <c r="AN473" s="11" t="str">
        <f t="shared" si="13"/>
        <v/>
      </c>
    </row>
    <row r="474">
      <c r="G474" s="9" t="str">
        <f t="shared" si="1"/>
        <v/>
      </c>
      <c r="H474" s="9" t="str">
        <f t="shared" si="2"/>
        <v/>
      </c>
      <c r="I474" s="9" t="str">
        <f t="shared" si="3"/>
        <v/>
      </c>
      <c r="J474" s="9" t="str">
        <f t="shared" si="4"/>
        <v/>
      </c>
      <c r="K474" s="9" t="str">
        <f t="shared" si="5"/>
        <v/>
      </c>
      <c r="L474" s="11" t="str">
        <f t="shared" si="6"/>
        <v/>
      </c>
      <c r="U474" t="str">
        <f t="shared" si="7"/>
        <v/>
      </c>
      <c r="V474" s="41" t="str">
        <f t="shared" si="8"/>
        <v/>
      </c>
      <c r="W474" s="11" t="str">
        <f t="shared" si="9"/>
        <v/>
      </c>
      <c r="X474" s="11" t="str">
        <f t="shared" si="10"/>
        <v/>
      </c>
      <c r="AL474" s="11" t="str">
        <f t="shared" si="11"/>
        <v/>
      </c>
      <c r="AM474" t="str">
        <f t="shared" si="12"/>
        <v/>
      </c>
      <c r="AN474" s="11" t="str">
        <f t="shared" si="13"/>
        <v/>
      </c>
    </row>
    <row r="475">
      <c r="G475" s="9" t="str">
        <f t="shared" si="1"/>
        <v/>
      </c>
      <c r="H475" s="9" t="str">
        <f t="shared" si="2"/>
        <v/>
      </c>
      <c r="I475" s="9" t="str">
        <f t="shared" si="3"/>
        <v/>
      </c>
      <c r="J475" s="9" t="str">
        <f t="shared" si="4"/>
        <v/>
      </c>
      <c r="K475" s="9" t="str">
        <f t="shared" si="5"/>
        <v/>
      </c>
      <c r="L475" s="11" t="str">
        <f t="shared" si="6"/>
        <v/>
      </c>
      <c r="U475" t="str">
        <f t="shared" si="7"/>
        <v/>
      </c>
      <c r="V475" s="41" t="str">
        <f t="shared" si="8"/>
        <v/>
      </c>
      <c r="W475" s="11" t="str">
        <f t="shared" si="9"/>
        <v/>
      </c>
      <c r="X475" s="11" t="str">
        <f t="shared" si="10"/>
        <v/>
      </c>
      <c r="AL475" s="11" t="str">
        <f t="shared" si="11"/>
        <v/>
      </c>
      <c r="AM475" t="str">
        <f t="shared" si="12"/>
        <v/>
      </c>
      <c r="AN475" s="11" t="str">
        <f t="shared" si="13"/>
        <v/>
      </c>
    </row>
    <row r="476">
      <c r="G476" s="9" t="str">
        <f t="shared" si="1"/>
        <v/>
      </c>
      <c r="H476" s="9" t="str">
        <f t="shared" si="2"/>
        <v/>
      </c>
      <c r="I476" s="9" t="str">
        <f t="shared" si="3"/>
        <v/>
      </c>
      <c r="J476" s="9" t="str">
        <f t="shared" si="4"/>
        <v/>
      </c>
      <c r="K476" s="9" t="str">
        <f t="shared" si="5"/>
        <v/>
      </c>
      <c r="L476" s="11" t="str">
        <f t="shared" si="6"/>
        <v/>
      </c>
      <c r="U476" t="str">
        <f t="shared" si="7"/>
        <v/>
      </c>
      <c r="V476" s="41" t="str">
        <f t="shared" si="8"/>
        <v/>
      </c>
      <c r="W476" s="11" t="str">
        <f t="shared" si="9"/>
        <v/>
      </c>
      <c r="X476" s="11" t="str">
        <f t="shared" si="10"/>
        <v/>
      </c>
      <c r="AL476" s="11" t="str">
        <f t="shared" si="11"/>
        <v/>
      </c>
      <c r="AM476" t="str">
        <f t="shared" si="12"/>
        <v/>
      </c>
      <c r="AN476" s="11" t="str">
        <f t="shared" si="13"/>
        <v/>
      </c>
    </row>
    <row r="477">
      <c r="G477" s="9" t="str">
        <f t="shared" si="1"/>
        <v/>
      </c>
      <c r="H477" s="9" t="str">
        <f t="shared" si="2"/>
        <v/>
      </c>
      <c r="I477" s="9" t="str">
        <f t="shared" si="3"/>
        <v/>
      </c>
      <c r="J477" s="9" t="str">
        <f t="shared" si="4"/>
        <v/>
      </c>
      <c r="K477" s="9" t="str">
        <f t="shared" si="5"/>
        <v/>
      </c>
      <c r="L477" s="11" t="str">
        <f t="shared" si="6"/>
        <v/>
      </c>
      <c r="U477" t="str">
        <f t="shared" si="7"/>
        <v/>
      </c>
      <c r="V477" s="41" t="str">
        <f t="shared" si="8"/>
        <v/>
      </c>
      <c r="W477" s="11" t="str">
        <f t="shared" si="9"/>
        <v/>
      </c>
      <c r="X477" s="11" t="str">
        <f t="shared" si="10"/>
        <v/>
      </c>
      <c r="AL477" s="11" t="str">
        <f t="shared" si="11"/>
        <v/>
      </c>
      <c r="AM477" t="str">
        <f t="shared" si="12"/>
        <v/>
      </c>
      <c r="AN477" s="11" t="str">
        <f t="shared" si="13"/>
        <v/>
      </c>
    </row>
    <row r="478">
      <c r="G478" s="9" t="str">
        <f t="shared" si="1"/>
        <v/>
      </c>
      <c r="H478" s="9" t="str">
        <f t="shared" si="2"/>
        <v/>
      </c>
      <c r="I478" s="9" t="str">
        <f t="shared" si="3"/>
        <v/>
      </c>
      <c r="J478" s="9" t="str">
        <f t="shared" si="4"/>
        <v/>
      </c>
      <c r="K478" s="9" t="str">
        <f t="shared" si="5"/>
        <v/>
      </c>
      <c r="L478" s="11" t="str">
        <f t="shared" si="6"/>
        <v/>
      </c>
      <c r="U478" t="str">
        <f t="shared" si="7"/>
        <v/>
      </c>
      <c r="V478" s="41" t="str">
        <f t="shared" si="8"/>
        <v/>
      </c>
      <c r="W478" s="11" t="str">
        <f t="shared" si="9"/>
        <v/>
      </c>
      <c r="X478" s="11" t="str">
        <f t="shared" si="10"/>
        <v/>
      </c>
      <c r="AL478" s="11" t="str">
        <f t="shared" si="11"/>
        <v/>
      </c>
      <c r="AM478" t="str">
        <f t="shared" si="12"/>
        <v/>
      </c>
      <c r="AN478" s="11" t="str">
        <f t="shared" si="13"/>
        <v/>
      </c>
    </row>
    <row r="479">
      <c r="G479" s="9" t="str">
        <f t="shared" si="1"/>
        <v/>
      </c>
      <c r="H479" s="9" t="str">
        <f t="shared" si="2"/>
        <v/>
      </c>
      <c r="I479" s="9" t="str">
        <f t="shared" si="3"/>
        <v/>
      </c>
      <c r="J479" s="9" t="str">
        <f t="shared" si="4"/>
        <v/>
      </c>
      <c r="K479" s="9" t="str">
        <f t="shared" si="5"/>
        <v/>
      </c>
      <c r="L479" s="11" t="str">
        <f t="shared" si="6"/>
        <v/>
      </c>
      <c r="U479" t="str">
        <f t="shared" si="7"/>
        <v/>
      </c>
      <c r="V479" s="41" t="str">
        <f t="shared" si="8"/>
        <v/>
      </c>
      <c r="W479" s="11" t="str">
        <f t="shared" si="9"/>
        <v/>
      </c>
      <c r="X479" s="11" t="str">
        <f t="shared" si="10"/>
        <v/>
      </c>
      <c r="AL479" s="11" t="str">
        <f t="shared" si="11"/>
        <v/>
      </c>
      <c r="AM479" t="str">
        <f t="shared" si="12"/>
        <v/>
      </c>
      <c r="AN479" s="11" t="str">
        <f t="shared" si="13"/>
        <v/>
      </c>
    </row>
    <row r="480">
      <c r="G480" s="9" t="str">
        <f t="shared" si="1"/>
        <v/>
      </c>
      <c r="H480" s="9" t="str">
        <f t="shared" si="2"/>
        <v/>
      </c>
      <c r="I480" s="9" t="str">
        <f t="shared" si="3"/>
        <v/>
      </c>
      <c r="J480" s="9" t="str">
        <f t="shared" si="4"/>
        <v/>
      </c>
      <c r="K480" s="9" t="str">
        <f t="shared" si="5"/>
        <v/>
      </c>
      <c r="L480" s="11" t="str">
        <f t="shared" si="6"/>
        <v/>
      </c>
      <c r="U480" t="str">
        <f t="shared" si="7"/>
        <v/>
      </c>
      <c r="V480" s="41" t="str">
        <f t="shared" si="8"/>
        <v/>
      </c>
      <c r="W480" s="11" t="str">
        <f t="shared" si="9"/>
        <v/>
      </c>
      <c r="X480" s="11" t="str">
        <f t="shared" si="10"/>
        <v/>
      </c>
      <c r="AL480" s="11" t="str">
        <f t="shared" si="11"/>
        <v/>
      </c>
      <c r="AM480" t="str">
        <f t="shared" si="12"/>
        <v/>
      </c>
      <c r="AN480" s="11" t="str">
        <f t="shared" si="13"/>
        <v/>
      </c>
    </row>
    <row r="481">
      <c r="G481" s="9" t="str">
        <f t="shared" si="1"/>
        <v/>
      </c>
      <c r="H481" s="9" t="str">
        <f t="shared" si="2"/>
        <v/>
      </c>
      <c r="I481" s="9" t="str">
        <f t="shared" si="3"/>
        <v/>
      </c>
      <c r="J481" s="9" t="str">
        <f t="shared" si="4"/>
        <v/>
      </c>
      <c r="K481" s="9" t="str">
        <f t="shared" si="5"/>
        <v/>
      </c>
      <c r="L481" s="11" t="str">
        <f t="shared" si="6"/>
        <v/>
      </c>
      <c r="U481" t="str">
        <f t="shared" si="7"/>
        <v/>
      </c>
      <c r="V481" s="41" t="str">
        <f t="shared" si="8"/>
        <v/>
      </c>
      <c r="W481" s="11" t="str">
        <f t="shared" si="9"/>
        <v/>
      </c>
      <c r="X481" s="11" t="str">
        <f t="shared" si="10"/>
        <v/>
      </c>
      <c r="AL481" s="11" t="str">
        <f t="shared" si="11"/>
        <v/>
      </c>
      <c r="AM481" t="str">
        <f t="shared" si="12"/>
        <v/>
      </c>
      <c r="AN481" s="11" t="str">
        <f t="shared" si="13"/>
        <v/>
      </c>
    </row>
    <row r="482">
      <c r="G482" s="9" t="str">
        <f t="shared" si="1"/>
        <v/>
      </c>
      <c r="H482" s="9" t="str">
        <f t="shared" si="2"/>
        <v/>
      </c>
      <c r="I482" s="9" t="str">
        <f t="shared" si="3"/>
        <v/>
      </c>
      <c r="J482" s="9" t="str">
        <f t="shared" si="4"/>
        <v/>
      </c>
      <c r="K482" s="9" t="str">
        <f t="shared" si="5"/>
        <v/>
      </c>
      <c r="L482" s="11" t="str">
        <f t="shared" si="6"/>
        <v/>
      </c>
      <c r="U482" t="str">
        <f t="shared" si="7"/>
        <v/>
      </c>
      <c r="V482" s="41" t="str">
        <f t="shared" si="8"/>
        <v/>
      </c>
      <c r="W482" s="11" t="str">
        <f t="shared" si="9"/>
        <v/>
      </c>
      <c r="X482" s="11" t="str">
        <f t="shared" si="10"/>
        <v/>
      </c>
      <c r="AL482" s="11" t="str">
        <f t="shared" si="11"/>
        <v/>
      </c>
      <c r="AM482" t="str">
        <f t="shared" si="12"/>
        <v/>
      </c>
      <c r="AN482" s="11" t="str">
        <f t="shared" si="13"/>
        <v/>
      </c>
    </row>
    <row r="483">
      <c r="G483" s="9" t="str">
        <f t="shared" si="1"/>
        <v/>
      </c>
      <c r="H483" s="9" t="str">
        <f t="shared" si="2"/>
        <v/>
      </c>
      <c r="I483" s="9" t="str">
        <f t="shared" si="3"/>
        <v/>
      </c>
      <c r="J483" s="9" t="str">
        <f t="shared" si="4"/>
        <v/>
      </c>
      <c r="K483" s="9" t="str">
        <f t="shared" si="5"/>
        <v/>
      </c>
      <c r="L483" s="11" t="str">
        <f t="shared" si="6"/>
        <v/>
      </c>
      <c r="U483" t="str">
        <f t="shared" si="7"/>
        <v/>
      </c>
      <c r="V483" s="41" t="str">
        <f t="shared" si="8"/>
        <v/>
      </c>
      <c r="W483" s="11" t="str">
        <f t="shared" si="9"/>
        <v/>
      </c>
      <c r="X483" s="11" t="str">
        <f t="shared" si="10"/>
        <v/>
      </c>
      <c r="AL483" s="11" t="str">
        <f t="shared" si="11"/>
        <v/>
      </c>
      <c r="AM483" t="str">
        <f t="shared" si="12"/>
        <v/>
      </c>
      <c r="AN483" s="11" t="str">
        <f t="shared" si="13"/>
        <v/>
      </c>
    </row>
    <row r="484">
      <c r="G484" s="9" t="str">
        <f t="shared" si="1"/>
        <v/>
      </c>
      <c r="H484" s="9" t="str">
        <f t="shared" si="2"/>
        <v/>
      </c>
      <c r="I484" s="9" t="str">
        <f t="shared" si="3"/>
        <v/>
      </c>
      <c r="J484" s="9" t="str">
        <f t="shared" si="4"/>
        <v/>
      </c>
      <c r="K484" s="9" t="str">
        <f t="shared" si="5"/>
        <v/>
      </c>
      <c r="L484" s="11" t="str">
        <f t="shared" si="6"/>
        <v/>
      </c>
      <c r="U484" t="str">
        <f t="shared" si="7"/>
        <v/>
      </c>
      <c r="V484" s="41" t="str">
        <f t="shared" si="8"/>
        <v/>
      </c>
      <c r="W484" s="11" t="str">
        <f t="shared" si="9"/>
        <v/>
      </c>
      <c r="X484" s="11" t="str">
        <f t="shared" si="10"/>
        <v/>
      </c>
      <c r="AL484" s="11" t="str">
        <f t="shared" si="11"/>
        <v/>
      </c>
      <c r="AM484" t="str">
        <f t="shared" si="12"/>
        <v/>
      </c>
      <c r="AN484" s="11" t="str">
        <f t="shared" si="13"/>
        <v/>
      </c>
    </row>
    <row r="485">
      <c r="G485" s="9" t="str">
        <f t="shared" si="1"/>
        <v/>
      </c>
      <c r="H485" s="9" t="str">
        <f t="shared" si="2"/>
        <v/>
      </c>
      <c r="I485" s="9" t="str">
        <f t="shared" si="3"/>
        <v/>
      </c>
      <c r="J485" s="9" t="str">
        <f t="shared" si="4"/>
        <v/>
      </c>
      <c r="K485" s="9" t="str">
        <f t="shared" si="5"/>
        <v/>
      </c>
      <c r="L485" s="11" t="str">
        <f t="shared" si="6"/>
        <v/>
      </c>
      <c r="U485" t="str">
        <f t="shared" si="7"/>
        <v/>
      </c>
      <c r="V485" s="41" t="str">
        <f t="shared" si="8"/>
        <v/>
      </c>
      <c r="W485" s="11" t="str">
        <f t="shared" si="9"/>
        <v/>
      </c>
      <c r="X485" s="11" t="str">
        <f t="shared" si="10"/>
        <v/>
      </c>
      <c r="AL485" s="11" t="str">
        <f t="shared" si="11"/>
        <v/>
      </c>
      <c r="AM485" t="str">
        <f t="shared" si="12"/>
        <v/>
      </c>
      <c r="AN485" s="11" t="str">
        <f t="shared" si="13"/>
        <v/>
      </c>
    </row>
    <row r="486">
      <c r="G486" s="9" t="str">
        <f t="shared" si="1"/>
        <v/>
      </c>
      <c r="H486" s="9" t="str">
        <f t="shared" si="2"/>
        <v/>
      </c>
      <c r="I486" s="9" t="str">
        <f t="shared" si="3"/>
        <v/>
      </c>
      <c r="J486" s="9" t="str">
        <f t="shared" si="4"/>
        <v/>
      </c>
      <c r="K486" s="9" t="str">
        <f t="shared" si="5"/>
        <v/>
      </c>
      <c r="L486" s="11" t="str">
        <f t="shared" si="6"/>
        <v/>
      </c>
      <c r="U486" t="str">
        <f t="shared" si="7"/>
        <v/>
      </c>
      <c r="V486" s="41" t="str">
        <f t="shared" si="8"/>
        <v/>
      </c>
      <c r="W486" s="11" t="str">
        <f t="shared" si="9"/>
        <v/>
      </c>
      <c r="X486" s="11" t="str">
        <f t="shared" si="10"/>
        <v/>
      </c>
      <c r="AL486" s="11" t="str">
        <f t="shared" si="11"/>
        <v/>
      </c>
      <c r="AM486" t="str">
        <f t="shared" si="12"/>
        <v/>
      </c>
      <c r="AN486" s="11" t="str">
        <f t="shared" si="13"/>
        <v/>
      </c>
    </row>
    <row r="487">
      <c r="G487" s="9" t="str">
        <f t="shared" si="1"/>
        <v/>
      </c>
      <c r="H487" s="9" t="str">
        <f t="shared" si="2"/>
        <v/>
      </c>
      <c r="I487" s="9" t="str">
        <f t="shared" si="3"/>
        <v/>
      </c>
      <c r="J487" s="9" t="str">
        <f t="shared" si="4"/>
        <v/>
      </c>
      <c r="K487" s="9" t="str">
        <f t="shared" si="5"/>
        <v/>
      </c>
      <c r="L487" s="11" t="str">
        <f t="shared" si="6"/>
        <v/>
      </c>
      <c r="U487" t="str">
        <f t="shared" si="7"/>
        <v/>
      </c>
      <c r="V487" s="41" t="str">
        <f t="shared" si="8"/>
        <v/>
      </c>
      <c r="W487" s="11" t="str">
        <f t="shared" si="9"/>
        <v/>
      </c>
      <c r="X487" s="11" t="str">
        <f t="shared" si="10"/>
        <v/>
      </c>
      <c r="AL487" s="11" t="str">
        <f t="shared" si="11"/>
        <v/>
      </c>
      <c r="AM487" t="str">
        <f t="shared" si="12"/>
        <v/>
      </c>
      <c r="AN487" s="11" t="str">
        <f t="shared" si="13"/>
        <v/>
      </c>
    </row>
    <row r="488">
      <c r="G488" s="9" t="str">
        <f t="shared" si="1"/>
        <v/>
      </c>
      <c r="H488" s="9" t="str">
        <f t="shared" si="2"/>
        <v/>
      </c>
      <c r="I488" s="9" t="str">
        <f t="shared" si="3"/>
        <v/>
      </c>
      <c r="J488" s="9" t="str">
        <f t="shared" si="4"/>
        <v/>
      </c>
      <c r="K488" s="9" t="str">
        <f t="shared" si="5"/>
        <v/>
      </c>
      <c r="L488" s="11" t="str">
        <f t="shared" si="6"/>
        <v/>
      </c>
      <c r="U488" t="str">
        <f t="shared" si="7"/>
        <v/>
      </c>
      <c r="V488" s="41" t="str">
        <f t="shared" si="8"/>
        <v/>
      </c>
      <c r="W488" s="11" t="str">
        <f t="shared" si="9"/>
        <v/>
      </c>
      <c r="X488" s="11" t="str">
        <f t="shared" si="10"/>
        <v/>
      </c>
      <c r="AL488" s="11" t="str">
        <f t="shared" si="11"/>
        <v/>
      </c>
      <c r="AM488" t="str">
        <f t="shared" si="12"/>
        <v/>
      </c>
      <c r="AN488" s="11" t="str">
        <f t="shared" si="13"/>
        <v/>
      </c>
    </row>
    <row r="489">
      <c r="G489" s="9" t="str">
        <f t="shared" si="1"/>
        <v/>
      </c>
      <c r="H489" s="9" t="str">
        <f t="shared" si="2"/>
        <v/>
      </c>
      <c r="I489" s="9" t="str">
        <f t="shared" si="3"/>
        <v/>
      </c>
      <c r="J489" s="9" t="str">
        <f t="shared" si="4"/>
        <v/>
      </c>
      <c r="K489" s="9" t="str">
        <f t="shared" si="5"/>
        <v/>
      </c>
      <c r="L489" s="11" t="str">
        <f t="shared" si="6"/>
        <v/>
      </c>
      <c r="U489" t="str">
        <f t="shared" si="7"/>
        <v/>
      </c>
      <c r="V489" s="41" t="str">
        <f t="shared" si="8"/>
        <v/>
      </c>
      <c r="W489" s="11" t="str">
        <f t="shared" si="9"/>
        <v/>
      </c>
      <c r="X489" s="11" t="str">
        <f t="shared" si="10"/>
        <v/>
      </c>
      <c r="AL489" s="11" t="str">
        <f t="shared" si="11"/>
        <v/>
      </c>
      <c r="AM489" t="str">
        <f t="shared" si="12"/>
        <v/>
      </c>
      <c r="AN489" s="11" t="str">
        <f t="shared" si="13"/>
        <v/>
      </c>
    </row>
    <row r="490">
      <c r="G490" s="9" t="str">
        <f t="shared" si="1"/>
        <v/>
      </c>
      <c r="H490" s="9" t="str">
        <f t="shared" si="2"/>
        <v/>
      </c>
      <c r="I490" s="9" t="str">
        <f t="shared" si="3"/>
        <v/>
      </c>
      <c r="J490" s="9" t="str">
        <f t="shared" si="4"/>
        <v/>
      </c>
      <c r="K490" s="9" t="str">
        <f t="shared" si="5"/>
        <v/>
      </c>
      <c r="L490" s="11" t="str">
        <f t="shared" si="6"/>
        <v/>
      </c>
      <c r="U490" t="str">
        <f t="shared" si="7"/>
        <v/>
      </c>
      <c r="V490" s="41" t="str">
        <f t="shared" si="8"/>
        <v/>
      </c>
      <c r="W490" s="11" t="str">
        <f t="shared" si="9"/>
        <v/>
      </c>
      <c r="X490" s="11" t="str">
        <f t="shared" si="10"/>
        <v/>
      </c>
      <c r="AL490" s="11" t="str">
        <f t="shared" si="11"/>
        <v/>
      </c>
      <c r="AM490" t="str">
        <f t="shared" si="12"/>
        <v/>
      </c>
      <c r="AN490" s="11" t="str">
        <f t="shared" si="13"/>
        <v/>
      </c>
    </row>
    <row r="491">
      <c r="G491" s="9" t="str">
        <f t="shared" si="1"/>
        <v/>
      </c>
      <c r="H491" s="9" t="str">
        <f t="shared" si="2"/>
        <v/>
      </c>
      <c r="I491" s="9" t="str">
        <f t="shared" si="3"/>
        <v/>
      </c>
      <c r="J491" s="9" t="str">
        <f t="shared" si="4"/>
        <v/>
      </c>
      <c r="K491" s="9" t="str">
        <f t="shared" si="5"/>
        <v/>
      </c>
      <c r="L491" s="11" t="str">
        <f t="shared" si="6"/>
        <v/>
      </c>
      <c r="U491" t="str">
        <f t="shared" si="7"/>
        <v/>
      </c>
      <c r="V491" s="41" t="str">
        <f t="shared" si="8"/>
        <v/>
      </c>
      <c r="W491" s="11" t="str">
        <f t="shared" si="9"/>
        <v/>
      </c>
      <c r="X491" s="11" t="str">
        <f t="shared" si="10"/>
        <v/>
      </c>
      <c r="AL491" s="11" t="str">
        <f t="shared" si="11"/>
        <v/>
      </c>
      <c r="AM491" t="str">
        <f t="shared" si="12"/>
        <v/>
      </c>
      <c r="AN491" s="11" t="str">
        <f t="shared" si="13"/>
        <v/>
      </c>
    </row>
    <row r="492">
      <c r="G492" s="9" t="str">
        <f t="shared" si="1"/>
        <v/>
      </c>
      <c r="H492" s="9" t="str">
        <f t="shared" si="2"/>
        <v/>
      </c>
      <c r="I492" s="9" t="str">
        <f t="shared" si="3"/>
        <v/>
      </c>
      <c r="J492" s="9" t="str">
        <f t="shared" si="4"/>
        <v/>
      </c>
      <c r="K492" s="9" t="str">
        <f t="shared" si="5"/>
        <v/>
      </c>
      <c r="L492" s="11" t="str">
        <f t="shared" si="6"/>
        <v/>
      </c>
      <c r="U492" t="str">
        <f t="shared" si="7"/>
        <v/>
      </c>
      <c r="V492" s="41" t="str">
        <f t="shared" si="8"/>
        <v/>
      </c>
      <c r="W492" s="11" t="str">
        <f t="shared" si="9"/>
        <v/>
      </c>
      <c r="X492" s="11" t="str">
        <f t="shared" si="10"/>
        <v/>
      </c>
      <c r="AL492" s="11" t="str">
        <f t="shared" si="11"/>
        <v/>
      </c>
      <c r="AM492" t="str">
        <f t="shared" si="12"/>
        <v/>
      </c>
      <c r="AN492" s="11" t="str">
        <f t="shared" si="13"/>
        <v/>
      </c>
    </row>
    <row r="493">
      <c r="G493" s="9" t="str">
        <f t="shared" si="1"/>
        <v/>
      </c>
      <c r="H493" s="9" t="str">
        <f t="shared" si="2"/>
        <v/>
      </c>
      <c r="I493" s="9" t="str">
        <f t="shared" si="3"/>
        <v/>
      </c>
      <c r="J493" s="9" t="str">
        <f t="shared" si="4"/>
        <v/>
      </c>
      <c r="K493" s="9" t="str">
        <f t="shared" si="5"/>
        <v/>
      </c>
      <c r="L493" s="11" t="str">
        <f t="shared" si="6"/>
        <v/>
      </c>
      <c r="U493" t="str">
        <f t="shared" si="7"/>
        <v/>
      </c>
      <c r="V493" s="41" t="str">
        <f t="shared" si="8"/>
        <v/>
      </c>
      <c r="W493" s="11" t="str">
        <f t="shared" si="9"/>
        <v/>
      </c>
      <c r="X493" s="11" t="str">
        <f t="shared" si="10"/>
        <v/>
      </c>
      <c r="AL493" s="11" t="str">
        <f t="shared" si="11"/>
        <v/>
      </c>
      <c r="AM493" t="str">
        <f t="shared" si="12"/>
        <v/>
      </c>
      <c r="AN493" s="11" t="str">
        <f t="shared" si="13"/>
        <v/>
      </c>
    </row>
    <row r="494">
      <c r="G494" s="9" t="str">
        <f t="shared" si="1"/>
        <v/>
      </c>
      <c r="H494" s="9" t="str">
        <f t="shared" si="2"/>
        <v/>
      </c>
      <c r="I494" s="9" t="str">
        <f t="shared" si="3"/>
        <v/>
      </c>
      <c r="J494" s="9" t="str">
        <f t="shared" si="4"/>
        <v/>
      </c>
      <c r="K494" s="9" t="str">
        <f t="shared" si="5"/>
        <v/>
      </c>
      <c r="L494" s="11" t="str">
        <f t="shared" si="6"/>
        <v/>
      </c>
      <c r="U494" t="str">
        <f t="shared" si="7"/>
        <v/>
      </c>
      <c r="V494" s="41" t="str">
        <f t="shared" si="8"/>
        <v/>
      </c>
      <c r="W494" s="11" t="str">
        <f t="shared" si="9"/>
        <v/>
      </c>
      <c r="X494" s="11" t="str">
        <f t="shared" si="10"/>
        <v/>
      </c>
      <c r="AL494" s="11" t="str">
        <f t="shared" si="11"/>
        <v/>
      </c>
      <c r="AM494" t="str">
        <f t="shared" si="12"/>
        <v/>
      </c>
      <c r="AN494" s="11" t="str">
        <f t="shared" si="13"/>
        <v/>
      </c>
    </row>
    <row r="495">
      <c r="G495" s="9" t="str">
        <f t="shared" si="1"/>
        <v/>
      </c>
      <c r="H495" s="9" t="str">
        <f t="shared" si="2"/>
        <v/>
      </c>
      <c r="I495" s="9" t="str">
        <f t="shared" si="3"/>
        <v/>
      </c>
      <c r="J495" s="9" t="str">
        <f t="shared" si="4"/>
        <v/>
      </c>
      <c r="K495" s="9" t="str">
        <f t="shared" si="5"/>
        <v/>
      </c>
      <c r="L495" s="11" t="str">
        <f t="shared" si="6"/>
        <v/>
      </c>
      <c r="U495" t="str">
        <f t="shared" si="7"/>
        <v/>
      </c>
      <c r="V495" s="41" t="str">
        <f t="shared" si="8"/>
        <v/>
      </c>
      <c r="W495" s="11" t="str">
        <f t="shared" si="9"/>
        <v/>
      </c>
      <c r="X495" s="11" t="str">
        <f t="shared" si="10"/>
        <v/>
      </c>
      <c r="AL495" s="11" t="str">
        <f t="shared" si="11"/>
        <v/>
      </c>
      <c r="AM495" t="str">
        <f t="shared" si="12"/>
        <v/>
      </c>
      <c r="AN495" s="11" t="str">
        <f t="shared" si="13"/>
        <v/>
      </c>
    </row>
    <row r="496">
      <c r="G496" s="9" t="str">
        <f t="shared" si="1"/>
        <v/>
      </c>
      <c r="H496" s="9" t="str">
        <f t="shared" si="2"/>
        <v/>
      </c>
      <c r="I496" s="9" t="str">
        <f t="shared" si="3"/>
        <v/>
      </c>
      <c r="J496" s="9" t="str">
        <f t="shared" si="4"/>
        <v/>
      </c>
      <c r="K496" s="9" t="str">
        <f t="shared" si="5"/>
        <v/>
      </c>
      <c r="L496" s="11" t="str">
        <f t="shared" si="6"/>
        <v/>
      </c>
      <c r="U496" t="str">
        <f t="shared" si="7"/>
        <v/>
      </c>
      <c r="V496" s="41" t="str">
        <f t="shared" si="8"/>
        <v/>
      </c>
      <c r="W496" s="11" t="str">
        <f t="shared" si="9"/>
        <v/>
      </c>
      <c r="X496" s="11" t="str">
        <f t="shared" si="10"/>
        <v/>
      </c>
      <c r="AL496" s="11" t="str">
        <f t="shared" si="11"/>
        <v/>
      </c>
      <c r="AM496" t="str">
        <f t="shared" si="12"/>
        <v/>
      </c>
      <c r="AN496" s="11" t="str">
        <f t="shared" si="13"/>
        <v/>
      </c>
    </row>
    <row r="497">
      <c r="G497" s="9" t="str">
        <f t="shared" si="1"/>
        <v/>
      </c>
      <c r="H497" s="9" t="str">
        <f t="shared" si="2"/>
        <v/>
      </c>
      <c r="I497" s="9" t="str">
        <f t="shared" si="3"/>
        <v/>
      </c>
      <c r="J497" s="9" t="str">
        <f t="shared" si="4"/>
        <v/>
      </c>
      <c r="K497" s="9" t="str">
        <f t="shared" si="5"/>
        <v/>
      </c>
      <c r="L497" s="11" t="str">
        <f t="shared" si="6"/>
        <v/>
      </c>
      <c r="U497" t="str">
        <f t="shared" si="7"/>
        <v/>
      </c>
      <c r="V497" s="41" t="str">
        <f t="shared" si="8"/>
        <v/>
      </c>
      <c r="W497" s="11" t="str">
        <f t="shared" si="9"/>
        <v/>
      </c>
      <c r="X497" s="11" t="str">
        <f t="shared" si="10"/>
        <v/>
      </c>
      <c r="AL497" s="11" t="str">
        <f t="shared" si="11"/>
        <v/>
      </c>
      <c r="AM497" t="str">
        <f t="shared" si="12"/>
        <v/>
      </c>
      <c r="AN497" s="11" t="str">
        <f t="shared" si="13"/>
        <v/>
      </c>
    </row>
    <row r="498">
      <c r="G498" s="9" t="str">
        <f t="shared" si="1"/>
        <v/>
      </c>
      <c r="H498" s="9" t="str">
        <f t="shared" si="2"/>
        <v/>
      </c>
      <c r="I498" s="9" t="str">
        <f t="shared" si="3"/>
        <v/>
      </c>
      <c r="J498" s="9" t="str">
        <f t="shared" si="4"/>
        <v/>
      </c>
      <c r="K498" s="9" t="str">
        <f t="shared" si="5"/>
        <v/>
      </c>
      <c r="L498" s="11" t="str">
        <f t="shared" si="6"/>
        <v/>
      </c>
      <c r="U498" t="str">
        <f t="shared" si="7"/>
        <v/>
      </c>
      <c r="V498" s="41" t="str">
        <f t="shared" si="8"/>
        <v/>
      </c>
      <c r="W498" s="11" t="str">
        <f t="shared" si="9"/>
        <v/>
      </c>
      <c r="X498" s="11" t="str">
        <f t="shared" si="10"/>
        <v/>
      </c>
      <c r="AL498" s="11" t="str">
        <f t="shared" si="11"/>
        <v/>
      </c>
      <c r="AM498" t="str">
        <f t="shared" si="12"/>
        <v/>
      </c>
      <c r="AN498" s="11" t="str">
        <f t="shared" si="13"/>
        <v/>
      </c>
    </row>
    <row r="499">
      <c r="G499" s="9" t="str">
        <f t="shared" si="1"/>
        <v/>
      </c>
      <c r="H499" s="9" t="str">
        <f t="shared" si="2"/>
        <v/>
      </c>
      <c r="I499" s="9" t="str">
        <f t="shared" si="3"/>
        <v/>
      </c>
      <c r="J499" s="9" t="str">
        <f t="shared" si="4"/>
        <v/>
      </c>
      <c r="K499" s="9" t="str">
        <f t="shared" si="5"/>
        <v/>
      </c>
      <c r="L499" s="11" t="str">
        <f t="shared" si="6"/>
        <v/>
      </c>
      <c r="U499" t="str">
        <f t="shared" si="7"/>
        <v/>
      </c>
      <c r="V499" s="41" t="str">
        <f t="shared" si="8"/>
        <v/>
      </c>
      <c r="W499" s="11" t="str">
        <f t="shared" si="9"/>
        <v/>
      </c>
      <c r="X499" s="11" t="str">
        <f t="shared" si="10"/>
        <v/>
      </c>
      <c r="AL499" s="11" t="str">
        <f t="shared" si="11"/>
        <v/>
      </c>
      <c r="AM499" t="str">
        <f t="shared" si="12"/>
        <v/>
      </c>
      <c r="AN499" s="11" t="str">
        <f t="shared" si="13"/>
        <v/>
      </c>
    </row>
    <row r="500">
      <c r="G500" s="9" t="str">
        <f t="shared" si="1"/>
        <v/>
      </c>
      <c r="H500" s="9" t="str">
        <f t="shared" si="2"/>
        <v/>
      </c>
      <c r="I500" s="9" t="str">
        <f t="shared" si="3"/>
        <v/>
      </c>
      <c r="J500" s="9" t="str">
        <f t="shared" si="4"/>
        <v/>
      </c>
      <c r="K500" s="9" t="str">
        <f t="shared" si="5"/>
        <v/>
      </c>
      <c r="L500" s="11" t="str">
        <f t="shared" si="6"/>
        <v/>
      </c>
      <c r="U500" t="str">
        <f t="shared" si="7"/>
        <v/>
      </c>
      <c r="V500" s="41" t="str">
        <f t="shared" si="8"/>
        <v/>
      </c>
      <c r="W500" s="11" t="str">
        <f t="shared" si="9"/>
        <v/>
      </c>
      <c r="X500" s="11" t="str">
        <f t="shared" si="10"/>
        <v/>
      </c>
      <c r="AL500" s="11" t="str">
        <f t="shared" si="11"/>
        <v/>
      </c>
      <c r="AM500" t="str">
        <f t="shared" si="12"/>
        <v/>
      </c>
      <c r="AN500" s="11" t="str">
        <f t="shared" si="13"/>
        <v/>
      </c>
    </row>
    <row r="501">
      <c r="G501" s="9" t="str">
        <f t="shared" si="1"/>
        <v/>
      </c>
      <c r="H501" s="9" t="str">
        <f t="shared" si="2"/>
        <v/>
      </c>
      <c r="I501" s="9" t="str">
        <f t="shared" si="3"/>
        <v/>
      </c>
      <c r="J501" s="9" t="str">
        <f t="shared" si="4"/>
        <v/>
      </c>
      <c r="K501" s="9" t="str">
        <f t="shared" si="5"/>
        <v/>
      </c>
      <c r="L501" s="11" t="str">
        <f t="shared" si="6"/>
        <v/>
      </c>
      <c r="U501" t="str">
        <f t="shared" si="7"/>
        <v/>
      </c>
      <c r="V501" s="41" t="str">
        <f t="shared" si="8"/>
        <v/>
      </c>
      <c r="W501" s="11" t="str">
        <f t="shared" si="9"/>
        <v/>
      </c>
      <c r="X501" s="11" t="str">
        <f t="shared" si="10"/>
        <v/>
      </c>
      <c r="AL501" s="11" t="str">
        <f t="shared" si="11"/>
        <v/>
      </c>
      <c r="AM501" t="str">
        <f t="shared" si="12"/>
        <v/>
      </c>
      <c r="AN501" s="11" t="str">
        <f t="shared" si="13"/>
        <v/>
      </c>
    </row>
    <row r="502">
      <c r="G502" s="9" t="str">
        <f t="shared" si="1"/>
        <v/>
      </c>
      <c r="H502" s="9" t="str">
        <f t="shared" si="2"/>
        <v/>
      </c>
      <c r="I502" s="9" t="str">
        <f t="shared" si="3"/>
        <v/>
      </c>
      <c r="J502" s="9" t="str">
        <f t="shared" si="4"/>
        <v/>
      </c>
      <c r="K502" s="9" t="str">
        <f t="shared" si="5"/>
        <v/>
      </c>
      <c r="L502" s="11" t="str">
        <f t="shared" si="6"/>
        <v/>
      </c>
      <c r="U502" t="str">
        <f t="shared" si="7"/>
        <v/>
      </c>
      <c r="V502" s="41" t="str">
        <f t="shared" si="8"/>
        <v/>
      </c>
      <c r="W502" s="11" t="str">
        <f t="shared" si="9"/>
        <v/>
      </c>
      <c r="X502" s="11" t="str">
        <f t="shared" si="10"/>
        <v/>
      </c>
      <c r="AL502" s="11" t="str">
        <f t="shared" si="11"/>
        <v/>
      </c>
      <c r="AM502" t="str">
        <f t="shared" si="12"/>
        <v/>
      </c>
      <c r="AN502" s="11" t="str">
        <f t="shared" si="13"/>
        <v/>
      </c>
    </row>
    <row r="503">
      <c r="G503" s="9" t="str">
        <f t="shared" si="1"/>
        <v/>
      </c>
      <c r="H503" s="9" t="str">
        <f t="shared" si="2"/>
        <v/>
      </c>
      <c r="I503" s="9" t="str">
        <f t="shared" si="3"/>
        <v/>
      </c>
      <c r="J503" s="9" t="str">
        <f t="shared" si="4"/>
        <v/>
      </c>
      <c r="K503" s="9" t="str">
        <f t="shared" si="5"/>
        <v/>
      </c>
      <c r="L503" s="11" t="str">
        <f t="shared" si="6"/>
        <v/>
      </c>
      <c r="U503" t="str">
        <f t="shared" si="7"/>
        <v/>
      </c>
      <c r="V503" s="41" t="str">
        <f t="shared" si="8"/>
        <v/>
      </c>
      <c r="W503" s="11" t="str">
        <f t="shared" si="9"/>
        <v/>
      </c>
      <c r="X503" s="11" t="str">
        <f t="shared" si="10"/>
        <v/>
      </c>
      <c r="AL503" s="11" t="str">
        <f t="shared" si="11"/>
        <v/>
      </c>
      <c r="AM503" t="str">
        <f t="shared" si="12"/>
        <v/>
      </c>
      <c r="AN503" s="11" t="str">
        <f t="shared" si="13"/>
        <v/>
      </c>
    </row>
    <row r="504">
      <c r="G504" s="9" t="str">
        <f t="shared" si="1"/>
        <v/>
      </c>
      <c r="H504" s="9" t="str">
        <f t="shared" si="2"/>
        <v/>
      </c>
      <c r="I504" s="9" t="str">
        <f t="shared" si="3"/>
        <v/>
      </c>
      <c r="J504" s="9" t="str">
        <f t="shared" si="4"/>
        <v/>
      </c>
      <c r="K504" s="9" t="str">
        <f t="shared" si="5"/>
        <v/>
      </c>
      <c r="L504" s="11" t="str">
        <f t="shared" si="6"/>
        <v/>
      </c>
      <c r="U504" t="str">
        <f t="shared" si="7"/>
        <v/>
      </c>
      <c r="V504" s="41" t="str">
        <f t="shared" si="8"/>
        <v/>
      </c>
      <c r="W504" s="11" t="str">
        <f t="shared" si="9"/>
        <v/>
      </c>
      <c r="X504" s="11" t="str">
        <f t="shared" si="10"/>
        <v/>
      </c>
      <c r="AL504" s="11" t="str">
        <f t="shared" si="11"/>
        <v/>
      </c>
      <c r="AM504" t="str">
        <f t="shared" si="12"/>
        <v/>
      </c>
      <c r="AN504" s="11" t="str">
        <f t="shared" si="13"/>
        <v/>
      </c>
    </row>
    <row r="505">
      <c r="G505" s="9" t="str">
        <f t="shared" si="1"/>
        <v/>
      </c>
      <c r="H505" s="9" t="str">
        <f t="shared" si="2"/>
        <v/>
      </c>
      <c r="I505" s="9" t="str">
        <f t="shared" si="3"/>
        <v/>
      </c>
      <c r="J505" s="9" t="str">
        <f t="shared" si="4"/>
        <v/>
      </c>
      <c r="K505" s="9" t="str">
        <f t="shared" si="5"/>
        <v/>
      </c>
      <c r="L505" s="11" t="str">
        <f t="shared" si="6"/>
        <v/>
      </c>
      <c r="U505" t="str">
        <f t="shared" si="7"/>
        <v/>
      </c>
      <c r="V505" s="41" t="str">
        <f t="shared" si="8"/>
        <v/>
      </c>
      <c r="W505" s="11" t="str">
        <f t="shared" si="9"/>
        <v/>
      </c>
      <c r="X505" s="11" t="str">
        <f t="shared" si="10"/>
        <v/>
      </c>
      <c r="AL505" s="11" t="str">
        <f t="shared" si="11"/>
        <v/>
      </c>
      <c r="AM505" t="str">
        <f t="shared" si="12"/>
        <v/>
      </c>
      <c r="AN505" s="11" t="str">
        <f t="shared" si="13"/>
        <v/>
      </c>
    </row>
    <row r="506">
      <c r="G506" s="9" t="str">
        <f t="shared" si="1"/>
        <v/>
      </c>
      <c r="H506" s="9" t="str">
        <f t="shared" si="2"/>
        <v/>
      </c>
      <c r="I506" s="9" t="str">
        <f t="shared" si="3"/>
        <v/>
      </c>
      <c r="J506" s="9" t="str">
        <f t="shared" si="4"/>
        <v/>
      </c>
      <c r="K506" s="9" t="str">
        <f t="shared" si="5"/>
        <v/>
      </c>
      <c r="L506" s="11" t="str">
        <f t="shared" si="6"/>
        <v/>
      </c>
      <c r="U506" t="str">
        <f t="shared" si="7"/>
        <v/>
      </c>
      <c r="V506" s="41" t="str">
        <f t="shared" si="8"/>
        <v/>
      </c>
      <c r="W506" s="11" t="str">
        <f t="shared" si="9"/>
        <v/>
      </c>
      <c r="X506" s="11" t="str">
        <f t="shared" si="10"/>
        <v/>
      </c>
      <c r="AL506" s="11" t="str">
        <f t="shared" si="11"/>
        <v/>
      </c>
      <c r="AM506" t="str">
        <f t="shared" si="12"/>
        <v/>
      </c>
      <c r="AN506" s="11" t="str">
        <f t="shared" si="13"/>
        <v/>
      </c>
    </row>
    <row r="507">
      <c r="G507" s="9" t="str">
        <f t="shared" si="1"/>
        <v/>
      </c>
      <c r="H507" s="9" t="str">
        <f t="shared" si="2"/>
        <v/>
      </c>
      <c r="I507" s="9" t="str">
        <f t="shared" si="3"/>
        <v/>
      </c>
      <c r="J507" s="9" t="str">
        <f t="shared" si="4"/>
        <v/>
      </c>
      <c r="K507" s="9" t="str">
        <f t="shared" si="5"/>
        <v/>
      </c>
      <c r="L507" s="11" t="str">
        <f t="shared" si="6"/>
        <v/>
      </c>
      <c r="U507" t="str">
        <f t="shared" si="7"/>
        <v/>
      </c>
      <c r="V507" s="41" t="str">
        <f t="shared" si="8"/>
        <v/>
      </c>
      <c r="W507" s="11" t="str">
        <f t="shared" si="9"/>
        <v/>
      </c>
      <c r="X507" s="11" t="str">
        <f t="shared" si="10"/>
        <v/>
      </c>
      <c r="AL507" s="11" t="str">
        <f t="shared" si="11"/>
        <v/>
      </c>
      <c r="AM507" t="str">
        <f t="shared" si="12"/>
        <v/>
      </c>
      <c r="AN507" s="11" t="str">
        <f t="shared" si="13"/>
        <v/>
      </c>
    </row>
    <row r="508">
      <c r="G508" s="9" t="str">
        <f t="shared" si="1"/>
        <v/>
      </c>
      <c r="H508" s="9" t="str">
        <f t="shared" si="2"/>
        <v/>
      </c>
      <c r="I508" s="9" t="str">
        <f t="shared" si="3"/>
        <v/>
      </c>
      <c r="J508" s="9" t="str">
        <f t="shared" si="4"/>
        <v/>
      </c>
      <c r="K508" s="9" t="str">
        <f t="shared" si="5"/>
        <v/>
      </c>
      <c r="L508" s="11" t="str">
        <f t="shared" si="6"/>
        <v/>
      </c>
      <c r="U508" t="str">
        <f t="shared" si="7"/>
        <v/>
      </c>
      <c r="V508" s="41" t="str">
        <f t="shared" si="8"/>
        <v/>
      </c>
      <c r="W508" s="11" t="str">
        <f t="shared" si="9"/>
        <v/>
      </c>
      <c r="X508" s="11" t="str">
        <f t="shared" si="10"/>
        <v/>
      </c>
      <c r="AL508" s="11" t="str">
        <f t="shared" si="11"/>
        <v/>
      </c>
      <c r="AM508" t="str">
        <f t="shared" si="12"/>
        <v/>
      </c>
      <c r="AN508" s="11" t="str">
        <f t="shared" si="13"/>
        <v/>
      </c>
    </row>
    <row r="509">
      <c r="G509" s="9" t="str">
        <f t="shared" si="1"/>
        <v/>
      </c>
      <c r="H509" s="9" t="str">
        <f t="shared" si="2"/>
        <v/>
      </c>
      <c r="I509" s="9" t="str">
        <f t="shared" si="3"/>
        <v/>
      </c>
      <c r="J509" s="9" t="str">
        <f t="shared" si="4"/>
        <v/>
      </c>
      <c r="K509" s="9" t="str">
        <f t="shared" si="5"/>
        <v/>
      </c>
      <c r="L509" s="11" t="str">
        <f t="shared" si="6"/>
        <v/>
      </c>
      <c r="U509" t="str">
        <f t="shared" si="7"/>
        <v/>
      </c>
      <c r="V509" s="41" t="str">
        <f t="shared" si="8"/>
        <v/>
      </c>
      <c r="W509" s="11" t="str">
        <f t="shared" si="9"/>
        <v/>
      </c>
      <c r="X509" s="11" t="str">
        <f t="shared" si="10"/>
        <v/>
      </c>
      <c r="AL509" s="11" t="str">
        <f t="shared" si="11"/>
        <v/>
      </c>
      <c r="AM509" t="str">
        <f t="shared" si="12"/>
        <v/>
      </c>
      <c r="AN509" s="11" t="str">
        <f t="shared" si="13"/>
        <v/>
      </c>
    </row>
    <row r="510">
      <c r="G510" s="9" t="str">
        <f t="shared" si="1"/>
        <v/>
      </c>
      <c r="H510" s="9" t="str">
        <f t="shared" si="2"/>
        <v/>
      </c>
      <c r="I510" s="9" t="str">
        <f t="shared" si="3"/>
        <v/>
      </c>
      <c r="J510" s="9" t="str">
        <f t="shared" si="4"/>
        <v/>
      </c>
      <c r="K510" s="9" t="str">
        <f t="shared" si="5"/>
        <v/>
      </c>
      <c r="L510" s="11" t="str">
        <f t="shared" si="6"/>
        <v/>
      </c>
      <c r="U510" t="str">
        <f t="shared" si="7"/>
        <v/>
      </c>
      <c r="V510" s="41" t="str">
        <f t="shared" si="8"/>
        <v/>
      </c>
      <c r="W510" s="11" t="str">
        <f t="shared" si="9"/>
        <v/>
      </c>
      <c r="X510" s="11" t="str">
        <f t="shared" si="10"/>
        <v/>
      </c>
      <c r="AL510" s="11" t="str">
        <f t="shared" si="11"/>
        <v/>
      </c>
      <c r="AM510" t="str">
        <f t="shared" si="12"/>
        <v/>
      </c>
      <c r="AN510" s="11" t="str">
        <f t="shared" si="13"/>
        <v/>
      </c>
    </row>
    <row r="511">
      <c r="G511" s="9" t="str">
        <f t="shared" si="1"/>
        <v/>
      </c>
      <c r="H511" s="9" t="str">
        <f t="shared" si="2"/>
        <v/>
      </c>
      <c r="I511" s="9" t="str">
        <f t="shared" si="3"/>
        <v/>
      </c>
      <c r="J511" s="9" t="str">
        <f t="shared" si="4"/>
        <v/>
      </c>
      <c r="K511" s="9" t="str">
        <f t="shared" si="5"/>
        <v/>
      </c>
      <c r="L511" s="11" t="str">
        <f t="shared" si="6"/>
        <v/>
      </c>
      <c r="U511" t="str">
        <f t="shared" si="7"/>
        <v/>
      </c>
      <c r="V511" s="41" t="str">
        <f t="shared" si="8"/>
        <v/>
      </c>
      <c r="W511" s="11" t="str">
        <f t="shared" si="9"/>
        <v/>
      </c>
      <c r="X511" s="11" t="str">
        <f t="shared" si="10"/>
        <v/>
      </c>
      <c r="AL511" s="11" t="str">
        <f t="shared" si="11"/>
        <v/>
      </c>
      <c r="AM511" t="str">
        <f t="shared" si="12"/>
        <v/>
      </c>
      <c r="AN511" s="11" t="str">
        <f t="shared" si="13"/>
        <v/>
      </c>
    </row>
    <row r="512">
      <c r="G512" s="9" t="str">
        <f t="shared" si="1"/>
        <v/>
      </c>
      <c r="H512" s="9" t="str">
        <f t="shared" si="2"/>
        <v/>
      </c>
      <c r="I512" s="9" t="str">
        <f t="shared" si="3"/>
        <v/>
      </c>
      <c r="J512" s="9" t="str">
        <f t="shared" si="4"/>
        <v/>
      </c>
      <c r="K512" s="9" t="str">
        <f t="shared" si="5"/>
        <v/>
      </c>
      <c r="L512" s="11" t="str">
        <f t="shared" si="6"/>
        <v/>
      </c>
      <c r="U512" t="str">
        <f t="shared" si="7"/>
        <v/>
      </c>
      <c r="V512" s="41" t="str">
        <f t="shared" si="8"/>
        <v/>
      </c>
      <c r="W512" s="11" t="str">
        <f t="shared" si="9"/>
        <v/>
      </c>
      <c r="X512" s="11" t="str">
        <f t="shared" si="10"/>
        <v/>
      </c>
      <c r="AL512" s="11" t="str">
        <f t="shared" si="11"/>
        <v/>
      </c>
      <c r="AM512" t="str">
        <f t="shared" si="12"/>
        <v/>
      </c>
      <c r="AN512" s="11" t="str">
        <f t="shared" si="13"/>
        <v/>
      </c>
    </row>
    <row r="513">
      <c r="G513" s="9" t="str">
        <f t="shared" si="1"/>
        <v/>
      </c>
      <c r="H513" s="9" t="str">
        <f t="shared" si="2"/>
        <v/>
      </c>
      <c r="I513" s="9" t="str">
        <f t="shared" si="3"/>
        <v/>
      </c>
      <c r="J513" s="9" t="str">
        <f t="shared" si="4"/>
        <v/>
      </c>
      <c r="K513" s="9" t="str">
        <f t="shared" si="5"/>
        <v/>
      </c>
      <c r="L513" s="11" t="str">
        <f t="shared" si="6"/>
        <v/>
      </c>
      <c r="U513" t="str">
        <f t="shared" si="7"/>
        <v/>
      </c>
      <c r="V513" s="41" t="str">
        <f t="shared" si="8"/>
        <v/>
      </c>
      <c r="W513" s="11" t="str">
        <f t="shared" si="9"/>
        <v/>
      </c>
      <c r="X513" s="11" t="str">
        <f t="shared" si="10"/>
        <v/>
      </c>
      <c r="AL513" s="11" t="str">
        <f t="shared" si="11"/>
        <v/>
      </c>
      <c r="AM513" t="str">
        <f t="shared" si="12"/>
        <v/>
      </c>
      <c r="AN513" s="11" t="str">
        <f t="shared" si="13"/>
        <v/>
      </c>
    </row>
    <row r="514">
      <c r="G514" s="9" t="str">
        <f t="shared" si="1"/>
        <v/>
      </c>
      <c r="H514" s="9" t="str">
        <f t="shared" si="2"/>
        <v/>
      </c>
      <c r="I514" s="9" t="str">
        <f t="shared" si="3"/>
        <v/>
      </c>
      <c r="J514" s="9" t="str">
        <f t="shared" si="4"/>
        <v/>
      </c>
      <c r="K514" s="9" t="str">
        <f t="shared" si="5"/>
        <v/>
      </c>
      <c r="L514" s="11" t="str">
        <f t="shared" si="6"/>
        <v/>
      </c>
      <c r="U514" t="str">
        <f t="shared" si="7"/>
        <v/>
      </c>
      <c r="V514" s="41" t="str">
        <f t="shared" si="8"/>
        <v/>
      </c>
      <c r="W514" s="11" t="str">
        <f t="shared" si="9"/>
        <v/>
      </c>
      <c r="X514" s="11" t="str">
        <f t="shared" si="10"/>
        <v/>
      </c>
      <c r="AL514" s="11" t="str">
        <f t="shared" si="11"/>
        <v/>
      </c>
      <c r="AM514" t="str">
        <f t="shared" si="12"/>
        <v/>
      </c>
      <c r="AN514" s="11" t="str">
        <f t="shared" si="13"/>
        <v/>
      </c>
    </row>
    <row r="515">
      <c r="G515" s="9" t="str">
        <f t="shared" si="1"/>
        <v/>
      </c>
      <c r="H515" s="9" t="str">
        <f t="shared" si="2"/>
        <v/>
      </c>
      <c r="I515" s="9" t="str">
        <f t="shared" si="3"/>
        <v/>
      </c>
      <c r="J515" s="9" t="str">
        <f t="shared" si="4"/>
        <v/>
      </c>
      <c r="K515" s="9" t="str">
        <f t="shared" si="5"/>
        <v/>
      </c>
      <c r="L515" s="11" t="str">
        <f t="shared" si="6"/>
        <v/>
      </c>
      <c r="U515" t="str">
        <f t="shared" si="7"/>
        <v/>
      </c>
      <c r="V515" s="41" t="str">
        <f t="shared" si="8"/>
        <v/>
      </c>
      <c r="W515" s="11" t="str">
        <f t="shared" si="9"/>
        <v/>
      </c>
      <c r="X515" s="11" t="str">
        <f t="shared" si="10"/>
        <v/>
      </c>
      <c r="AL515" s="11" t="str">
        <f t="shared" si="11"/>
        <v/>
      </c>
      <c r="AM515" t="str">
        <f t="shared" si="12"/>
        <v/>
      </c>
      <c r="AN515" s="11" t="str">
        <f t="shared" si="13"/>
        <v/>
      </c>
    </row>
    <row r="516">
      <c r="G516" s="9" t="str">
        <f t="shared" si="1"/>
        <v/>
      </c>
      <c r="H516" s="9" t="str">
        <f t="shared" si="2"/>
        <v/>
      </c>
      <c r="I516" s="9" t="str">
        <f t="shared" si="3"/>
        <v/>
      </c>
      <c r="J516" s="9" t="str">
        <f t="shared" si="4"/>
        <v/>
      </c>
      <c r="K516" s="9" t="str">
        <f t="shared" si="5"/>
        <v/>
      </c>
      <c r="L516" s="11" t="str">
        <f t="shared" si="6"/>
        <v/>
      </c>
      <c r="U516" t="str">
        <f t="shared" si="7"/>
        <v/>
      </c>
      <c r="V516" s="41" t="str">
        <f t="shared" si="8"/>
        <v/>
      </c>
      <c r="W516" s="11" t="str">
        <f t="shared" si="9"/>
        <v/>
      </c>
      <c r="X516" s="11" t="str">
        <f t="shared" si="10"/>
        <v/>
      </c>
      <c r="AL516" s="11" t="str">
        <f t="shared" si="11"/>
        <v/>
      </c>
      <c r="AM516" t="str">
        <f t="shared" si="12"/>
        <v/>
      </c>
      <c r="AN516" s="11" t="str">
        <f t="shared" si="13"/>
        <v/>
      </c>
    </row>
    <row r="517">
      <c r="G517" s="9" t="str">
        <f t="shared" si="1"/>
        <v/>
      </c>
      <c r="H517" s="9" t="str">
        <f t="shared" si="2"/>
        <v/>
      </c>
      <c r="I517" s="9" t="str">
        <f t="shared" si="3"/>
        <v/>
      </c>
      <c r="J517" s="9" t="str">
        <f t="shared" si="4"/>
        <v/>
      </c>
      <c r="K517" s="9" t="str">
        <f t="shared" si="5"/>
        <v/>
      </c>
      <c r="L517" s="11" t="str">
        <f t="shared" si="6"/>
        <v/>
      </c>
      <c r="U517" t="str">
        <f t="shared" si="7"/>
        <v/>
      </c>
      <c r="V517" s="41" t="str">
        <f t="shared" si="8"/>
        <v/>
      </c>
      <c r="W517" s="11" t="str">
        <f t="shared" si="9"/>
        <v/>
      </c>
      <c r="X517" s="11" t="str">
        <f t="shared" si="10"/>
        <v/>
      </c>
      <c r="AL517" s="11" t="str">
        <f t="shared" si="11"/>
        <v/>
      </c>
      <c r="AM517" t="str">
        <f t="shared" si="12"/>
        <v/>
      </c>
      <c r="AN517" s="11" t="str">
        <f t="shared" si="13"/>
        <v/>
      </c>
    </row>
    <row r="518">
      <c r="G518" s="9" t="str">
        <f t="shared" si="1"/>
        <v/>
      </c>
      <c r="H518" s="9" t="str">
        <f t="shared" si="2"/>
        <v/>
      </c>
      <c r="I518" s="9" t="str">
        <f t="shared" si="3"/>
        <v/>
      </c>
      <c r="J518" s="9" t="str">
        <f t="shared" si="4"/>
        <v/>
      </c>
      <c r="K518" s="9" t="str">
        <f t="shared" si="5"/>
        <v/>
      </c>
      <c r="L518" s="11" t="str">
        <f t="shared" si="6"/>
        <v/>
      </c>
      <c r="U518" t="str">
        <f t="shared" si="7"/>
        <v/>
      </c>
      <c r="V518" s="41" t="str">
        <f t="shared" si="8"/>
        <v/>
      </c>
      <c r="W518" s="11" t="str">
        <f t="shared" si="9"/>
        <v/>
      </c>
      <c r="X518" s="11" t="str">
        <f t="shared" si="10"/>
        <v/>
      </c>
      <c r="AL518" s="11" t="str">
        <f t="shared" si="11"/>
        <v/>
      </c>
      <c r="AM518" t="str">
        <f t="shared" si="12"/>
        <v/>
      </c>
      <c r="AN518" s="11" t="str">
        <f t="shared" si="13"/>
        <v/>
      </c>
    </row>
    <row r="519">
      <c r="G519" s="9" t="str">
        <f t="shared" si="1"/>
        <v/>
      </c>
      <c r="H519" s="9" t="str">
        <f t="shared" si="2"/>
        <v/>
      </c>
      <c r="I519" s="9" t="str">
        <f t="shared" si="3"/>
        <v/>
      </c>
      <c r="J519" s="9" t="str">
        <f t="shared" si="4"/>
        <v/>
      </c>
      <c r="K519" s="9" t="str">
        <f t="shared" si="5"/>
        <v/>
      </c>
      <c r="L519" s="11" t="str">
        <f t="shared" si="6"/>
        <v/>
      </c>
      <c r="U519" t="str">
        <f t="shared" si="7"/>
        <v/>
      </c>
      <c r="V519" s="41" t="str">
        <f t="shared" si="8"/>
        <v/>
      </c>
      <c r="W519" s="11" t="str">
        <f t="shared" si="9"/>
        <v/>
      </c>
      <c r="X519" s="11" t="str">
        <f t="shared" si="10"/>
        <v/>
      </c>
      <c r="AL519" s="11" t="str">
        <f t="shared" si="11"/>
        <v/>
      </c>
      <c r="AM519" t="str">
        <f t="shared" si="12"/>
        <v/>
      </c>
      <c r="AN519" s="11" t="str">
        <f t="shared" si="13"/>
        <v/>
      </c>
    </row>
    <row r="520">
      <c r="G520" s="9" t="str">
        <f t="shared" si="1"/>
        <v/>
      </c>
      <c r="H520" s="9" t="str">
        <f t="shared" si="2"/>
        <v/>
      </c>
      <c r="I520" s="9" t="str">
        <f t="shared" si="3"/>
        <v/>
      </c>
      <c r="J520" s="9" t="str">
        <f t="shared" si="4"/>
        <v/>
      </c>
      <c r="K520" s="9" t="str">
        <f t="shared" si="5"/>
        <v/>
      </c>
      <c r="L520" s="11" t="str">
        <f t="shared" si="6"/>
        <v/>
      </c>
      <c r="U520" t="str">
        <f t="shared" si="7"/>
        <v/>
      </c>
      <c r="V520" s="41" t="str">
        <f t="shared" si="8"/>
        <v/>
      </c>
      <c r="W520" s="11" t="str">
        <f t="shared" si="9"/>
        <v/>
      </c>
      <c r="X520" s="11" t="str">
        <f t="shared" si="10"/>
        <v/>
      </c>
      <c r="AL520" s="11" t="str">
        <f t="shared" si="11"/>
        <v/>
      </c>
      <c r="AM520" t="str">
        <f t="shared" si="12"/>
        <v/>
      </c>
      <c r="AN520" s="11" t="str">
        <f t="shared" si="13"/>
        <v/>
      </c>
    </row>
    <row r="521">
      <c r="G521" s="9" t="str">
        <f t="shared" si="1"/>
        <v/>
      </c>
      <c r="H521" s="9" t="str">
        <f t="shared" si="2"/>
        <v/>
      </c>
      <c r="I521" s="9" t="str">
        <f t="shared" si="3"/>
        <v/>
      </c>
      <c r="J521" s="9" t="str">
        <f t="shared" si="4"/>
        <v/>
      </c>
      <c r="K521" s="9" t="str">
        <f t="shared" si="5"/>
        <v/>
      </c>
      <c r="L521" s="11" t="str">
        <f t="shared" si="6"/>
        <v/>
      </c>
      <c r="U521" t="str">
        <f t="shared" si="7"/>
        <v/>
      </c>
      <c r="V521" s="41" t="str">
        <f t="shared" si="8"/>
        <v/>
      </c>
      <c r="W521" s="11" t="str">
        <f t="shared" si="9"/>
        <v/>
      </c>
      <c r="X521" s="11" t="str">
        <f t="shared" si="10"/>
        <v/>
      </c>
      <c r="AL521" s="11" t="str">
        <f t="shared" si="11"/>
        <v/>
      </c>
      <c r="AM521" t="str">
        <f t="shared" si="12"/>
        <v/>
      </c>
      <c r="AN521" s="11" t="str">
        <f t="shared" si="13"/>
        <v/>
      </c>
    </row>
    <row r="522">
      <c r="G522" s="9" t="str">
        <f t="shared" si="1"/>
        <v/>
      </c>
      <c r="H522" s="9" t="str">
        <f t="shared" si="2"/>
        <v/>
      </c>
      <c r="I522" s="9" t="str">
        <f t="shared" si="3"/>
        <v/>
      </c>
      <c r="J522" s="9" t="str">
        <f t="shared" si="4"/>
        <v/>
      </c>
      <c r="K522" s="9" t="str">
        <f t="shared" si="5"/>
        <v/>
      </c>
      <c r="L522" s="11" t="str">
        <f t="shared" si="6"/>
        <v/>
      </c>
      <c r="U522" t="str">
        <f t="shared" si="7"/>
        <v/>
      </c>
      <c r="V522" s="41" t="str">
        <f t="shared" si="8"/>
        <v/>
      </c>
      <c r="W522" s="11" t="str">
        <f t="shared" si="9"/>
        <v/>
      </c>
      <c r="X522" s="11" t="str">
        <f t="shared" si="10"/>
        <v/>
      </c>
      <c r="AL522" s="11" t="str">
        <f t="shared" si="11"/>
        <v/>
      </c>
      <c r="AM522" t="str">
        <f t="shared" si="12"/>
        <v/>
      </c>
      <c r="AN522" s="11" t="str">
        <f t="shared" si="13"/>
        <v/>
      </c>
    </row>
    <row r="523">
      <c r="G523" s="9" t="str">
        <f t="shared" si="1"/>
        <v/>
      </c>
      <c r="H523" s="9" t="str">
        <f t="shared" si="2"/>
        <v/>
      </c>
      <c r="I523" s="9" t="str">
        <f t="shared" si="3"/>
        <v/>
      </c>
      <c r="J523" s="9" t="str">
        <f t="shared" si="4"/>
        <v/>
      </c>
      <c r="K523" s="9" t="str">
        <f t="shared" si="5"/>
        <v/>
      </c>
      <c r="L523" s="11" t="str">
        <f t="shared" si="6"/>
        <v/>
      </c>
      <c r="U523" t="str">
        <f t="shared" si="7"/>
        <v/>
      </c>
      <c r="V523" s="41" t="str">
        <f t="shared" si="8"/>
        <v/>
      </c>
      <c r="W523" s="11" t="str">
        <f t="shared" si="9"/>
        <v/>
      </c>
      <c r="X523" s="11" t="str">
        <f t="shared" si="10"/>
        <v/>
      </c>
      <c r="AL523" s="11" t="str">
        <f t="shared" si="11"/>
        <v/>
      </c>
      <c r="AM523" t="str">
        <f t="shared" si="12"/>
        <v/>
      </c>
      <c r="AN523" s="11" t="str">
        <f t="shared" si="13"/>
        <v/>
      </c>
    </row>
    <row r="524">
      <c r="G524" s="9" t="str">
        <f t="shared" si="1"/>
        <v/>
      </c>
      <c r="H524" s="9" t="str">
        <f t="shared" si="2"/>
        <v/>
      </c>
      <c r="I524" s="9" t="str">
        <f t="shared" si="3"/>
        <v/>
      </c>
      <c r="J524" s="9" t="str">
        <f t="shared" si="4"/>
        <v/>
      </c>
      <c r="K524" s="9" t="str">
        <f t="shared" si="5"/>
        <v/>
      </c>
      <c r="L524" s="11" t="str">
        <f t="shared" si="6"/>
        <v/>
      </c>
      <c r="U524" t="str">
        <f t="shared" si="7"/>
        <v/>
      </c>
      <c r="V524" s="41" t="str">
        <f t="shared" si="8"/>
        <v/>
      </c>
      <c r="W524" s="11" t="str">
        <f t="shared" si="9"/>
        <v/>
      </c>
      <c r="X524" s="11" t="str">
        <f t="shared" si="10"/>
        <v/>
      </c>
      <c r="AL524" s="11" t="str">
        <f t="shared" si="11"/>
        <v/>
      </c>
      <c r="AM524" t="str">
        <f t="shared" si="12"/>
        <v/>
      </c>
      <c r="AN524" s="11" t="str">
        <f t="shared" si="13"/>
        <v/>
      </c>
    </row>
    <row r="525">
      <c r="G525" s="9" t="str">
        <f t="shared" si="1"/>
        <v/>
      </c>
      <c r="H525" s="9" t="str">
        <f t="shared" si="2"/>
        <v/>
      </c>
      <c r="I525" s="9" t="str">
        <f t="shared" si="3"/>
        <v/>
      </c>
      <c r="J525" s="9" t="str">
        <f t="shared" si="4"/>
        <v/>
      </c>
      <c r="K525" s="9" t="str">
        <f t="shared" si="5"/>
        <v/>
      </c>
      <c r="L525" s="11" t="str">
        <f t="shared" si="6"/>
        <v/>
      </c>
      <c r="U525" t="str">
        <f t="shared" si="7"/>
        <v/>
      </c>
      <c r="V525" s="41" t="str">
        <f t="shared" si="8"/>
        <v/>
      </c>
      <c r="W525" s="11" t="str">
        <f t="shared" si="9"/>
        <v/>
      </c>
      <c r="X525" s="11" t="str">
        <f t="shared" si="10"/>
        <v/>
      </c>
      <c r="AL525" s="11" t="str">
        <f t="shared" si="11"/>
        <v/>
      </c>
      <c r="AM525" t="str">
        <f t="shared" si="12"/>
        <v/>
      </c>
      <c r="AN525" s="11" t="str">
        <f t="shared" si="13"/>
        <v/>
      </c>
    </row>
    <row r="526">
      <c r="G526" s="9" t="str">
        <f t="shared" si="1"/>
        <v/>
      </c>
      <c r="H526" s="9" t="str">
        <f t="shared" si="2"/>
        <v/>
      </c>
      <c r="I526" s="9" t="str">
        <f t="shared" si="3"/>
        <v/>
      </c>
      <c r="J526" s="9" t="str">
        <f t="shared" si="4"/>
        <v/>
      </c>
      <c r="K526" s="9" t="str">
        <f t="shared" si="5"/>
        <v/>
      </c>
      <c r="L526" s="11" t="str">
        <f t="shared" si="6"/>
        <v/>
      </c>
      <c r="U526" t="str">
        <f t="shared" si="7"/>
        <v/>
      </c>
      <c r="V526" s="41" t="str">
        <f t="shared" si="8"/>
        <v/>
      </c>
      <c r="W526" s="11" t="str">
        <f t="shared" si="9"/>
        <v/>
      </c>
      <c r="X526" s="11" t="str">
        <f t="shared" si="10"/>
        <v/>
      </c>
      <c r="AL526" s="11" t="str">
        <f t="shared" si="11"/>
        <v/>
      </c>
      <c r="AM526" t="str">
        <f t="shared" si="12"/>
        <v/>
      </c>
      <c r="AN526" s="11" t="str">
        <f t="shared" si="13"/>
        <v/>
      </c>
    </row>
    <row r="527">
      <c r="G527" s="9" t="str">
        <f t="shared" si="1"/>
        <v/>
      </c>
      <c r="H527" s="9" t="str">
        <f t="shared" si="2"/>
        <v/>
      </c>
      <c r="I527" s="9" t="str">
        <f t="shared" si="3"/>
        <v/>
      </c>
      <c r="J527" s="9" t="str">
        <f t="shared" si="4"/>
        <v/>
      </c>
      <c r="K527" s="9" t="str">
        <f t="shared" si="5"/>
        <v/>
      </c>
      <c r="L527" s="11" t="str">
        <f t="shared" si="6"/>
        <v/>
      </c>
      <c r="U527" t="str">
        <f t="shared" si="7"/>
        <v/>
      </c>
      <c r="V527" s="41" t="str">
        <f t="shared" si="8"/>
        <v/>
      </c>
      <c r="W527" s="11" t="str">
        <f t="shared" si="9"/>
        <v/>
      </c>
      <c r="X527" s="11" t="str">
        <f t="shared" si="10"/>
        <v/>
      </c>
      <c r="AL527" s="11" t="str">
        <f t="shared" si="11"/>
        <v/>
      </c>
      <c r="AM527" t="str">
        <f t="shared" si="12"/>
        <v/>
      </c>
      <c r="AN527" s="11" t="str">
        <f t="shared" si="13"/>
        <v/>
      </c>
    </row>
    <row r="528">
      <c r="G528" s="9" t="str">
        <f t="shared" si="1"/>
        <v/>
      </c>
      <c r="H528" s="9" t="str">
        <f t="shared" si="2"/>
        <v/>
      </c>
      <c r="I528" s="9" t="str">
        <f t="shared" si="3"/>
        <v/>
      </c>
      <c r="J528" s="9" t="str">
        <f t="shared" si="4"/>
        <v/>
      </c>
      <c r="K528" s="9" t="str">
        <f t="shared" si="5"/>
        <v/>
      </c>
      <c r="L528" s="11" t="str">
        <f t="shared" si="6"/>
        <v/>
      </c>
      <c r="U528" t="str">
        <f t="shared" si="7"/>
        <v/>
      </c>
      <c r="V528" s="41" t="str">
        <f t="shared" si="8"/>
        <v/>
      </c>
      <c r="W528" s="11" t="str">
        <f t="shared" si="9"/>
        <v/>
      </c>
      <c r="X528" s="11" t="str">
        <f t="shared" si="10"/>
        <v/>
      </c>
      <c r="AL528" s="11" t="str">
        <f t="shared" si="11"/>
        <v/>
      </c>
      <c r="AM528" t="str">
        <f t="shared" si="12"/>
        <v/>
      </c>
      <c r="AN528" s="11" t="str">
        <f t="shared" si="13"/>
        <v/>
      </c>
    </row>
    <row r="529">
      <c r="G529" s="9" t="str">
        <f t="shared" si="1"/>
        <v/>
      </c>
      <c r="H529" s="9" t="str">
        <f t="shared" si="2"/>
        <v/>
      </c>
      <c r="I529" s="9" t="str">
        <f t="shared" si="3"/>
        <v/>
      </c>
      <c r="J529" s="9" t="str">
        <f t="shared" si="4"/>
        <v/>
      </c>
      <c r="K529" s="9" t="str">
        <f t="shared" si="5"/>
        <v/>
      </c>
      <c r="L529" s="11" t="str">
        <f t="shared" si="6"/>
        <v/>
      </c>
      <c r="U529" t="str">
        <f t="shared" si="7"/>
        <v/>
      </c>
      <c r="V529" s="41" t="str">
        <f t="shared" si="8"/>
        <v/>
      </c>
      <c r="W529" s="11" t="str">
        <f t="shared" si="9"/>
        <v/>
      </c>
      <c r="X529" s="11" t="str">
        <f t="shared" si="10"/>
        <v/>
      </c>
      <c r="AL529" s="11" t="str">
        <f t="shared" si="11"/>
        <v/>
      </c>
      <c r="AM529" t="str">
        <f t="shared" si="12"/>
        <v/>
      </c>
      <c r="AN529" s="11" t="str">
        <f t="shared" si="13"/>
        <v/>
      </c>
    </row>
    <row r="530">
      <c r="G530" s="9" t="str">
        <f t="shared" si="1"/>
        <v/>
      </c>
      <c r="H530" s="9" t="str">
        <f t="shared" si="2"/>
        <v/>
      </c>
      <c r="I530" s="9" t="str">
        <f t="shared" si="3"/>
        <v/>
      </c>
      <c r="J530" s="9" t="str">
        <f t="shared" si="4"/>
        <v/>
      </c>
      <c r="K530" s="9" t="str">
        <f t="shared" si="5"/>
        <v/>
      </c>
      <c r="L530" s="11" t="str">
        <f t="shared" si="6"/>
        <v/>
      </c>
      <c r="U530" t="str">
        <f t="shared" si="7"/>
        <v/>
      </c>
      <c r="V530" s="41" t="str">
        <f t="shared" si="8"/>
        <v/>
      </c>
      <c r="W530" s="11" t="str">
        <f t="shared" si="9"/>
        <v/>
      </c>
      <c r="X530" s="11" t="str">
        <f t="shared" si="10"/>
        <v/>
      </c>
      <c r="AL530" s="11" t="str">
        <f t="shared" si="11"/>
        <v/>
      </c>
      <c r="AM530" t="str">
        <f t="shared" si="12"/>
        <v/>
      </c>
      <c r="AN530" s="11" t="str">
        <f t="shared" si="13"/>
        <v/>
      </c>
    </row>
    <row r="531">
      <c r="G531" s="9" t="str">
        <f t="shared" si="1"/>
        <v/>
      </c>
      <c r="H531" s="9" t="str">
        <f t="shared" si="2"/>
        <v/>
      </c>
      <c r="I531" s="9" t="str">
        <f t="shared" si="3"/>
        <v/>
      </c>
      <c r="J531" s="9" t="str">
        <f t="shared" si="4"/>
        <v/>
      </c>
      <c r="K531" s="9" t="str">
        <f t="shared" si="5"/>
        <v/>
      </c>
      <c r="L531" s="11" t="str">
        <f t="shared" si="6"/>
        <v/>
      </c>
      <c r="U531" t="str">
        <f t="shared" si="7"/>
        <v/>
      </c>
      <c r="V531" s="41" t="str">
        <f t="shared" si="8"/>
        <v/>
      </c>
      <c r="W531" s="11" t="str">
        <f t="shared" si="9"/>
        <v/>
      </c>
      <c r="X531" s="11" t="str">
        <f t="shared" si="10"/>
        <v/>
      </c>
      <c r="AL531" s="11" t="str">
        <f t="shared" si="11"/>
        <v/>
      </c>
      <c r="AM531" t="str">
        <f t="shared" si="12"/>
        <v/>
      </c>
      <c r="AN531" s="11" t="str">
        <f t="shared" si="13"/>
        <v/>
      </c>
    </row>
    <row r="532">
      <c r="G532" s="9" t="str">
        <f t="shared" si="1"/>
        <v/>
      </c>
      <c r="H532" s="9" t="str">
        <f t="shared" si="2"/>
        <v/>
      </c>
      <c r="I532" s="9" t="str">
        <f t="shared" si="3"/>
        <v/>
      </c>
      <c r="J532" s="9" t="str">
        <f t="shared" si="4"/>
        <v/>
      </c>
      <c r="K532" s="9" t="str">
        <f t="shared" si="5"/>
        <v/>
      </c>
      <c r="L532" s="11" t="str">
        <f t="shared" si="6"/>
        <v/>
      </c>
      <c r="U532" t="str">
        <f t="shared" si="7"/>
        <v/>
      </c>
      <c r="V532" s="41" t="str">
        <f t="shared" si="8"/>
        <v/>
      </c>
      <c r="W532" s="11" t="str">
        <f t="shared" si="9"/>
        <v/>
      </c>
      <c r="X532" s="11" t="str">
        <f t="shared" si="10"/>
        <v/>
      </c>
      <c r="AL532" s="11" t="str">
        <f t="shared" si="11"/>
        <v/>
      </c>
      <c r="AM532" t="str">
        <f t="shared" si="12"/>
        <v/>
      </c>
      <c r="AN532" s="11" t="str">
        <f t="shared" si="13"/>
        <v/>
      </c>
    </row>
    <row r="533">
      <c r="G533" s="9" t="str">
        <f t="shared" si="1"/>
        <v/>
      </c>
      <c r="H533" s="9" t="str">
        <f t="shared" si="2"/>
        <v/>
      </c>
      <c r="I533" s="9" t="str">
        <f t="shared" si="3"/>
        <v/>
      </c>
      <c r="J533" s="9" t="str">
        <f t="shared" si="4"/>
        <v/>
      </c>
      <c r="K533" s="9" t="str">
        <f t="shared" si="5"/>
        <v/>
      </c>
      <c r="L533" s="11" t="str">
        <f t="shared" si="6"/>
        <v/>
      </c>
      <c r="U533" t="str">
        <f t="shared" si="7"/>
        <v/>
      </c>
      <c r="V533" s="41" t="str">
        <f t="shared" si="8"/>
        <v/>
      </c>
      <c r="W533" s="11" t="str">
        <f t="shared" si="9"/>
        <v/>
      </c>
      <c r="X533" s="11" t="str">
        <f t="shared" si="10"/>
        <v/>
      </c>
      <c r="AL533" s="11" t="str">
        <f t="shared" si="11"/>
        <v/>
      </c>
      <c r="AM533" t="str">
        <f t="shared" si="12"/>
        <v/>
      </c>
      <c r="AN533" s="11" t="str">
        <f t="shared" si="13"/>
        <v/>
      </c>
    </row>
    <row r="534">
      <c r="G534" s="9" t="str">
        <f t="shared" si="1"/>
        <v/>
      </c>
      <c r="H534" s="9" t="str">
        <f t="shared" si="2"/>
        <v/>
      </c>
      <c r="I534" s="9" t="str">
        <f t="shared" si="3"/>
        <v/>
      </c>
      <c r="J534" s="9" t="str">
        <f t="shared" si="4"/>
        <v/>
      </c>
      <c r="K534" s="9" t="str">
        <f t="shared" si="5"/>
        <v/>
      </c>
      <c r="L534" s="11" t="str">
        <f t="shared" si="6"/>
        <v/>
      </c>
      <c r="U534" t="str">
        <f t="shared" si="7"/>
        <v/>
      </c>
      <c r="V534" s="41" t="str">
        <f t="shared" si="8"/>
        <v/>
      </c>
      <c r="W534" s="11" t="str">
        <f t="shared" si="9"/>
        <v/>
      </c>
      <c r="X534" s="11" t="str">
        <f t="shared" si="10"/>
        <v/>
      </c>
      <c r="AL534" s="11" t="str">
        <f t="shared" si="11"/>
        <v/>
      </c>
      <c r="AM534" t="str">
        <f t="shared" si="12"/>
        <v/>
      </c>
      <c r="AN534" s="11" t="str">
        <f t="shared" si="13"/>
        <v/>
      </c>
    </row>
    <row r="535">
      <c r="G535" s="9" t="str">
        <f t="shared" si="1"/>
        <v/>
      </c>
      <c r="H535" s="9" t="str">
        <f t="shared" si="2"/>
        <v/>
      </c>
      <c r="I535" s="9" t="str">
        <f t="shared" si="3"/>
        <v/>
      </c>
      <c r="J535" s="9" t="str">
        <f t="shared" si="4"/>
        <v/>
      </c>
      <c r="K535" s="9" t="str">
        <f t="shared" si="5"/>
        <v/>
      </c>
      <c r="L535" s="11" t="str">
        <f t="shared" si="6"/>
        <v/>
      </c>
      <c r="U535" t="str">
        <f t="shared" si="7"/>
        <v/>
      </c>
      <c r="V535" s="41" t="str">
        <f t="shared" si="8"/>
        <v/>
      </c>
      <c r="W535" s="11" t="str">
        <f t="shared" si="9"/>
        <v/>
      </c>
      <c r="X535" s="11" t="str">
        <f t="shared" si="10"/>
        <v/>
      </c>
      <c r="AL535" s="11" t="str">
        <f t="shared" si="11"/>
        <v/>
      </c>
      <c r="AM535" t="str">
        <f t="shared" si="12"/>
        <v/>
      </c>
      <c r="AN535" s="11" t="str">
        <f t="shared" si="13"/>
        <v/>
      </c>
    </row>
    <row r="536">
      <c r="G536" s="9" t="str">
        <f t="shared" si="1"/>
        <v/>
      </c>
      <c r="H536" s="9" t="str">
        <f t="shared" si="2"/>
        <v/>
      </c>
      <c r="I536" s="9" t="str">
        <f t="shared" si="3"/>
        <v/>
      </c>
      <c r="J536" s="9" t="str">
        <f t="shared" si="4"/>
        <v/>
      </c>
      <c r="K536" s="9" t="str">
        <f t="shared" si="5"/>
        <v/>
      </c>
      <c r="L536" s="11" t="str">
        <f t="shared" si="6"/>
        <v/>
      </c>
      <c r="U536" t="str">
        <f t="shared" si="7"/>
        <v/>
      </c>
      <c r="V536" s="41" t="str">
        <f t="shared" si="8"/>
        <v/>
      </c>
      <c r="W536" s="11" t="str">
        <f t="shared" si="9"/>
        <v/>
      </c>
      <c r="X536" s="11" t="str">
        <f t="shared" si="10"/>
        <v/>
      </c>
      <c r="AL536" s="11" t="str">
        <f t="shared" si="11"/>
        <v/>
      </c>
      <c r="AM536" t="str">
        <f t="shared" si="12"/>
        <v/>
      </c>
      <c r="AN536" s="11" t="str">
        <f t="shared" si="13"/>
        <v/>
      </c>
    </row>
    <row r="537">
      <c r="G537" s="9" t="str">
        <f t="shared" si="1"/>
        <v/>
      </c>
      <c r="H537" s="9" t="str">
        <f t="shared" si="2"/>
        <v/>
      </c>
      <c r="I537" s="9" t="str">
        <f t="shared" si="3"/>
        <v/>
      </c>
      <c r="J537" s="9" t="str">
        <f t="shared" si="4"/>
        <v/>
      </c>
      <c r="K537" s="9" t="str">
        <f t="shared" si="5"/>
        <v/>
      </c>
      <c r="L537" s="11" t="str">
        <f t="shared" si="6"/>
        <v/>
      </c>
      <c r="U537" t="str">
        <f t="shared" si="7"/>
        <v/>
      </c>
      <c r="V537" s="41" t="str">
        <f t="shared" si="8"/>
        <v/>
      </c>
      <c r="W537" s="11" t="str">
        <f t="shared" si="9"/>
        <v/>
      </c>
      <c r="X537" s="11" t="str">
        <f t="shared" si="10"/>
        <v/>
      </c>
      <c r="AL537" s="11" t="str">
        <f t="shared" si="11"/>
        <v/>
      </c>
      <c r="AM537" t="str">
        <f t="shared" si="12"/>
        <v/>
      </c>
      <c r="AN537" s="11" t="str">
        <f t="shared" si="13"/>
        <v/>
      </c>
    </row>
    <row r="538">
      <c r="G538" s="9" t="str">
        <f t="shared" si="1"/>
        <v/>
      </c>
      <c r="H538" s="9" t="str">
        <f t="shared" si="2"/>
        <v/>
      </c>
      <c r="I538" s="9" t="str">
        <f t="shared" si="3"/>
        <v/>
      </c>
      <c r="J538" s="9" t="str">
        <f t="shared" si="4"/>
        <v/>
      </c>
      <c r="K538" s="9" t="str">
        <f t="shared" si="5"/>
        <v/>
      </c>
      <c r="L538" s="11" t="str">
        <f t="shared" si="6"/>
        <v/>
      </c>
      <c r="U538" t="str">
        <f t="shared" si="7"/>
        <v/>
      </c>
      <c r="V538" s="41" t="str">
        <f t="shared" si="8"/>
        <v/>
      </c>
      <c r="W538" s="11" t="str">
        <f t="shared" si="9"/>
        <v/>
      </c>
      <c r="X538" s="11" t="str">
        <f t="shared" si="10"/>
        <v/>
      </c>
      <c r="AL538" s="11" t="str">
        <f t="shared" si="11"/>
        <v/>
      </c>
      <c r="AM538" t="str">
        <f t="shared" si="12"/>
        <v/>
      </c>
      <c r="AN538" s="11" t="str">
        <f t="shared" si="13"/>
        <v/>
      </c>
    </row>
    <row r="539">
      <c r="G539" s="9" t="str">
        <f t="shared" si="1"/>
        <v/>
      </c>
      <c r="H539" s="9" t="str">
        <f t="shared" si="2"/>
        <v/>
      </c>
      <c r="I539" s="9" t="str">
        <f t="shared" si="3"/>
        <v/>
      </c>
      <c r="J539" s="9" t="str">
        <f t="shared" si="4"/>
        <v/>
      </c>
      <c r="K539" s="9" t="str">
        <f t="shared" si="5"/>
        <v/>
      </c>
      <c r="L539" s="11" t="str">
        <f t="shared" si="6"/>
        <v/>
      </c>
      <c r="U539" t="str">
        <f t="shared" si="7"/>
        <v/>
      </c>
      <c r="V539" s="41" t="str">
        <f t="shared" si="8"/>
        <v/>
      </c>
      <c r="W539" s="11" t="str">
        <f t="shared" si="9"/>
        <v/>
      </c>
      <c r="X539" s="11" t="str">
        <f t="shared" si="10"/>
        <v/>
      </c>
      <c r="AL539" s="11" t="str">
        <f t="shared" si="11"/>
        <v/>
      </c>
      <c r="AM539" t="str">
        <f t="shared" si="12"/>
        <v/>
      </c>
      <c r="AN539" s="11" t="str">
        <f t="shared" si="13"/>
        <v/>
      </c>
    </row>
    <row r="540">
      <c r="G540" s="9" t="str">
        <f t="shared" si="1"/>
        <v/>
      </c>
      <c r="H540" s="9" t="str">
        <f t="shared" si="2"/>
        <v/>
      </c>
      <c r="I540" s="9" t="str">
        <f t="shared" si="3"/>
        <v/>
      </c>
      <c r="J540" s="9" t="str">
        <f t="shared" si="4"/>
        <v/>
      </c>
      <c r="K540" s="9" t="str">
        <f t="shared" si="5"/>
        <v/>
      </c>
      <c r="L540" s="11" t="str">
        <f t="shared" si="6"/>
        <v/>
      </c>
      <c r="U540" t="str">
        <f t="shared" si="7"/>
        <v/>
      </c>
      <c r="V540" s="41" t="str">
        <f t="shared" si="8"/>
        <v/>
      </c>
      <c r="W540" s="11" t="str">
        <f t="shared" si="9"/>
        <v/>
      </c>
      <c r="X540" s="11" t="str">
        <f t="shared" si="10"/>
        <v/>
      </c>
      <c r="AL540" s="11" t="str">
        <f t="shared" si="11"/>
        <v/>
      </c>
      <c r="AM540" t="str">
        <f t="shared" si="12"/>
        <v/>
      </c>
      <c r="AN540" s="11" t="str">
        <f t="shared" si="13"/>
        <v/>
      </c>
    </row>
    <row r="541">
      <c r="G541" s="9" t="str">
        <f t="shared" si="1"/>
        <v/>
      </c>
      <c r="H541" s="9" t="str">
        <f t="shared" si="2"/>
        <v/>
      </c>
      <c r="I541" s="9" t="str">
        <f t="shared" si="3"/>
        <v/>
      </c>
      <c r="J541" s="9" t="str">
        <f t="shared" si="4"/>
        <v/>
      </c>
      <c r="K541" s="9" t="str">
        <f t="shared" si="5"/>
        <v/>
      </c>
      <c r="L541" s="11" t="str">
        <f t="shared" si="6"/>
        <v/>
      </c>
      <c r="U541" t="str">
        <f t="shared" si="7"/>
        <v/>
      </c>
      <c r="V541" s="41" t="str">
        <f t="shared" si="8"/>
        <v/>
      </c>
      <c r="W541" s="11" t="str">
        <f t="shared" si="9"/>
        <v/>
      </c>
      <c r="X541" s="11" t="str">
        <f t="shared" si="10"/>
        <v/>
      </c>
      <c r="AL541" s="11" t="str">
        <f t="shared" si="11"/>
        <v/>
      </c>
      <c r="AM541" t="str">
        <f t="shared" si="12"/>
        <v/>
      </c>
      <c r="AN541" s="11" t="str">
        <f t="shared" si="13"/>
        <v/>
      </c>
    </row>
    <row r="542">
      <c r="G542" s="9" t="str">
        <f t="shared" si="1"/>
        <v/>
      </c>
      <c r="H542" s="9" t="str">
        <f t="shared" si="2"/>
        <v/>
      </c>
      <c r="I542" s="9" t="str">
        <f t="shared" si="3"/>
        <v/>
      </c>
      <c r="J542" s="9" t="str">
        <f t="shared" si="4"/>
        <v/>
      </c>
      <c r="K542" s="9" t="str">
        <f t="shared" si="5"/>
        <v/>
      </c>
      <c r="L542" s="11" t="str">
        <f t="shared" si="6"/>
        <v/>
      </c>
      <c r="U542" t="str">
        <f t="shared" si="7"/>
        <v/>
      </c>
      <c r="V542" s="41" t="str">
        <f t="shared" si="8"/>
        <v/>
      </c>
      <c r="W542" s="11" t="str">
        <f t="shared" si="9"/>
        <v/>
      </c>
      <c r="X542" s="11" t="str">
        <f t="shared" si="10"/>
        <v/>
      </c>
      <c r="AL542" s="11" t="str">
        <f t="shared" si="11"/>
        <v/>
      </c>
      <c r="AM542" t="str">
        <f t="shared" si="12"/>
        <v/>
      </c>
      <c r="AN542" s="11" t="str">
        <f t="shared" si="13"/>
        <v/>
      </c>
    </row>
    <row r="543">
      <c r="G543" s="9" t="str">
        <f t="shared" si="1"/>
        <v/>
      </c>
      <c r="H543" s="9" t="str">
        <f t="shared" si="2"/>
        <v/>
      </c>
      <c r="I543" s="9" t="str">
        <f t="shared" si="3"/>
        <v/>
      </c>
      <c r="J543" s="9" t="str">
        <f t="shared" si="4"/>
        <v/>
      </c>
      <c r="K543" s="9" t="str">
        <f t="shared" si="5"/>
        <v/>
      </c>
      <c r="L543" s="11" t="str">
        <f t="shared" si="6"/>
        <v/>
      </c>
      <c r="U543" t="str">
        <f t="shared" si="7"/>
        <v/>
      </c>
      <c r="V543" s="41" t="str">
        <f t="shared" si="8"/>
        <v/>
      </c>
      <c r="W543" s="11" t="str">
        <f t="shared" si="9"/>
        <v/>
      </c>
      <c r="X543" s="11" t="str">
        <f t="shared" si="10"/>
        <v/>
      </c>
      <c r="AL543" s="11" t="str">
        <f t="shared" si="11"/>
        <v/>
      </c>
      <c r="AM543" t="str">
        <f t="shared" si="12"/>
        <v/>
      </c>
      <c r="AN543" s="11" t="str">
        <f t="shared" si="13"/>
        <v/>
      </c>
    </row>
    <row r="544">
      <c r="G544" s="9" t="str">
        <f t="shared" si="1"/>
        <v/>
      </c>
      <c r="H544" s="9" t="str">
        <f t="shared" si="2"/>
        <v/>
      </c>
      <c r="I544" s="9" t="str">
        <f t="shared" si="3"/>
        <v/>
      </c>
      <c r="J544" s="9" t="str">
        <f t="shared" si="4"/>
        <v/>
      </c>
      <c r="K544" s="9" t="str">
        <f t="shared" si="5"/>
        <v/>
      </c>
      <c r="L544" s="11" t="str">
        <f t="shared" si="6"/>
        <v/>
      </c>
      <c r="U544" t="str">
        <f t="shared" si="7"/>
        <v/>
      </c>
      <c r="V544" s="41" t="str">
        <f t="shared" si="8"/>
        <v/>
      </c>
      <c r="W544" s="11" t="str">
        <f t="shared" si="9"/>
        <v/>
      </c>
      <c r="X544" s="11" t="str">
        <f t="shared" si="10"/>
        <v/>
      </c>
      <c r="AL544" s="11" t="str">
        <f t="shared" si="11"/>
        <v/>
      </c>
      <c r="AM544" t="str">
        <f t="shared" si="12"/>
        <v/>
      </c>
      <c r="AN544" s="11" t="str">
        <f t="shared" si="13"/>
        <v/>
      </c>
    </row>
    <row r="545">
      <c r="G545" s="9" t="str">
        <f t="shared" si="1"/>
        <v/>
      </c>
      <c r="H545" s="9" t="str">
        <f t="shared" si="2"/>
        <v/>
      </c>
      <c r="I545" s="9" t="str">
        <f t="shared" si="3"/>
        <v/>
      </c>
      <c r="J545" s="9" t="str">
        <f t="shared" si="4"/>
        <v/>
      </c>
      <c r="K545" s="9" t="str">
        <f t="shared" si="5"/>
        <v/>
      </c>
      <c r="L545" s="11" t="str">
        <f t="shared" si="6"/>
        <v/>
      </c>
      <c r="U545" t="str">
        <f t="shared" si="7"/>
        <v/>
      </c>
      <c r="V545" s="41" t="str">
        <f t="shared" si="8"/>
        <v/>
      </c>
      <c r="W545" s="11" t="str">
        <f t="shared" si="9"/>
        <v/>
      </c>
      <c r="X545" s="11" t="str">
        <f t="shared" si="10"/>
        <v/>
      </c>
      <c r="AL545" s="11" t="str">
        <f t="shared" si="11"/>
        <v/>
      </c>
      <c r="AM545" t="str">
        <f t="shared" si="12"/>
        <v/>
      </c>
      <c r="AN545" s="11" t="str">
        <f t="shared" si="13"/>
        <v/>
      </c>
    </row>
    <row r="546">
      <c r="G546" s="9" t="str">
        <f t="shared" si="1"/>
        <v/>
      </c>
      <c r="H546" s="9" t="str">
        <f t="shared" si="2"/>
        <v/>
      </c>
      <c r="I546" s="9" t="str">
        <f t="shared" si="3"/>
        <v/>
      </c>
      <c r="J546" s="9" t="str">
        <f t="shared" si="4"/>
        <v/>
      </c>
      <c r="K546" s="9" t="str">
        <f t="shared" si="5"/>
        <v/>
      </c>
      <c r="L546" s="11" t="str">
        <f t="shared" si="6"/>
        <v/>
      </c>
      <c r="U546" t="str">
        <f t="shared" si="7"/>
        <v/>
      </c>
      <c r="V546" s="41" t="str">
        <f t="shared" si="8"/>
        <v/>
      </c>
      <c r="W546" s="11" t="str">
        <f t="shared" si="9"/>
        <v/>
      </c>
      <c r="X546" s="11" t="str">
        <f t="shared" si="10"/>
        <v/>
      </c>
      <c r="AL546" s="11" t="str">
        <f t="shared" si="11"/>
        <v/>
      </c>
      <c r="AM546" t="str">
        <f t="shared" si="12"/>
        <v/>
      </c>
      <c r="AN546" s="11" t="str">
        <f t="shared" si="13"/>
        <v/>
      </c>
    </row>
    <row r="547">
      <c r="G547" s="9" t="str">
        <f t="shared" si="1"/>
        <v/>
      </c>
      <c r="H547" s="9" t="str">
        <f t="shared" si="2"/>
        <v/>
      </c>
      <c r="I547" s="9" t="str">
        <f t="shared" si="3"/>
        <v/>
      </c>
      <c r="J547" s="9" t="str">
        <f t="shared" si="4"/>
        <v/>
      </c>
      <c r="K547" s="9" t="str">
        <f t="shared" si="5"/>
        <v/>
      </c>
      <c r="L547" s="11" t="str">
        <f t="shared" si="6"/>
        <v/>
      </c>
      <c r="U547" t="str">
        <f t="shared" si="7"/>
        <v/>
      </c>
      <c r="V547" s="41" t="str">
        <f t="shared" si="8"/>
        <v/>
      </c>
      <c r="W547" s="11" t="str">
        <f t="shared" si="9"/>
        <v/>
      </c>
      <c r="X547" s="11" t="str">
        <f t="shared" si="10"/>
        <v/>
      </c>
      <c r="AL547" s="11" t="str">
        <f t="shared" si="11"/>
        <v/>
      </c>
      <c r="AM547" t="str">
        <f t="shared" si="12"/>
        <v/>
      </c>
      <c r="AN547" s="11" t="str">
        <f t="shared" si="13"/>
        <v/>
      </c>
    </row>
    <row r="548">
      <c r="G548" s="9" t="str">
        <f t="shared" si="1"/>
        <v/>
      </c>
      <c r="H548" s="9" t="str">
        <f t="shared" si="2"/>
        <v/>
      </c>
      <c r="I548" s="9" t="str">
        <f t="shared" si="3"/>
        <v/>
      </c>
      <c r="J548" s="9" t="str">
        <f t="shared" si="4"/>
        <v/>
      </c>
      <c r="K548" s="9" t="str">
        <f t="shared" si="5"/>
        <v/>
      </c>
      <c r="L548" s="11" t="str">
        <f t="shared" si="6"/>
        <v/>
      </c>
      <c r="U548" t="str">
        <f t="shared" si="7"/>
        <v/>
      </c>
      <c r="V548" s="41" t="str">
        <f t="shared" si="8"/>
        <v/>
      </c>
      <c r="W548" s="11" t="str">
        <f t="shared" si="9"/>
        <v/>
      </c>
      <c r="X548" s="11" t="str">
        <f t="shared" si="10"/>
        <v/>
      </c>
      <c r="AL548" s="11" t="str">
        <f t="shared" si="11"/>
        <v/>
      </c>
      <c r="AM548" t="str">
        <f t="shared" si="12"/>
        <v/>
      </c>
      <c r="AN548" s="11" t="str">
        <f t="shared" si="13"/>
        <v/>
      </c>
    </row>
    <row r="549">
      <c r="G549" s="9" t="str">
        <f t="shared" si="1"/>
        <v/>
      </c>
      <c r="H549" s="9" t="str">
        <f t="shared" si="2"/>
        <v/>
      </c>
      <c r="I549" s="9" t="str">
        <f t="shared" si="3"/>
        <v/>
      </c>
      <c r="J549" s="9" t="str">
        <f t="shared" si="4"/>
        <v/>
      </c>
      <c r="K549" s="9" t="str">
        <f t="shared" si="5"/>
        <v/>
      </c>
      <c r="L549" s="11" t="str">
        <f t="shared" si="6"/>
        <v/>
      </c>
      <c r="U549" t="str">
        <f t="shared" si="7"/>
        <v/>
      </c>
      <c r="V549" s="41" t="str">
        <f t="shared" si="8"/>
        <v/>
      </c>
      <c r="W549" s="11" t="str">
        <f t="shared" si="9"/>
        <v/>
      </c>
      <c r="X549" s="11" t="str">
        <f t="shared" si="10"/>
        <v/>
      </c>
      <c r="AL549" s="11" t="str">
        <f t="shared" si="11"/>
        <v/>
      </c>
      <c r="AM549" t="str">
        <f t="shared" si="12"/>
        <v/>
      </c>
      <c r="AN549" s="11" t="str">
        <f t="shared" si="13"/>
        <v/>
      </c>
    </row>
    <row r="550">
      <c r="G550" s="9" t="str">
        <f t="shared" si="1"/>
        <v/>
      </c>
      <c r="H550" s="9" t="str">
        <f t="shared" si="2"/>
        <v/>
      </c>
      <c r="I550" s="9" t="str">
        <f t="shared" si="3"/>
        <v/>
      </c>
      <c r="J550" s="9" t="str">
        <f t="shared" si="4"/>
        <v/>
      </c>
      <c r="K550" s="9" t="str">
        <f t="shared" si="5"/>
        <v/>
      </c>
      <c r="L550" s="11" t="str">
        <f t="shared" si="6"/>
        <v/>
      </c>
      <c r="U550" t="str">
        <f t="shared" si="7"/>
        <v/>
      </c>
      <c r="V550" s="41" t="str">
        <f t="shared" si="8"/>
        <v/>
      </c>
      <c r="W550" s="11" t="str">
        <f t="shared" si="9"/>
        <v/>
      </c>
      <c r="X550" s="11" t="str">
        <f t="shared" si="10"/>
        <v/>
      </c>
      <c r="AL550" s="11" t="str">
        <f t="shared" si="11"/>
        <v/>
      </c>
      <c r="AM550" t="str">
        <f t="shared" si="12"/>
        <v/>
      </c>
      <c r="AN550" s="11" t="str">
        <f t="shared" si="13"/>
        <v/>
      </c>
    </row>
    <row r="551">
      <c r="G551" s="9" t="str">
        <f t="shared" si="1"/>
        <v/>
      </c>
      <c r="H551" s="9" t="str">
        <f t="shared" si="2"/>
        <v/>
      </c>
      <c r="I551" s="9" t="str">
        <f t="shared" si="3"/>
        <v/>
      </c>
      <c r="J551" s="9" t="str">
        <f t="shared" si="4"/>
        <v/>
      </c>
      <c r="K551" s="9" t="str">
        <f t="shared" si="5"/>
        <v/>
      </c>
      <c r="L551" s="11" t="str">
        <f t="shared" si="6"/>
        <v/>
      </c>
      <c r="U551" t="str">
        <f t="shared" si="7"/>
        <v/>
      </c>
      <c r="V551" s="41" t="str">
        <f t="shared" si="8"/>
        <v/>
      </c>
      <c r="W551" s="11" t="str">
        <f t="shared" si="9"/>
        <v/>
      </c>
      <c r="X551" s="11" t="str">
        <f t="shared" si="10"/>
        <v/>
      </c>
      <c r="AL551" s="11" t="str">
        <f t="shared" si="11"/>
        <v/>
      </c>
      <c r="AM551" t="str">
        <f t="shared" si="12"/>
        <v/>
      </c>
      <c r="AN551" s="11" t="str">
        <f t="shared" si="13"/>
        <v/>
      </c>
    </row>
    <row r="552">
      <c r="G552" s="9" t="str">
        <f t="shared" si="1"/>
        <v/>
      </c>
      <c r="H552" s="9" t="str">
        <f t="shared" si="2"/>
        <v/>
      </c>
      <c r="I552" s="9" t="str">
        <f t="shared" si="3"/>
        <v/>
      </c>
      <c r="J552" s="9" t="str">
        <f t="shared" si="4"/>
        <v/>
      </c>
      <c r="K552" s="9" t="str">
        <f t="shared" si="5"/>
        <v/>
      </c>
      <c r="L552" s="11" t="str">
        <f t="shared" si="6"/>
        <v/>
      </c>
      <c r="U552" t="str">
        <f t="shared" si="7"/>
        <v/>
      </c>
      <c r="V552" s="41" t="str">
        <f t="shared" si="8"/>
        <v/>
      </c>
      <c r="W552" s="11" t="str">
        <f t="shared" si="9"/>
        <v/>
      </c>
      <c r="X552" s="11" t="str">
        <f t="shared" si="10"/>
        <v/>
      </c>
      <c r="AL552" s="11" t="str">
        <f t="shared" si="11"/>
        <v/>
      </c>
      <c r="AM552" t="str">
        <f t="shared" si="12"/>
        <v/>
      </c>
      <c r="AN552" s="11" t="str">
        <f t="shared" si="13"/>
        <v/>
      </c>
    </row>
    <row r="553">
      <c r="G553" s="9" t="str">
        <f t="shared" si="1"/>
        <v/>
      </c>
      <c r="H553" s="9" t="str">
        <f t="shared" si="2"/>
        <v/>
      </c>
      <c r="I553" s="9" t="str">
        <f t="shared" si="3"/>
        <v/>
      </c>
      <c r="J553" s="9" t="str">
        <f t="shared" si="4"/>
        <v/>
      </c>
      <c r="K553" s="9" t="str">
        <f t="shared" si="5"/>
        <v/>
      </c>
      <c r="L553" s="11" t="str">
        <f t="shared" si="6"/>
        <v/>
      </c>
      <c r="U553" t="str">
        <f t="shared" si="7"/>
        <v/>
      </c>
      <c r="V553" s="41" t="str">
        <f t="shared" si="8"/>
        <v/>
      </c>
      <c r="W553" s="11" t="str">
        <f t="shared" si="9"/>
        <v/>
      </c>
      <c r="X553" s="11" t="str">
        <f t="shared" si="10"/>
        <v/>
      </c>
      <c r="AL553" s="11" t="str">
        <f t="shared" si="11"/>
        <v/>
      </c>
      <c r="AM553" t="str">
        <f t="shared" si="12"/>
        <v/>
      </c>
      <c r="AN553" s="11" t="str">
        <f t="shared" si="13"/>
        <v/>
      </c>
    </row>
    <row r="554">
      <c r="G554" s="9" t="str">
        <f t="shared" si="1"/>
        <v/>
      </c>
      <c r="H554" s="9" t="str">
        <f t="shared" si="2"/>
        <v/>
      </c>
      <c r="I554" s="9" t="str">
        <f t="shared" si="3"/>
        <v/>
      </c>
      <c r="J554" s="9" t="str">
        <f t="shared" si="4"/>
        <v/>
      </c>
      <c r="K554" s="9" t="str">
        <f t="shared" si="5"/>
        <v/>
      </c>
      <c r="L554" s="11" t="str">
        <f t="shared" si="6"/>
        <v/>
      </c>
      <c r="U554" t="str">
        <f t="shared" si="7"/>
        <v/>
      </c>
      <c r="V554" s="41" t="str">
        <f t="shared" si="8"/>
        <v/>
      </c>
      <c r="W554" s="11" t="str">
        <f t="shared" si="9"/>
        <v/>
      </c>
      <c r="X554" s="11" t="str">
        <f t="shared" si="10"/>
        <v/>
      </c>
      <c r="AL554" s="11" t="str">
        <f t="shared" si="11"/>
        <v/>
      </c>
      <c r="AM554" t="str">
        <f t="shared" si="12"/>
        <v/>
      </c>
      <c r="AN554" s="11" t="str">
        <f t="shared" si="13"/>
        <v/>
      </c>
    </row>
    <row r="555">
      <c r="G555" s="9" t="str">
        <f t="shared" si="1"/>
        <v/>
      </c>
      <c r="H555" s="9" t="str">
        <f t="shared" si="2"/>
        <v/>
      </c>
      <c r="I555" s="9" t="str">
        <f t="shared" si="3"/>
        <v/>
      </c>
      <c r="J555" s="9" t="str">
        <f t="shared" si="4"/>
        <v/>
      </c>
      <c r="K555" s="9" t="str">
        <f t="shared" si="5"/>
        <v/>
      </c>
      <c r="L555" s="11" t="str">
        <f t="shared" si="6"/>
        <v/>
      </c>
      <c r="U555" t="str">
        <f t="shared" si="7"/>
        <v/>
      </c>
      <c r="V555" s="41" t="str">
        <f t="shared" si="8"/>
        <v/>
      </c>
      <c r="W555" s="11" t="str">
        <f t="shared" si="9"/>
        <v/>
      </c>
      <c r="X555" s="11" t="str">
        <f t="shared" si="10"/>
        <v/>
      </c>
      <c r="AL555" s="11" t="str">
        <f t="shared" si="11"/>
        <v/>
      </c>
      <c r="AM555" t="str">
        <f t="shared" si="12"/>
        <v/>
      </c>
      <c r="AN555" s="11" t="str">
        <f t="shared" si="13"/>
        <v/>
      </c>
    </row>
    <row r="556">
      <c r="G556" s="9" t="str">
        <f t="shared" si="1"/>
        <v/>
      </c>
      <c r="H556" s="9" t="str">
        <f t="shared" si="2"/>
        <v/>
      </c>
      <c r="I556" s="9" t="str">
        <f t="shared" si="3"/>
        <v/>
      </c>
      <c r="J556" s="9" t="str">
        <f t="shared" si="4"/>
        <v/>
      </c>
      <c r="K556" s="9" t="str">
        <f t="shared" si="5"/>
        <v/>
      </c>
      <c r="L556" s="11" t="str">
        <f t="shared" si="6"/>
        <v/>
      </c>
      <c r="U556" t="str">
        <f t="shared" si="7"/>
        <v/>
      </c>
      <c r="V556" s="41" t="str">
        <f t="shared" si="8"/>
        <v/>
      </c>
      <c r="W556" s="11" t="str">
        <f t="shared" si="9"/>
        <v/>
      </c>
      <c r="X556" s="11" t="str">
        <f t="shared" si="10"/>
        <v/>
      </c>
      <c r="AL556" s="11" t="str">
        <f t="shared" si="11"/>
        <v/>
      </c>
      <c r="AM556" t="str">
        <f t="shared" si="12"/>
        <v/>
      </c>
      <c r="AN556" s="11" t="str">
        <f t="shared" si="13"/>
        <v/>
      </c>
    </row>
    <row r="557">
      <c r="G557" s="9" t="str">
        <f t="shared" si="1"/>
        <v/>
      </c>
      <c r="H557" s="9" t="str">
        <f t="shared" si="2"/>
        <v/>
      </c>
      <c r="I557" s="9" t="str">
        <f t="shared" si="3"/>
        <v/>
      </c>
      <c r="J557" s="9" t="str">
        <f t="shared" si="4"/>
        <v/>
      </c>
      <c r="K557" s="9" t="str">
        <f t="shared" si="5"/>
        <v/>
      </c>
      <c r="L557" s="11" t="str">
        <f t="shared" si="6"/>
        <v/>
      </c>
      <c r="U557" t="str">
        <f t="shared" si="7"/>
        <v/>
      </c>
      <c r="V557" s="41" t="str">
        <f t="shared" si="8"/>
        <v/>
      </c>
      <c r="W557" s="11" t="str">
        <f t="shared" si="9"/>
        <v/>
      </c>
      <c r="X557" s="11" t="str">
        <f t="shared" si="10"/>
        <v/>
      </c>
      <c r="AL557" s="11" t="str">
        <f t="shared" si="11"/>
        <v/>
      </c>
      <c r="AM557" t="str">
        <f t="shared" si="12"/>
        <v/>
      </c>
      <c r="AN557" s="11" t="str">
        <f t="shared" si="13"/>
        <v/>
      </c>
    </row>
    <row r="558">
      <c r="G558" s="9" t="str">
        <f t="shared" si="1"/>
        <v/>
      </c>
      <c r="H558" s="9" t="str">
        <f t="shared" si="2"/>
        <v/>
      </c>
      <c r="I558" s="9" t="str">
        <f t="shared" si="3"/>
        <v/>
      </c>
      <c r="J558" s="9" t="str">
        <f t="shared" si="4"/>
        <v/>
      </c>
      <c r="K558" s="9" t="str">
        <f t="shared" si="5"/>
        <v/>
      </c>
      <c r="L558" s="11" t="str">
        <f t="shared" si="6"/>
        <v/>
      </c>
      <c r="U558" t="str">
        <f t="shared" si="7"/>
        <v/>
      </c>
      <c r="V558" s="41" t="str">
        <f t="shared" si="8"/>
        <v/>
      </c>
      <c r="W558" s="11" t="str">
        <f t="shared" si="9"/>
        <v/>
      </c>
      <c r="X558" s="11" t="str">
        <f t="shared" si="10"/>
        <v/>
      </c>
      <c r="AL558" s="11" t="str">
        <f t="shared" si="11"/>
        <v/>
      </c>
      <c r="AM558" t="str">
        <f t="shared" si="12"/>
        <v/>
      </c>
      <c r="AN558" s="11" t="str">
        <f t="shared" si="13"/>
        <v/>
      </c>
    </row>
    <row r="559">
      <c r="G559" s="9" t="str">
        <f t="shared" si="1"/>
        <v/>
      </c>
      <c r="H559" s="9" t="str">
        <f t="shared" si="2"/>
        <v/>
      </c>
      <c r="I559" s="9" t="str">
        <f t="shared" si="3"/>
        <v/>
      </c>
      <c r="J559" s="9" t="str">
        <f t="shared" si="4"/>
        <v/>
      </c>
      <c r="K559" s="9" t="str">
        <f t="shared" si="5"/>
        <v/>
      </c>
      <c r="L559" s="11" t="str">
        <f t="shared" si="6"/>
        <v/>
      </c>
      <c r="U559" t="str">
        <f t="shared" si="7"/>
        <v/>
      </c>
      <c r="V559" s="41" t="str">
        <f t="shared" si="8"/>
        <v/>
      </c>
      <c r="W559" s="11" t="str">
        <f t="shared" si="9"/>
        <v/>
      </c>
      <c r="X559" s="11" t="str">
        <f t="shared" si="10"/>
        <v/>
      </c>
      <c r="AL559" s="11" t="str">
        <f t="shared" si="11"/>
        <v/>
      </c>
      <c r="AM559" t="str">
        <f t="shared" si="12"/>
        <v/>
      </c>
      <c r="AN559" s="11" t="str">
        <f t="shared" si="13"/>
        <v/>
      </c>
    </row>
    <row r="560">
      <c r="G560" s="9" t="str">
        <f t="shared" si="1"/>
        <v/>
      </c>
      <c r="H560" s="9" t="str">
        <f t="shared" si="2"/>
        <v/>
      </c>
      <c r="I560" s="9" t="str">
        <f t="shared" si="3"/>
        <v/>
      </c>
      <c r="J560" s="9" t="str">
        <f t="shared" si="4"/>
        <v/>
      </c>
      <c r="K560" s="9" t="str">
        <f t="shared" si="5"/>
        <v/>
      </c>
      <c r="L560" s="11" t="str">
        <f t="shared" si="6"/>
        <v/>
      </c>
      <c r="U560" t="str">
        <f t="shared" si="7"/>
        <v/>
      </c>
      <c r="V560" s="41" t="str">
        <f t="shared" si="8"/>
        <v/>
      </c>
      <c r="W560" s="11" t="str">
        <f t="shared" si="9"/>
        <v/>
      </c>
      <c r="X560" s="11" t="str">
        <f t="shared" si="10"/>
        <v/>
      </c>
      <c r="AL560" s="11" t="str">
        <f t="shared" si="11"/>
        <v/>
      </c>
      <c r="AM560" t="str">
        <f t="shared" si="12"/>
        <v/>
      </c>
      <c r="AN560" s="11" t="str">
        <f t="shared" si="13"/>
        <v/>
      </c>
    </row>
    <row r="561">
      <c r="G561" s="9" t="str">
        <f t="shared" si="1"/>
        <v/>
      </c>
      <c r="H561" s="9" t="str">
        <f t="shared" si="2"/>
        <v/>
      </c>
      <c r="I561" s="9" t="str">
        <f t="shared" si="3"/>
        <v/>
      </c>
      <c r="J561" s="9" t="str">
        <f t="shared" si="4"/>
        <v/>
      </c>
      <c r="K561" s="9" t="str">
        <f t="shared" si="5"/>
        <v/>
      </c>
      <c r="L561" s="11" t="str">
        <f t="shared" si="6"/>
        <v/>
      </c>
      <c r="U561" t="str">
        <f t="shared" si="7"/>
        <v/>
      </c>
      <c r="V561" s="41" t="str">
        <f t="shared" si="8"/>
        <v/>
      </c>
      <c r="W561" s="11" t="str">
        <f t="shared" si="9"/>
        <v/>
      </c>
      <c r="X561" s="11" t="str">
        <f t="shared" si="10"/>
        <v/>
      </c>
      <c r="AL561" s="11" t="str">
        <f t="shared" si="11"/>
        <v/>
      </c>
      <c r="AM561" t="str">
        <f t="shared" si="12"/>
        <v/>
      </c>
      <c r="AN561" s="11" t="str">
        <f t="shared" si="13"/>
        <v/>
      </c>
    </row>
    <row r="562">
      <c r="G562" s="9" t="str">
        <f t="shared" si="1"/>
        <v/>
      </c>
      <c r="H562" s="9" t="str">
        <f t="shared" si="2"/>
        <v/>
      </c>
      <c r="I562" s="9" t="str">
        <f t="shared" si="3"/>
        <v/>
      </c>
      <c r="J562" s="9" t="str">
        <f t="shared" si="4"/>
        <v/>
      </c>
      <c r="K562" s="9" t="str">
        <f t="shared" si="5"/>
        <v/>
      </c>
      <c r="L562" s="11" t="str">
        <f t="shared" si="6"/>
        <v/>
      </c>
      <c r="U562" t="str">
        <f t="shared" si="7"/>
        <v/>
      </c>
      <c r="V562" s="41" t="str">
        <f t="shared" si="8"/>
        <v/>
      </c>
      <c r="W562" s="11" t="str">
        <f t="shared" si="9"/>
        <v/>
      </c>
      <c r="X562" s="11" t="str">
        <f t="shared" si="10"/>
        <v/>
      </c>
      <c r="AL562" s="11" t="str">
        <f t="shared" si="11"/>
        <v/>
      </c>
      <c r="AM562" t="str">
        <f t="shared" si="12"/>
        <v/>
      </c>
      <c r="AN562" s="11" t="str">
        <f t="shared" si="13"/>
        <v/>
      </c>
    </row>
    <row r="563">
      <c r="G563" s="9" t="str">
        <f t="shared" si="1"/>
        <v/>
      </c>
      <c r="H563" s="9" t="str">
        <f t="shared" si="2"/>
        <v/>
      </c>
      <c r="I563" s="9" t="str">
        <f t="shared" si="3"/>
        <v/>
      </c>
      <c r="J563" s="9" t="str">
        <f t="shared" si="4"/>
        <v/>
      </c>
      <c r="K563" s="9" t="str">
        <f t="shared" si="5"/>
        <v/>
      </c>
      <c r="L563" s="11" t="str">
        <f t="shared" si="6"/>
        <v/>
      </c>
      <c r="U563" t="str">
        <f t="shared" si="7"/>
        <v/>
      </c>
      <c r="V563" s="41" t="str">
        <f t="shared" si="8"/>
        <v/>
      </c>
      <c r="W563" s="11" t="str">
        <f t="shared" si="9"/>
        <v/>
      </c>
      <c r="X563" s="11" t="str">
        <f t="shared" si="10"/>
        <v/>
      </c>
      <c r="AL563" s="11" t="str">
        <f t="shared" si="11"/>
        <v/>
      </c>
      <c r="AM563" t="str">
        <f t="shared" si="12"/>
        <v/>
      </c>
      <c r="AN563" s="11" t="str">
        <f t="shared" si="13"/>
        <v/>
      </c>
    </row>
    <row r="564">
      <c r="G564" s="9" t="str">
        <f t="shared" si="1"/>
        <v/>
      </c>
      <c r="H564" s="9" t="str">
        <f t="shared" si="2"/>
        <v/>
      </c>
      <c r="I564" s="9" t="str">
        <f t="shared" si="3"/>
        <v/>
      </c>
      <c r="J564" s="9" t="str">
        <f t="shared" si="4"/>
        <v/>
      </c>
      <c r="K564" s="9" t="str">
        <f t="shared" si="5"/>
        <v/>
      </c>
      <c r="L564" s="11" t="str">
        <f t="shared" si="6"/>
        <v/>
      </c>
      <c r="U564" t="str">
        <f t="shared" si="7"/>
        <v/>
      </c>
      <c r="V564" s="41" t="str">
        <f t="shared" si="8"/>
        <v/>
      </c>
      <c r="W564" s="11" t="str">
        <f t="shared" si="9"/>
        <v/>
      </c>
      <c r="X564" s="11" t="str">
        <f t="shared" si="10"/>
        <v/>
      </c>
      <c r="AL564" s="11" t="str">
        <f t="shared" si="11"/>
        <v/>
      </c>
      <c r="AM564" t="str">
        <f t="shared" si="12"/>
        <v/>
      </c>
      <c r="AN564" s="11" t="str">
        <f t="shared" si="13"/>
        <v/>
      </c>
    </row>
    <row r="565">
      <c r="G565" s="9" t="str">
        <f t="shared" si="1"/>
        <v/>
      </c>
      <c r="H565" s="9" t="str">
        <f t="shared" si="2"/>
        <v/>
      </c>
      <c r="I565" s="9" t="str">
        <f t="shared" si="3"/>
        <v/>
      </c>
      <c r="J565" s="9" t="str">
        <f t="shared" si="4"/>
        <v/>
      </c>
      <c r="K565" s="9" t="str">
        <f t="shared" si="5"/>
        <v/>
      </c>
      <c r="L565" s="11" t="str">
        <f t="shared" si="6"/>
        <v/>
      </c>
      <c r="U565" t="str">
        <f t="shared" si="7"/>
        <v/>
      </c>
      <c r="V565" s="41" t="str">
        <f t="shared" si="8"/>
        <v/>
      </c>
      <c r="W565" s="11" t="str">
        <f t="shared" si="9"/>
        <v/>
      </c>
      <c r="X565" s="11" t="str">
        <f t="shared" si="10"/>
        <v/>
      </c>
      <c r="AL565" s="11" t="str">
        <f t="shared" si="11"/>
        <v/>
      </c>
      <c r="AM565" t="str">
        <f t="shared" si="12"/>
        <v/>
      </c>
      <c r="AN565" s="11" t="str">
        <f t="shared" si="13"/>
        <v/>
      </c>
    </row>
    <row r="566">
      <c r="G566" s="9" t="str">
        <f t="shared" si="1"/>
        <v/>
      </c>
      <c r="H566" s="9" t="str">
        <f t="shared" si="2"/>
        <v/>
      </c>
      <c r="I566" s="9" t="str">
        <f t="shared" si="3"/>
        <v/>
      </c>
      <c r="J566" s="9" t="str">
        <f t="shared" si="4"/>
        <v/>
      </c>
      <c r="K566" s="9" t="str">
        <f t="shared" si="5"/>
        <v/>
      </c>
      <c r="L566" s="11" t="str">
        <f t="shared" si="6"/>
        <v/>
      </c>
      <c r="U566" t="str">
        <f t="shared" si="7"/>
        <v/>
      </c>
      <c r="V566" s="41" t="str">
        <f t="shared" si="8"/>
        <v/>
      </c>
      <c r="W566" s="11" t="str">
        <f t="shared" si="9"/>
        <v/>
      </c>
      <c r="X566" s="11" t="str">
        <f t="shared" si="10"/>
        <v/>
      </c>
      <c r="AL566" s="11" t="str">
        <f t="shared" si="11"/>
        <v/>
      </c>
      <c r="AM566" t="str">
        <f t="shared" si="12"/>
        <v/>
      </c>
      <c r="AN566" s="11" t="str">
        <f t="shared" si="13"/>
        <v/>
      </c>
    </row>
    <row r="567">
      <c r="G567" s="9" t="str">
        <f t="shared" si="1"/>
        <v/>
      </c>
      <c r="H567" s="9" t="str">
        <f t="shared" si="2"/>
        <v/>
      </c>
      <c r="I567" s="9" t="str">
        <f t="shared" si="3"/>
        <v/>
      </c>
      <c r="J567" s="9" t="str">
        <f t="shared" si="4"/>
        <v/>
      </c>
      <c r="K567" s="9" t="str">
        <f t="shared" si="5"/>
        <v/>
      </c>
      <c r="L567" s="11" t="str">
        <f t="shared" si="6"/>
        <v/>
      </c>
      <c r="U567" t="str">
        <f t="shared" si="7"/>
        <v/>
      </c>
      <c r="V567" s="41" t="str">
        <f t="shared" si="8"/>
        <v/>
      </c>
      <c r="W567" s="11" t="str">
        <f t="shared" si="9"/>
        <v/>
      </c>
      <c r="X567" s="11" t="str">
        <f t="shared" si="10"/>
        <v/>
      </c>
      <c r="AL567" s="11" t="str">
        <f t="shared" si="11"/>
        <v/>
      </c>
      <c r="AM567" t="str">
        <f t="shared" si="12"/>
        <v/>
      </c>
      <c r="AN567" s="11" t="str">
        <f t="shared" si="13"/>
        <v/>
      </c>
    </row>
    <row r="568">
      <c r="G568" s="9" t="str">
        <f t="shared" si="1"/>
        <v/>
      </c>
      <c r="H568" s="9" t="str">
        <f t="shared" si="2"/>
        <v/>
      </c>
      <c r="I568" s="9" t="str">
        <f t="shared" si="3"/>
        <v/>
      </c>
      <c r="J568" s="9" t="str">
        <f t="shared" si="4"/>
        <v/>
      </c>
      <c r="K568" s="9" t="str">
        <f t="shared" si="5"/>
        <v/>
      </c>
      <c r="L568" s="11" t="str">
        <f t="shared" si="6"/>
        <v/>
      </c>
      <c r="U568" t="str">
        <f t="shared" si="7"/>
        <v/>
      </c>
      <c r="V568" s="41" t="str">
        <f t="shared" si="8"/>
        <v/>
      </c>
      <c r="W568" s="11" t="str">
        <f t="shared" si="9"/>
        <v/>
      </c>
      <c r="X568" s="11" t="str">
        <f t="shared" si="10"/>
        <v/>
      </c>
      <c r="AL568" s="11" t="str">
        <f t="shared" si="11"/>
        <v/>
      </c>
      <c r="AM568" t="str">
        <f t="shared" si="12"/>
        <v/>
      </c>
      <c r="AN568" s="11" t="str">
        <f t="shared" si="13"/>
        <v/>
      </c>
    </row>
    <row r="569">
      <c r="G569" s="9" t="str">
        <f t="shared" si="1"/>
        <v/>
      </c>
      <c r="H569" s="9" t="str">
        <f t="shared" si="2"/>
        <v/>
      </c>
      <c r="I569" s="9" t="str">
        <f t="shared" si="3"/>
        <v/>
      </c>
      <c r="J569" s="9" t="str">
        <f t="shared" si="4"/>
        <v/>
      </c>
      <c r="K569" s="9" t="str">
        <f t="shared" si="5"/>
        <v/>
      </c>
      <c r="L569" s="11" t="str">
        <f t="shared" si="6"/>
        <v/>
      </c>
      <c r="U569" t="str">
        <f t="shared" si="7"/>
        <v/>
      </c>
      <c r="V569" s="41" t="str">
        <f t="shared" si="8"/>
        <v/>
      </c>
      <c r="W569" s="11" t="str">
        <f t="shared" si="9"/>
        <v/>
      </c>
      <c r="X569" s="11" t="str">
        <f t="shared" si="10"/>
        <v/>
      </c>
      <c r="AL569" s="11" t="str">
        <f t="shared" si="11"/>
        <v/>
      </c>
      <c r="AM569" t="str">
        <f t="shared" si="12"/>
        <v/>
      </c>
      <c r="AN569" s="11" t="str">
        <f t="shared" si="13"/>
        <v/>
      </c>
    </row>
    <row r="570">
      <c r="G570" s="9" t="str">
        <f t="shared" si="1"/>
        <v/>
      </c>
      <c r="H570" s="9" t="str">
        <f t="shared" si="2"/>
        <v/>
      </c>
      <c r="I570" s="9" t="str">
        <f t="shared" si="3"/>
        <v/>
      </c>
      <c r="J570" s="9" t="str">
        <f t="shared" si="4"/>
        <v/>
      </c>
      <c r="K570" s="9" t="str">
        <f t="shared" si="5"/>
        <v/>
      </c>
      <c r="L570" s="11" t="str">
        <f t="shared" si="6"/>
        <v/>
      </c>
      <c r="U570" t="str">
        <f t="shared" si="7"/>
        <v/>
      </c>
      <c r="V570" s="41" t="str">
        <f t="shared" si="8"/>
        <v/>
      </c>
      <c r="W570" s="11" t="str">
        <f t="shared" si="9"/>
        <v/>
      </c>
      <c r="X570" s="11" t="str">
        <f t="shared" si="10"/>
        <v/>
      </c>
      <c r="AL570" s="11" t="str">
        <f t="shared" si="11"/>
        <v/>
      </c>
      <c r="AM570" t="str">
        <f t="shared" si="12"/>
        <v/>
      </c>
      <c r="AN570" s="11" t="str">
        <f t="shared" si="13"/>
        <v/>
      </c>
    </row>
    <row r="571">
      <c r="G571" s="9" t="str">
        <f t="shared" si="1"/>
        <v/>
      </c>
      <c r="H571" s="9" t="str">
        <f t="shared" si="2"/>
        <v/>
      </c>
      <c r="I571" s="9" t="str">
        <f t="shared" si="3"/>
        <v/>
      </c>
      <c r="J571" s="9" t="str">
        <f t="shared" si="4"/>
        <v/>
      </c>
      <c r="K571" s="9" t="str">
        <f t="shared" si="5"/>
        <v/>
      </c>
      <c r="L571" s="11" t="str">
        <f t="shared" si="6"/>
        <v/>
      </c>
      <c r="U571" t="str">
        <f t="shared" si="7"/>
        <v/>
      </c>
      <c r="V571" s="41" t="str">
        <f t="shared" si="8"/>
        <v/>
      </c>
      <c r="W571" s="11" t="str">
        <f t="shared" si="9"/>
        <v/>
      </c>
      <c r="X571" s="11" t="str">
        <f t="shared" si="10"/>
        <v/>
      </c>
      <c r="AL571" s="11" t="str">
        <f t="shared" si="11"/>
        <v/>
      </c>
      <c r="AM571" t="str">
        <f t="shared" si="12"/>
        <v/>
      </c>
      <c r="AN571" s="11" t="str">
        <f t="shared" si="13"/>
        <v/>
      </c>
    </row>
    <row r="572">
      <c r="G572" s="9" t="str">
        <f t="shared" si="1"/>
        <v/>
      </c>
      <c r="H572" s="9" t="str">
        <f t="shared" si="2"/>
        <v/>
      </c>
      <c r="I572" s="9" t="str">
        <f t="shared" si="3"/>
        <v/>
      </c>
      <c r="J572" s="9" t="str">
        <f t="shared" si="4"/>
        <v/>
      </c>
      <c r="K572" s="9" t="str">
        <f t="shared" si="5"/>
        <v/>
      </c>
      <c r="L572" s="11" t="str">
        <f t="shared" si="6"/>
        <v/>
      </c>
      <c r="U572" t="str">
        <f t="shared" si="7"/>
        <v/>
      </c>
      <c r="V572" s="41" t="str">
        <f t="shared" si="8"/>
        <v/>
      </c>
      <c r="W572" s="11" t="str">
        <f t="shared" si="9"/>
        <v/>
      </c>
      <c r="X572" s="11" t="str">
        <f t="shared" si="10"/>
        <v/>
      </c>
      <c r="AL572" s="11" t="str">
        <f t="shared" si="11"/>
        <v/>
      </c>
      <c r="AM572" t="str">
        <f t="shared" si="12"/>
        <v/>
      </c>
      <c r="AN572" s="11" t="str">
        <f t="shared" si="13"/>
        <v/>
      </c>
    </row>
    <row r="573">
      <c r="G573" s="9" t="str">
        <f t="shared" si="1"/>
        <v/>
      </c>
      <c r="H573" s="9" t="str">
        <f t="shared" si="2"/>
        <v/>
      </c>
      <c r="I573" s="9" t="str">
        <f t="shared" si="3"/>
        <v/>
      </c>
      <c r="J573" s="9" t="str">
        <f t="shared" si="4"/>
        <v/>
      </c>
      <c r="K573" s="9" t="str">
        <f t="shared" si="5"/>
        <v/>
      </c>
      <c r="L573" s="11" t="str">
        <f t="shared" si="6"/>
        <v/>
      </c>
      <c r="U573" t="str">
        <f t="shared" si="7"/>
        <v/>
      </c>
      <c r="V573" s="41" t="str">
        <f t="shared" si="8"/>
        <v/>
      </c>
      <c r="W573" s="11" t="str">
        <f t="shared" si="9"/>
        <v/>
      </c>
      <c r="X573" s="11" t="str">
        <f t="shared" si="10"/>
        <v/>
      </c>
      <c r="AL573" s="11" t="str">
        <f t="shared" si="11"/>
        <v/>
      </c>
      <c r="AM573" t="str">
        <f t="shared" si="12"/>
        <v/>
      </c>
      <c r="AN573" s="11" t="str">
        <f t="shared" si="13"/>
        <v/>
      </c>
    </row>
    <row r="574">
      <c r="G574" s="9" t="str">
        <f t="shared" si="1"/>
        <v/>
      </c>
      <c r="H574" s="9" t="str">
        <f t="shared" si="2"/>
        <v/>
      </c>
      <c r="I574" s="9" t="str">
        <f t="shared" si="3"/>
        <v/>
      </c>
      <c r="J574" s="9" t="str">
        <f t="shared" si="4"/>
        <v/>
      </c>
      <c r="K574" s="9" t="str">
        <f t="shared" si="5"/>
        <v/>
      </c>
      <c r="L574" s="11" t="str">
        <f t="shared" si="6"/>
        <v/>
      </c>
      <c r="U574" t="str">
        <f t="shared" si="7"/>
        <v/>
      </c>
      <c r="V574" s="41" t="str">
        <f t="shared" si="8"/>
        <v/>
      </c>
      <c r="W574" s="11" t="str">
        <f t="shared" si="9"/>
        <v/>
      </c>
      <c r="X574" s="11" t="str">
        <f t="shared" si="10"/>
        <v/>
      </c>
      <c r="AL574" s="11" t="str">
        <f t="shared" si="11"/>
        <v/>
      </c>
      <c r="AM574" t="str">
        <f t="shared" si="12"/>
        <v/>
      </c>
      <c r="AN574" s="11" t="str">
        <f t="shared" si="13"/>
        <v/>
      </c>
    </row>
    <row r="575">
      <c r="G575" s="9" t="str">
        <f t="shared" si="1"/>
        <v/>
      </c>
      <c r="H575" s="9" t="str">
        <f t="shared" si="2"/>
        <v/>
      </c>
      <c r="I575" s="9" t="str">
        <f t="shared" si="3"/>
        <v/>
      </c>
      <c r="J575" s="9" t="str">
        <f t="shared" si="4"/>
        <v/>
      </c>
      <c r="K575" s="9" t="str">
        <f t="shared" si="5"/>
        <v/>
      </c>
      <c r="L575" s="11" t="str">
        <f t="shared" si="6"/>
        <v/>
      </c>
      <c r="U575" t="str">
        <f t="shared" si="7"/>
        <v/>
      </c>
      <c r="V575" s="41" t="str">
        <f t="shared" si="8"/>
        <v/>
      </c>
      <c r="W575" s="11" t="str">
        <f t="shared" si="9"/>
        <v/>
      </c>
      <c r="X575" s="11" t="str">
        <f t="shared" si="10"/>
        <v/>
      </c>
      <c r="AL575" s="11" t="str">
        <f t="shared" si="11"/>
        <v/>
      </c>
      <c r="AM575" t="str">
        <f t="shared" si="12"/>
        <v/>
      </c>
      <c r="AN575" s="11" t="str">
        <f t="shared" si="13"/>
        <v/>
      </c>
    </row>
    <row r="576">
      <c r="G576" s="9" t="str">
        <f t="shared" si="1"/>
        <v/>
      </c>
      <c r="H576" s="9" t="str">
        <f t="shared" si="2"/>
        <v/>
      </c>
      <c r="I576" s="9" t="str">
        <f t="shared" si="3"/>
        <v/>
      </c>
      <c r="J576" s="9" t="str">
        <f t="shared" si="4"/>
        <v/>
      </c>
      <c r="K576" s="9" t="str">
        <f t="shared" si="5"/>
        <v/>
      </c>
      <c r="L576" s="11" t="str">
        <f t="shared" si="6"/>
        <v/>
      </c>
      <c r="U576" t="str">
        <f t="shared" si="7"/>
        <v/>
      </c>
      <c r="V576" s="41" t="str">
        <f t="shared" si="8"/>
        <v/>
      </c>
      <c r="W576" s="11" t="str">
        <f t="shared" si="9"/>
        <v/>
      </c>
      <c r="X576" s="11" t="str">
        <f t="shared" si="10"/>
        <v/>
      </c>
      <c r="AL576" s="11" t="str">
        <f t="shared" si="11"/>
        <v/>
      </c>
      <c r="AM576" t="str">
        <f t="shared" si="12"/>
        <v/>
      </c>
      <c r="AN576" s="11" t="str">
        <f t="shared" si="13"/>
        <v/>
      </c>
    </row>
    <row r="577">
      <c r="G577" s="9" t="str">
        <f t="shared" si="1"/>
        <v/>
      </c>
      <c r="H577" s="9" t="str">
        <f t="shared" si="2"/>
        <v/>
      </c>
      <c r="I577" s="9" t="str">
        <f t="shared" si="3"/>
        <v/>
      </c>
      <c r="J577" s="9" t="str">
        <f t="shared" si="4"/>
        <v/>
      </c>
      <c r="K577" s="9" t="str">
        <f t="shared" si="5"/>
        <v/>
      </c>
      <c r="L577" s="11" t="str">
        <f t="shared" si="6"/>
        <v/>
      </c>
      <c r="U577" t="str">
        <f t="shared" si="7"/>
        <v/>
      </c>
      <c r="V577" s="41" t="str">
        <f t="shared" si="8"/>
        <v/>
      </c>
      <c r="W577" s="11" t="str">
        <f t="shared" si="9"/>
        <v/>
      </c>
      <c r="X577" s="11" t="str">
        <f t="shared" si="10"/>
        <v/>
      </c>
      <c r="AL577" s="11" t="str">
        <f t="shared" si="11"/>
        <v/>
      </c>
      <c r="AM577" t="str">
        <f t="shared" si="12"/>
        <v/>
      </c>
      <c r="AN577" s="11" t="str">
        <f t="shared" si="13"/>
        <v/>
      </c>
    </row>
    <row r="578">
      <c r="G578" s="9" t="str">
        <f t="shared" si="1"/>
        <v/>
      </c>
      <c r="H578" s="9" t="str">
        <f t="shared" si="2"/>
        <v/>
      </c>
      <c r="I578" s="9" t="str">
        <f t="shared" si="3"/>
        <v/>
      </c>
      <c r="J578" s="9" t="str">
        <f t="shared" si="4"/>
        <v/>
      </c>
      <c r="K578" s="9" t="str">
        <f t="shared" si="5"/>
        <v/>
      </c>
      <c r="L578" s="11" t="str">
        <f t="shared" si="6"/>
        <v/>
      </c>
      <c r="U578" t="str">
        <f t="shared" si="7"/>
        <v/>
      </c>
      <c r="V578" s="41" t="str">
        <f t="shared" si="8"/>
        <v/>
      </c>
      <c r="W578" s="11" t="str">
        <f t="shared" si="9"/>
        <v/>
      </c>
      <c r="X578" s="11" t="str">
        <f t="shared" si="10"/>
        <v/>
      </c>
      <c r="AL578" s="11" t="str">
        <f t="shared" si="11"/>
        <v/>
      </c>
      <c r="AM578" t="str">
        <f t="shared" si="12"/>
        <v/>
      </c>
      <c r="AN578" s="11" t="str">
        <f t="shared" si="13"/>
        <v/>
      </c>
    </row>
    <row r="579">
      <c r="G579" s="9" t="str">
        <f t="shared" si="1"/>
        <v/>
      </c>
      <c r="H579" s="9" t="str">
        <f t="shared" si="2"/>
        <v/>
      </c>
      <c r="I579" s="9" t="str">
        <f t="shared" si="3"/>
        <v/>
      </c>
      <c r="J579" s="9" t="str">
        <f t="shared" si="4"/>
        <v/>
      </c>
      <c r="K579" s="9" t="str">
        <f t="shared" si="5"/>
        <v/>
      </c>
      <c r="L579" s="11" t="str">
        <f t="shared" si="6"/>
        <v/>
      </c>
      <c r="U579" t="str">
        <f t="shared" si="7"/>
        <v/>
      </c>
      <c r="V579" s="41" t="str">
        <f t="shared" si="8"/>
        <v/>
      </c>
      <c r="W579" s="11" t="str">
        <f t="shared" si="9"/>
        <v/>
      </c>
      <c r="X579" s="11" t="str">
        <f t="shared" si="10"/>
        <v/>
      </c>
      <c r="AL579" s="11" t="str">
        <f t="shared" si="11"/>
        <v/>
      </c>
      <c r="AM579" t="str">
        <f t="shared" si="12"/>
        <v/>
      </c>
      <c r="AN579" s="11" t="str">
        <f t="shared" si="13"/>
        <v/>
      </c>
    </row>
    <row r="580">
      <c r="G580" s="9" t="str">
        <f t="shared" si="1"/>
        <v/>
      </c>
      <c r="H580" s="9" t="str">
        <f t="shared" si="2"/>
        <v/>
      </c>
      <c r="I580" s="9" t="str">
        <f t="shared" si="3"/>
        <v/>
      </c>
      <c r="J580" s="9" t="str">
        <f t="shared" si="4"/>
        <v/>
      </c>
      <c r="K580" s="9" t="str">
        <f t="shared" si="5"/>
        <v/>
      </c>
      <c r="L580" s="11" t="str">
        <f t="shared" si="6"/>
        <v/>
      </c>
      <c r="U580" t="str">
        <f t="shared" si="7"/>
        <v/>
      </c>
      <c r="V580" s="41" t="str">
        <f t="shared" si="8"/>
        <v/>
      </c>
      <c r="W580" s="11" t="str">
        <f t="shared" si="9"/>
        <v/>
      </c>
      <c r="X580" s="11" t="str">
        <f t="shared" si="10"/>
        <v/>
      </c>
      <c r="AL580" s="11" t="str">
        <f t="shared" si="11"/>
        <v/>
      </c>
      <c r="AM580" t="str">
        <f t="shared" si="12"/>
        <v/>
      </c>
      <c r="AN580" s="11" t="str">
        <f t="shared" si="13"/>
        <v/>
      </c>
    </row>
    <row r="581">
      <c r="G581" s="9" t="str">
        <f t="shared" si="1"/>
        <v/>
      </c>
      <c r="H581" s="9" t="str">
        <f t="shared" si="2"/>
        <v/>
      </c>
      <c r="I581" s="9" t="str">
        <f t="shared" si="3"/>
        <v/>
      </c>
      <c r="J581" s="9" t="str">
        <f t="shared" si="4"/>
        <v/>
      </c>
      <c r="K581" s="9" t="str">
        <f t="shared" si="5"/>
        <v/>
      </c>
      <c r="L581" s="11" t="str">
        <f t="shared" si="6"/>
        <v/>
      </c>
      <c r="U581" t="str">
        <f t="shared" si="7"/>
        <v/>
      </c>
      <c r="V581" s="41" t="str">
        <f t="shared" si="8"/>
        <v/>
      </c>
      <c r="W581" s="11" t="str">
        <f t="shared" si="9"/>
        <v/>
      </c>
      <c r="X581" s="11" t="str">
        <f t="shared" si="10"/>
        <v/>
      </c>
      <c r="AL581" s="11" t="str">
        <f t="shared" si="11"/>
        <v/>
      </c>
      <c r="AM581" t="str">
        <f t="shared" si="12"/>
        <v/>
      </c>
      <c r="AN581" s="11" t="str">
        <f t="shared" si="13"/>
        <v/>
      </c>
    </row>
    <row r="582">
      <c r="G582" s="9" t="str">
        <f t="shared" si="1"/>
        <v/>
      </c>
      <c r="H582" s="9" t="str">
        <f t="shared" si="2"/>
        <v/>
      </c>
      <c r="I582" s="9" t="str">
        <f t="shared" si="3"/>
        <v/>
      </c>
      <c r="J582" s="9" t="str">
        <f t="shared" si="4"/>
        <v/>
      </c>
      <c r="K582" s="9" t="str">
        <f t="shared" si="5"/>
        <v/>
      </c>
      <c r="L582" s="11" t="str">
        <f t="shared" si="6"/>
        <v/>
      </c>
      <c r="U582" t="str">
        <f t="shared" si="7"/>
        <v/>
      </c>
      <c r="V582" s="41" t="str">
        <f t="shared" si="8"/>
        <v/>
      </c>
      <c r="W582" s="11" t="str">
        <f t="shared" si="9"/>
        <v/>
      </c>
      <c r="X582" s="11" t="str">
        <f t="shared" si="10"/>
        <v/>
      </c>
      <c r="AL582" s="11" t="str">
        <f t="shared" si="11"/>
        <v/>
      </c>
      <c r="AM582" t="str">
        <f t="shared" si="12"/>
        <v/>
      </c>
      <c r="AN582" s="11" t="str">
        <f t="shared" si="13"/>
        <v/>
      </c>
    </row>
    <row r="583">
      <c r="G583" s="9" t="str">
        <f t="shared" si="1"/>
        <v/>
      </c>
      <c r="H583" s="9" t="str">
        <f t="shared" si="2"/>
        <v/>
      </c>
      <c r="I583" s="9" t="str">
        <f t="shared" si="3"/>
        <v/>
      </c>
      <c r="J583" s="9" t="str">
        <f t="shared" si="4"/>
        <v/>
      </c>
      <c r="K583" s="9" t="str">
        <f t="shared" si="5"/>
        <v/>
      </c>
      <c r="L583" s="11" t="str">
        <f t="shared" si="6"/>
        <v/>
      </c>
      <c r="U583" t="str">
        <f t="shared" si="7"/>
        <v/>
      </c>
      <c r="V583" s="41" t="str">
        <f t="shared" si="8"/>
        <v/>
      </c>
      <c r="W583" s="11" t="str">
        <f t="shared" si="9"/>
        <v/>
      </c>
      <c r="X583" s="11" t="str">
        <f t="shared" si="10"/>
        <v/>
      </c>
      <c r="AL583" s="11" t="str">
        <f t="shared" si="11"/>
        <v/>
      </c>
      <c r="AM583" t="str">
        <f t="shared" si="12"/>
        <v/>
      </c>
      <c r="AN583" s="11" t="str">
        <f t="shared" si="13"/>
        <v/>
      </c>
    </row>
    <row r="584">
      <c r="G584" s="9" t="str">
        <f t="shared" si="1"/>
        <v/>
      </c>
      <c r="H584" s="9" t="str">
        <f t="shared" si="2"/>
        <v/>
      </c>
      <c r="I584" s="9" t="str">
        <f t="shared" si="3"/>
        <v/>
      </c>
      <c r="J584" s="9" t="str">
        <f t="shared" si="4"/>
        <v/>
      </c>
      <c r="K584" s="9" t="str">
        <f t="shared" si="5"/>
        <v/>
      </c>
      <c r="L584" s="11" t="str">
        <f t="shared" si="6"/>
        <v/>
      </c>
      <c r="U584" t="str">
        <f t="shared" si="7"/>
        <v/>
      </c>
      <c r="V584" s="41" t="str">
        <f t="shared" si="8"/>
        <v/>
      </c>
      <c r="W584" s="11" t="str">
        <f t="shared" si="9"/>
        <v/>
      </c>
      <c r="X584" s="11" t="str">
        <f t="shared" si="10"/>
        <v/>
      </c>
      <c r="AL584" s="11" t="str">
        <f t="shared" si="11"/>
        <v/>
      </c>
      <c r="AM584" t="str">
        <f t="shared" si="12"/>
        <v/>
      </c>
      <c r="AN584" s="11" t="str">
        <f t="shared" si="13"/>
        <v/>
      </c>
    </row>
    <row r="585">
      <c r="G585" s="9" t="str">
        <f t="shared" si="1"/>
        <v/>
      </c>
      <c r="H585" s="9" t="str">
        <f t="shared" si="2"/>
        <v/>
      </c>
      <c r="I585" s="9" t="str">
        <f t="shared" si="3"/>
        <v/>
      </c>
      <c r="J585" s="9" t="str">
        <f t="shared" si="4"/>
        <v/>
      </c>
      <c r="K585" s="9" t="str">
        <f t="shared" si="5"/>
        <v/>
      </c>
      <c r="L585" s="11" t="str">
        <f t="shared" si="6"/>
        <v/>
      </c>
      <c r="U585" t="str">
        <f t="shared" si="7"/>
        <v/>
      </c>
      <c r="V585" s="41" t="str">
        <f t="shared" si="8"/>
        <v/>
      </c>
      <c r="W585" s="11" t="str">
        <f t="shared" si="9"/>
        <v/>
      </c>
      <c r="X585" s="11" t="str">
        <f t="shared" si="10"/>
        <v/>
      </c>
      <c r="AL585" s="11" t="str">
        <f t="shared" si="11"/>
        <v/>
      </c>
      <c r="AM585" t="str">
        <f t="shared" si="12"/>
        <v/>
      </c>
      <c r="AN585" s="11" t="str">
        <f t="shared" si="13"/>
        <v/>
      </c>
    </row>
    <row r="586">
      <c r="G586" s="9" t="str">
        <f t="shared" si="1"/>
        <v/>
      </c>
      <c r="H586" s="9" t="str">
        <f t="shared" si="2"/>
        <v/>
      </c>
      <c r="I586" s="9" t="str">
        <f t="shared" si="3"/>
        <v/>
      </c>
      <c r="J586" s="9" t="str">
        <f t="shared" si="4"/>
        <v/>
      </c>
      <c r="K586" s="9" t="str">
        <f t="shared" si="5"/>
        <v/>
      </c>
      <c r="L586" s="11" t="str">
        <f t="shared" si="6"/>
        <v/>
      </c>
      <c r="U586" t="str">
        <f t="shared" si="7"/>
        <v/>
      </c>
      <c r="V586" s="41" t="str">
        <f t="shared" si="8"/>
        <v/>
      </c>
      <c r="W586" s="11" t="str">
        <f t="shared" si="9"/>
        <v/>
      </c>
      <c r="X586" s="11" t="str">
        <f t="shared" si="10"/>
        <v/>
      </c>
      <c r="AL586" s="11" t="str">
        <f t="shared" si="11"/>
        <v/>
      </c>
      <c r="AM586" t="str">
        <f t="shared" si="12"/>
        <v/>
      </c>
      <c r="AN586" s="11" t="str">
        <f t="shared" si="13"/>
        <v/>
      </c>
    </row>
    <row r="587">
      <c r="G587" s="9" t="str">
        <f t="shared" si="1"/>
        <v/>
      </c>
      <c r="H587" s="9" t="str">
        <f t="shared" si="2"/>
        <v/>
      </c>
      <c r="I587" s="9" t="str">
        <f t="shared" si="3"/>
        <v/>
      </c>
      <c r="J587" s="9" t="str">
        <f t="shared" si="4"/>
        <v/>
      </c>
      <c r="K587" s="9" t="str">
        <f t="shared" si="5"/>
        <v/>
      </c>
      <c r="L587" s="11" t="str">
        <f t="shared" si="6"/>
        <v/>
      </c>
      <c r="U587" t="str">
        <f t="shared" si="7"/>
        <v/>
      </c>
      <c r="V587" s="41" t="str">
        <f t="shared" si="8"/>
        <v/>
      </c>
      <c r="W587" s="11" t="str">
        <f t="shared" si="9"/>
        <v/>
      </c>
      <c r="X587" s="11" t="str">
        <f t="shared" si="10"/>
        <v/>
      </c>
      <c r="AL587" s="11" t="str">
        <f t="shared" si="11"/>
        <v/>
      </c>
      <c r="AM587" t="str">
        <f t="shared" si="12"/>
        <v/>
      </c>
      <c r="AN587" s="11" t="str">
        <f t="shared" si="13"/>
        <v/>
      </c>
    </row>
    <row r="588">
      <c r="G588" s="9" t="str">
        <f t="shared" si="1"/>
        <v/>
      </c>
      <c r="H588" s="9" t="str">
        <f t="shared" si="2"/>
        <v/>
      </c>
      <c r="I588" s="9" t="str">
        <f t="shared" si="3"/>
        <v/>
      </c>
      <c r="J588" s="9" t="str">
        <f t="shared" si="4"/>
        <v/>
      </c>
      <c r="K588" s="9" t="str">
        <f t="shared" si="5"/>
        <v/>
      </c>
      <c r="L588" s="11" t="str">
        <f t="shared" si="6"/>
        <v/>
      </c>
      <c r="U588" t="str">
        <f t="shared" si="7"/>
        <v/>
      </c>
      <c r="V588" s="41" t="str">
        <f t="shared" si="8"/>
        <v/>
      </c>
      <c r="W588" s="11" t="str">
        <f t="shared" si="9"/>
        <v/>
      </c>
      <c r="X588" s="11" t="str">
        <f t="shared" si="10"/>
        <v/>
      </c>
      <c r="AL588" s="11" t="str">
        <f t="shared" si="11"/>
        <v/>
      </c>
      <c r="AM588" t="str">
        <f t="shared" si="12"/>
        <v/>
      </c>
      <c r="AN588" s="11" t="str">
        <f t="shared" si="13"/>
        <v/>
      </c>
    </row>
    <row r="589">
      <c r="G589" s="9" t="str">
        <f t="shared" si="1"/>
        <v/>
      </c>
      <c r="H589" s="9" t="str">
        <f t="shared" si="2"/>
        <v/>
      </c>
      <c r="I589" s="9" t="str">
        <f t="shared" si="3"/>
        <v/>
      </c>
      <c r="J589" s="9" t="str">
        <f t="shared" si="4"/>
        <v/>
      </c>
      <c r="K589" s="9" t="str">
        <f t="shared" si="5"/>
        <v/>
      </c>
      <c r="L589" s="11" t="str">
        <f t="shared" si="6"/>
        <v/>
      </c>
      <c r="U589" t="str">
        <f t="shared" si="7"/>
        <v/>
      </c>
      <c r="V589" s="41" t="str">
        <f t="shared" si="8"/>
        <v/>
      </c>
      <c r="W589" s="11" t="str">
        <f t="shared" si="9"/>
        <v/>
      </c>
      <c r="X589" s="11" t="str">
        <f t="shared" si="10"/>
        <v/>
      </c>
      <c r="AL589" s="11" t="str">
        <f t="shared" si="11"/>
        <v/>
      </c>
      <c r="AM589" t="str">
        <f t="shared" si="12"/>
        <v/>
      </c>
      <c r="AN589" s="11" t="str">
        <f t="shared" si="13"/>
        <v/>
      </c>
    </row>
    <row r="590">
      <c r="G590" s="9" t="str">
        <f t="shared" si="1"/>
        <v/>
      </c>
      <c r="H590" s="9" t="str">
        <f t="shared" si="2"/>
        <v/>
      </c>
      <c r="I590" s="9" t="str">
        <f t="shared" si="3"/>
        <v/>
      </c>
      <c r="J590" s="9" t="str">
        <f t="shared" si="4"/>
        <v/>
      </c>
      <c r="K590" s="9" t="str">
        <f t="shared" si="5"/>
        <v/>
      </c>
      <c r="L590" s="11" t="str">
        <f t="shared" si="6"/>
        <v/>
      </c>
      <c r="U590" t="str">
        <f t="shared" si="7"/>
        <v/>
      </c>
      <c r="V590" s="41" t="str">
        <f t="shared" si="8"/>
        <v/>
      </c>
      <c r="W590" s="11" t="str">
        <f t="shared" si="9"/>
        <v/>
      </c>
      <c r="X590" s="11" t="str">
        <f t="shared" si="10"/>
        <v/>
      </c>
      <c r="AL590" s="11" t="str">
        <f t="shared" si="11"/>
        <v/>
      </c>
      <c r="AM590" t="str">
        <f t="shared" si="12"/>
        <v/>
      </c>
      <c r="AN590" s="11" t="str">
        <f t="shared" si="13"/>
        <v/>
      </c>
    </row>
    <row r="591">
      <c r="G591" s="9" t="str">
        <f t="shared" si="1"/>
        <v/>
      </c>
      <c r="H591" s="9" t="str">
        <f t="shared" si="2"/>
        <v/>
      </c>
      <c r="I591" s="9" t="str">
        <f t="shared" si="3"/>
        <v/>
      </c>
      <c r="J591" s="9" t="str">
        <f t="shared" si="4"/>
        <v/>
      </c>
      <c r="K591" s="9" t="str">
        <f t="shared" si="5"/>
        <v/>
      </c>
      <c r="L591" s="11" t="str">
        <f t="shared" si="6"/>
        <v/>
      </c>
      <c r="U591" t="str">
        <f t="shared" si="7"/>
        <v/>
      </c>
      <c r="V591" s="41" t="str">
        <f t="shared" si="8"/>
        <v/>
      </c>
      <c r="W591" s="11" t="str">
        <f t="shared" si="9"/>
        <v/>
      </c>
      <c r="X591" s="11" t="str">
        <f t="shared" si="10"/>
        <v/>
      </c>
      <c r="AL591" s="11" t="str">
        <f t="shared" si="11"/>
        <v/>
      </c>
      <c r="AM591" t="str">
        <f t="shared" si="12"/>
        <v/>
      </c>
      <c r="AN591" s="11" t="str">
        <f t="shared" si="13"/>
        <v/>
      </c>
    </row>
    <row r="592">
      <c r="G592" s="9" t="str">
        <f t="shared" si="1"/>
        <v/>
      </c>
      <c r="H592" s="9" t="str">
        <f t="shared" si="2"/>
        <v/>
      </c>
      <c r="I592" s="9" t="str">
        <f t="shared" si="3"/>
        <v/>
      </c>
      <c r="J592" s="9" t="str">
        <f t="shared" si="4"/>
        <v/>
      </c>
      <c r="K592" s="9" t="str">
        <f t="shared" si="5"/>
        <v/>
      </c>
      <c r="L592" s="11" t="str">
        <f t="shared" si="6"/>
        <v/>
      </c>
      <c r="U592" t="str">
        <f t="shared" si="7"/>
        <v/>
      </c>
      <c r="V592" s="41" t="str">
        <f t="shared" si="8"/>
        <v/>
      </c>
      <c r="W592" s="11" t="str">
        <f t="shared" si="9"/>
        <v/>
      </c>
      <c r="X592" s="11" t="str">
        <f t="shared" si="10"/>
        <v/>
      </c>
      <c r="AL592" s="11" t="str">
        <f t="shared" si="11"/>
        <v/>
      </c>
      <c r="AM592" t="str">
        <f t="shared" si="12"/>
        <v/>
      </c>
      <c r="AN592" s="11" t="str">
        <f t="shared" si="13"/>
        <v/>
      </c>
    </row>
    <row r="593">
      <c r="G593" s="9" t="str">
        <f t="shared" si="1"/>
        <v/>
      </c>
      <c r="H593" s="9" t="str">
        <f t="shared" si="2"/>
        <v/>
      </c>
      <c r="I593" s="9" t="str">
        <f t="shared" si="3"/>
        <v/>
      </c>
      <c r="J593" s="9" t="str">
        <f t="shared" si="4"/>
        <v/>
      </c>
      <c r="K593" s="9" t="str">
        <f t="shared" si="5"/>
        <v/>
      </c>
      <c r="L593" s="11" t="str">
        <f t="shared" si="6"/>
        <v/>
      </c>
      <c r="U593" t="str">
        <f t="shared" si="7"/>
        <v/>
      </c>
      <c r="V593" s="41" t="str">
        <f t="shared" si="8"/>
        <v/>
      </c>
      <c r="W593" s="11" t="str">
        <f t="shared" si="9"/>
        <v/>
      </c>
      <c r="X593" s="11" t="str">
        <f t="shared" si="10"/>
        <v/>
      </c>
      <c r="AL593" s="11" t="str">
        <f t="shared" si="11"/>
        <v/>
      </c>
      <c r="AM593" t="str">
        <f t="shared" si="12"/>
        <v/>
      </c>
      <c r="AN593" s="11" t="str">
        <f t="shared" si="13"/>
        <v/>
      </c>
    </row>
    <row r="594">
      <c r="G594" s="9" t="str">
        <f t="shared" si="1"/>
        <v/>
      </c>
      <c r="H594" s="9" t="str">
        <f t="shared" si="2"/>
        <v/>
      </c>
      <c r="I594" s="9" t="str">
        <f t="shared" si="3"/>
        <v/>
      </c>
      <c r="J594" s="9" t="str">
        <f t="shared" si="4"/>
        <v/>
      </c>
      <c r="K594" s="9" t="str">
        <f t="shared" si="5"/>
        <v/>
      </c>
      <c r="L594" s="11" t="str">
        <f t="shared" si="6"/>
        <v/>
      </c>
      <c r="U594" t="str">
        <f t="shared" si="7"/>
        <v/>
      </c>
      <c r="V594" s="41" t="str">
        <f t="shared" si="8"/>
        <v/>
      </c>
      <c r="W594" s="11" t="str">
        <f t="shared" si="9"/>
        <v/>
      </c>
      <c r="X594" s="11" t="str">
        <f t="shared" si="10"/>
        <v/>
      </c>
      <c r="AL594" s="11" t="str">
        <f t="shared" si="11"/>
        <v/>
      </c>
      <c r="AM594" t="str">
        <f t="shared" si="12"/>
        <v/>
      </c>
      <c r="AN594" s="11" t="str">
        <f t="shared" si="13"/>
        <v/>
      </c>
    </row>
    <row r="595">
      <c r="G595" s="9" t="str">
        <f t="shared" si="1"/>
        <v/>
      </c>
      <c r="H595" s="9" t="str">
        <f t="shared" si="2"/>
        <v/>
      </c>
      <c r="I595" s="9" t="str">
        <f t="shared" si="3"/>
        <v/>
      </c>
      <c r="J595" s="9" t="str">
        <f t="shared" si="4"/>
        <v/>
      </c>
      <c r="K595" s="9" t="str">
        <f t="shared" si="5"/>
        <v/>
      </c>
      <c r="L595" s="11" t="str">
        <f t="shared" si="6"/>
        <v/>
      </c>
      <c r="U595" t="str">
        <f t="shared" si="7"/>
        <v/>
      </c>
      <c r="V595" s="41" t="str">
        <f t="shared" si="8"/>
        <v/>
      </c>
      <c r="W595" s="11" t="str">
        <f t="shared" si="9"/>
        <v/>
      </c>
      <c r="X595" s="11" t="str">
        <f t="shared" si="10"/>
        <v/>
      </c>
      <c r="AL595" s="11" t="str">
        <f t="shared" si="11"/>
        <v/>
      </c>
      <c r="AM595" t="str">
        <f t="shared" si="12"/>
        <v/>
      </c>
      <c r="AN595" s="11" t="str">
        <f t="shared" si="13"/>
        <v/>
      </c>
    </row>
    <row r="596">
      <c r="G596" s="9" t="str">
        <f t="shared" si="1"/>
        <v/>
      </c>
      <c r="H596" s="9" t="str">
        <f t="shared" si="2"/>
        <v/>
      </c>
      <c r="I596" s="9" t="str">
        <f t="shared" si="3"/>
        <v/>
      </c>
      <c r="J596" s="9" t="str">
        <f t="shared" si="4"/>
        <v/>
      </c>
      <c r="K596" s="9" t="str">
        <f t="shared" si="5"/>
        <v/>
      </c>
      <c r="L596" s="11" t="str">
        <f t="shared" si="6"/>
        <v/>
      </c>
      <c r="U596" t="str">
        <f t="shared" si="7"/>
        <v/>
      </c>
      <c r="V596" s="41" t="str">
        <f t="shared" si="8"/>
        <v/>
      </c>
      <c r="W596" s="11" t="str">
        <f t="shared" si="9"/>
        <v/>
      </c>
      <c r="X596" s="11" t="str">
        <f t="shared" si="10"/>
        <v/>
      </c>
      <c r="AL596" s="11" t="str">
        <f t="shared" si="11"/>
        <v/>
      </c>
      <c r="AM596" t="str">
        <f t="shared" si="12"/>
        <v/>
      </c>
      <c r="AN596" s="11" t="str">
        <f t="shared" si="13"/>
        <v/>
      </c>
    </row>
    <row r="597">
      <c r="G597" s="9" t="str">
        <f t="shared" si="1"/>
        <v/>
      </c>
      <c r="H597" s="9" t="str">
        <f t="shared" si="2"/>
        <v/>
      </c>
      <c r="I597" s="9" t="str">
        <f t="shared" si="3"/>
        <v/>
      </c>
      <c r="J597" s="9" t="str">
        <f t="shared" si="4"/>
        <v/>
      </c>
      <c r="K597" s="9" t="str">
        <f t="shared" si="5"/>
        <v/>
      </c>
      <c r="L597" s="11" t="str">
        <f t="shared" si="6"/>
        <v/>
      </c>
      <c r="U597" t="str">
        <f t="shared" si="7"/>
        <v/>
      </c>
      <c r="V597" s="41" t="str">
        <f t="shared" si="8"/>
        <v/>
      </c>
      <c r="W597" s="11" t="str">
        <f t="shared" si="9"/>
        <v/>
      </c>
      <c r="X597" s="11" t="str">
        <f t="shared" si="10"/>
        <v/>
      </c>
      <c r="AL597" s="11" t="str">
        <f t="shared" si="11"/>
        <v/>
      </c>
      <c r="AM597" t="str">
        <f t="shared" si="12"/>
        <v/>
      </c>
      <c r="AN597" s="11" t="str">
        <f t="shared" si="13"/>
        <v/>
      </c>
    </row>
    <row r="598">
      <c r="G598" s="9" t="str">
        <f t="shared" si="1"/>
        <v/>
      </c>
      <c r="H598" s="9" t="str">
        <f t="shared" si="2"/>
        <v/>
      </c>
      <c r="I598" s="9" t="str">
        <f t="shared" si="3"/>
        <v/>
      </c>
      <c r="J598" s="9" t="str">
        <f t="shared" si="4"/>
        <v/>
      </c>
      <c r="K598" s="9" t="str">
        <f t="shared" si="5"/>
        <v/>
      </c>
      <c r="L598" s="11" t="str">
        <f t="shared" si="6"/>
        <v/>
      </c>
      <c r="U598" t="str">
        <f t="shared" si="7"/>
        <v/>
      </c>
      <c r="V598" s="41" t="str">
        <f t="shared" si="8"/>
        <v/>
      </c>
      <c r="W598" s="11" t="str">
        <f t="shared" si="9"/>
        <v/>
      </c>
      <c r="X598" s="11" t="str">
        <f t="shared" si="10"/>
        <v/>
      </c>
      <c r="AL598" s="11" t="str">
        <f t="shared" si="11"/>
        <v/>
      </c>
      <c r="AM598" t="str">
        <f t="shared" si="12"/>
        <v/>
      </c>
      <c r="AN598" s="11" t="str">
        <f t="shared" si="13"/>
        <v/>
      </c>
    </row>
    <row r="599">
      <c r="G599" s="9" t="str">
        <f t="shared" si="1"/>
        <v/>
      </c>
      <c r="H599" s="9" t="str">
        <f t="shared" si="2"/>
        <v/>
      </c>
      <c r="I599" s="9" t="str">
        <f t="shared" si="3"/>
        <v/>
      </c>
      <c r="J599" s="9" t="str">
        <f t="shared" si="4"/>
        <v/>
      </c>
      <c r="K599" s="9" t="str">
        <f t="shared" si="5"/>
        <v/>
      </c>
      <c r="L599" s="11" t="str">
        <f t="shared" si="6"/>
        <v/>
      </c>
      <c r="U599" t="str">
        <f t="shared" si="7"/>
        <v/>
      </c>
      <c r="V599" s="41" t="str">
        <f t="shared" si="8"/>
        <v/>
      </c>
      <c r="W599" s="11" t="str">
        <f t="shared" si="9"/>
        <v/>
      </c>
      <c r="X599" s="11" t="str">
        <f t="shared" si="10"/>
        <v/>
      </c>
      <c r="AL599" s="11" t="str">
        <f t="shared" si="11"/>
        <v/>
      </c>
      <c r="AM599" t="str">
        <f t="shared" si="12"/>
        <v/>
      </c>
      <c r="AN599" s="11" t="str">
        <f t="shared" si="13"/>
        <v/>
      </c>
    </row>
    <row r="600">
      <c r="G600" s="9" t="str">
        <f t="shared" si="1"/>
        <v/>
      </c>
      <c r="H600" s="9" t="str">
        <f t="shared" si="2"/>
        <v/>
      </c>
      <c r="I600" s="9" t="str">
        <f t="shared" si="3"/>
        <v/>
      </c>
      <c r="J600" s="9" t="str">
        <f t="shared" si="4"/>
        <v/>
      </c>
      <c r="K600" s="9" t="str">
        <f t="shared" si="5"/>
        <v/>
      </c>
      <c r="L600" s="11" t="str">
        <f t="shared" si="6"/>
        <v/>
      </c>
      <c r="U600" t="str">
        <f t="shared" si="7"/>
        <v/>
      </c>
      <c r="V600" s="41" t="str">
        <f t="shared" si="8"/>
        <v/>
      </c>
      <c r="W600" s="11" t="str">
        <f t="shared" si="9"/>
        <v/>
      </c>
      <c r="X600" s="11" t="str">
        <f t="shared" si="10"/>
        <v/>
      </c>
      <c r="AL600" s="11" t="str">
        <f t="shared" si="11"/>
        <v/>
      </c>
      <c r="AM600" t="str">
        <f t="shared" si="12"/>
        <v/>
      </c>
      <c r="AN600" s="11" t="str">
        <f t="shared" si="13"/>
        <v/>
      </c>
    </row>
    <row r="601">
      <c r="G601" s="9" t="str">
        <f t="shared" si="1"/>
        <v/>
      </c>
      <c r="H601" s="9" t="str">
        <f t="shared" si="2"/>
        <v/>
      </c>
      <c r="I601" s="9" t="str">
        <f t="shared" si="3"/>
        <v/>
      </c>
      <c r="J601" s="9" t="str">
        <f t="shared" si="4"/>
        <v/>
      </c>
      <c r="K601" s="9" t="str">
        <f t="shared" si="5"/>
        <v/>
      </c>
      <c r="L601" s="11" t="str">
        <f t="shared" si="6"/>
        <v/>
      </c>
      <c r="U601" t="str">
        <f t="shared" si="7"/>
        <v/>
      </c>
      <c r="V601" s="41" t="str">
        <f t="shared" si="8"/>
        <v/>
      </c>
      <c r="W601" s="11" t="str">
        <f t="shared" si="9"/>
        <v/>
      </c>
      <c r="X601" s="11" t="str">
        <f t="shared" si="10"/>
        <v/>
      </c>
      <c r="AL601" s="11" t="str">
        <f t="shared" si="11"/>
        <v/>
      </c>
      <c r="AM601" t="str">
        <f t="shared" si="12"/>
        <v/>
      </c>
      <c r="AN601" s="11" t="str">
        <f t="shared" si="13"/>
        <v/>
      </c>
    </row>
    <row r="602">
      <c r="G602" s="9" t="str">
        <f t="shared" si="1"/>
        <v/>
      </c>
      <c r="H602" s="9" t="str">
        <f t="shared" si="2"/>
        <v/>
      </c>
      <c r="I602" s="9" t="str">
        <f t="shared" si="3"/>
        <v/>
      </c>
      <c r="J602" s="9" t="str">
        <f t="shared" si="4"/>
        <v/>
      </c>
      <c r="K602" s="9" t="str">
        <f t="shared" si="5"/>
        <v/>
      </c>
      <c r="L602" s="11" t="str">
        <f t="shared" si="6"/>
        <v/>
      </c>
      <c r="U602" t="str">
        <f t="shared" si="7"/>
        <v/>
      </c>
      <c r="V602" s="41" t="str">
        <f t="shared" si="8"/>
        <v/>
      </c>
      <c r="W602" s="11" t="str">
        <f t="shared" si="9"/>
        <v/>
      </c>
      <c r="X602" s="11" t="str">
        <f t="shared" si="10"/>
        <v/>
      </c>
      <c r="AL602" s="11" t="str">
        <f t="shared" si="11"/>
        <v/>
      </c>
      <c r="AM602" t="str">
        <f t="shared" si="12"/>
        <v/>
      </c>
      <c r="AN602" s="11" t="str">
        <f t="shared" si="13"/>
        <v/>
      </c>
    </row>
    <row r="603">
      <c r="G603" s="9" t="str">
        <f t="shared" si="1"/>
        <v/>
      </c>
      <c r="H603" s="9" t="str">
        <f t="shared" si="2"/>
        <v/>
      </c>
      <c r="I603" s="9" t="str">
        <f t="shared" si="3"/>
        <v/>
      </c>
      <c r="J603" s="9" t="str">
        <f t="shared" si="4"/>
        <v/>
      </c>
      <c r="K603" s="9" t="str">
        <f t="shared" si="5"/>
        <v/>
      </c>
      <c r="L603" s="11" t="str">
        <f t="shared" si="6"/>
        <v/>
      </c>
      <c r="U603" t="str">
        <f t="shared" si="7"/>
        <v/>
      </c>
      <c r="V603" s="41" t="str">
        <f t="shared" si="8"/>
        <v/>
      </c>
      <c r="W603" s="11" t="str">
        <f t="shared" si="9"/>
        <v/>
      </c>
      <c r="X603" s="11" t="str">
        <f t="shared" si="10"/>
        <v/>
      </c>
      <c r="AL603" s="11" t="str">
        <f t="shared" si="11"/>
        <v/>
      </c>
      <c r="AM603" t="str">
        <f t="shared" si="12"/>
        <v/>
      </c>
      <c r="AN603" s="11" t="str">
        <f t="shared" si="13"/>
        <v/>
      </c>
    </row>
    <row r="604">
      <c r="G604" s="9" t="str">
        <f t="shared" si="1"/>
        <v/>
      </c>
      <c r="H604" s="9" t="str">
        <f t="shared" si="2"/>
        <v/>
      </c>
      <c r="I604" s="9" t="str">
        <f t="shared" si="3"/>
        <v/>
      </c>
      <c r="J604" s="9" t="str">
        <f t="shared" si="4"/>
        <v/>
      </c>
      <c r="K604" s="9" t="str">
        <f t="shared" si="5"/>
        <v/>
      </c>
      <c r="L604" s="11" t="str">
        <f t="shared" si="6"/>
        <v/>
      </c>
      <c r="U604" t="str">
        <f t="shared" si="7"/>
        <v/>
      </c>
      <c r="V604" s="41" t="str">
        <f t="shared" si="8"/>
        <v/>
      </c>
      <c r="W604" s="11" t="str">
        <f t="shared" si="9"/>
        <v/>
      </c>
      <c r="X604" s="11" t="str">
        <f t="shared" si="10"/>
        <v/>
      </c>
      <c r="AL604" s="11" t="str">
        <f t="shared" si="11"/>
        <v/>
      </c>
      <c r="AM604" t="str">
        <f t="shared" si="12"/>
        <v/>
      </c>
      <c r="AN604" s="11" t="str">
        <f t="shared" si="13"/>
        <v/>
      </c>
    </row>
    <row r="605">
      <c r="G605" s="9" t="str">
        <f t="shared" si="1"/>
        <v/>
      </c>
      <c r="H605" s="9" t="str">
        <f t="shared" si="2"/>
        <v/>
      </c>
      <c r="I605" s="9" t="str">
        <f t="shared" si="3"/>
        <v/>
      </c>
      <c r="J605" s="9" t="str">
        <f t="shared" si="4"/>
        <v/>
      </c>
      <c r="K605" s="9" t="str">
        <f t="shared" si="5"/>
        <v/>
      </c>
      <c r="L605" s="11" t="str">
        <f t="shared" si="6"/>
        <v/>
      </c>
      <c r="U605" t="str">
        <f t="shared" si="7"/>
        <v/>
      </c>
      <c r="V605" s="41" t="str">
        <f t="shared" si="8"/>
        <v/>
      </c>
      <c r="W605" s="11" t="str">
        <f t="shared" si="9"/>
        <v/>
      </c>
      <c r="X605" s="11" t="str">
        <f t="shared" si="10"/>
        <v/>
      </c>
      <c r="AL605" s="11" t="str">
        <f t="shared" si="11"/>
        <v/>
      </c>
      <c r="AM605" t="str">
        <f t="shared" si="12"/>
        <v/>
      </c>
      <c r="AN605" s="11" t="str">
        <f t="shared" si="13"/>
        <v/>
      </c>
    </row>
    <row r="606">
      <c r="G606" s="9" t="str">
        <f t="shared" si="1"/>
        <v/>
      </c>
      <c r="H606" s="9" t="str">
        <f t="shared" si="2"/>
        <v/>
      </c>
      <c r="I606" s="9" t="str">
        <f t="shared" si="3"/>
        <v/>
      </c>
      <c r="J606" s="9" t="str">
        <f t="shared" si="4"/>
        <v/>
      </c>
      <c r="K606" s="9" t="str">
        <f t="shared" si="5"/>
        <v/>
      </c>
      <c r="L606" s="11" t="str">
        <f t="shared" si="6"/>
        <v/>
      </c>
      <c r="U606" t="str">
        <f t="shared" si="7"/>
        <v/>
      </c>
      <c r="V606" s="41" t="str">
        <f t="shared" si="8"/>
        <v/>
      </c>
      <c r="W606" s="11" t="str">
        <f t="shared" si="9"/>
        <v/>
      </c>
      <c r="X606" s="11" t="str">
        <f t="shared" si="10"/>
        <v/>
      </c>
      <c r="AL606" s="11" t="str">
        <f t="shared" si="11"/>
        <v/>
      </c>
      <c r="AM606" t="str">
        <f t="shared" si="12"/>
        <v/>
      </c>
      <c r="AN606" s="11" t="str">
        <f t="shared" si="13"/>
        <v/>
      </c>
    </row>
    <row r="607">
      <c r="G607" s="9" t="str">
        <f t="shared" si="1"/>
        <v/>
      </c>
      <c r="H607" s="9" t="str">
        <f t="shared" si="2"/>
        <v/>
      </c>
      <c r="I607" s="9" t="str">
        <f t="shared" si="3"/>
        <v/>
      </c>
      <c r="J607" s="9" t="str">
        <f t="shared" si="4"/>
        <v/>
      </c>
      <c r="K607" s="9" t="str">
        <f t="shared" si="5"/>
        <v/>
      </c>
      <c r="L607" s="11" t="str">
        <f t="shared" si="6"/>
        <v/>
      </c>
      <c r="U607" t="str">
        <f t="shared" si="7"/>
        <v/>
      </c>
      <c r="V607" s="41" t="str">
        <f t="shared" si="8"/>
        <v/>
      </c>
      <c r="W607" s="11" t="str">
        <f t="shared" si="9"/>
        <v/>
      </c>
      <c r="X607" s="11" t="str">
        <f t="shared" si="10"/>
        <v/>
      </c>
      <c r="AL607" s="11" t="str">
        <f t="shared" si="11"/>
        <v/>
      </c>
      <c r="AM607" t="str">
        <f t="shared" si="12"/>
        <v/>
      </c>
      <c r="AN607" s="11" t="str">
        <f t="shared" si="13"/>
        <v/>
      </c>
    </row>
    <row r="608">
      <c r="G608" s="9" t="str">
        <f t="shared" si="1"/>
        <v/>
      </c>
      <c r="H608" s="9" t="str">
        <f t="shared" si="2"/>
        <v/>
      </c>
      <c r="I608" s="9" t="str">
        <f t="shared" si="3"/>
        <v/>
      </c>
      <c r="J608" s="9" t="str">
        <f t="shared" si="4"/>
        <v/>
      </c>
      <c r="K608" s="9" t="str">
        <f t="shared" si="5"/>
        <v/>
      </c>
      <c r="L608" s="11" t="str">
        <f t="shared" si="6"/>
        <v/>
      </c>
      <c r="U608" t="str">
        <f t="shared" si="7"/>
        <v/>
      </c>
      <c r="V608" s="41" t="str">
        <f t="shared" si="8"/>
        <v/>
      </c>
      <c r="W608" s="11" t="str">
        <f t="shared" si="9"/>
        <v/>
      </c>
      <c r="X608" s="11" t="str">
        <f t="shared" si="10"/>
        <v/>
      </c>
      <c r="AL608" s="11" t="str">
        <f t="shared" si="11"/>
        <v/>
      </c>
      <c r="AM608" t="str">
        <f t="shared" si="12"/>
        <v/>
      </c>
      <c r="AN608" s="11" t="str">
        <f t="shared" si="13"/>
        <v/>
      </c>
    </row>
    <row r="609">
      <c r="G609" s="9" t="str">
        <f t="shared" si="1"/>
        <v/>
      </c>
      <c r="H609" s="9" t="str">
        <f t="shared" si="2"/>
        <v/>
      </c>
      <c r="I609" s="9" t="str">
        <f t="shared" si="3"/>
        <v/>
      </c>
      <c r="J609" s="9" t="str">
        <f t="shared" si="4"/>
        <v/>
      </c>
      <c r="K609" s="9" t="str">
        <f t="shared" si="5"/>
        <v/>
      </c>
      <c r="L609" s="11" t="str">
        <f t="shared" si="6"/>
        <v/>
      </c>
      <c r="U609" t="str">
        <f t="shared" si="7"/>
        <v/>
      </c>
      <c r="V609" s="41" t="str">
        <f t="shared" si="8"/>
        <v/>
      </c>
      <c r="W609" s="11" t="str">
        <f t="shared" si="9"/>
        <v/>
      </c>
      <c r="X609" s="11" t="str">
        <f t="shared" si="10"/>
        <v/>
      </c>
      <c r="AL609" s="11" t="str">
        <f t="shared" si="11"/>
        <v/>
      </c>
      <c r="AM609" t="str">
        <f t="shared" si="12"/>
        <v/>
      </c>
      <c r="AN609" s="11" t="str">
        <f t="shared" si="13"/>
        <v/>
      </c>
    </row>
    <row r="610">
      <c r="G610" s="9" t="str">
        <f t="shared" si="1"/>
        <v/>
      </c>
      <c r="H610" s="9" t="str">
        <f t="shared" si="2"/>
        <v/>
      </c>
      <c r="I610" s="9" t="str">
        <f t="shared" si="3"/>
        <v/>
      </c>
      <c r="J610" s="9" t="str">
        <f t="shared" si="4"/>
        <v/>
      </c>
      <c r="K610" s="9" t="str">
        <f t="shared" si="5"/>
        <v/>
      </c>
      <c r="L610" s="11" t="str">
        <f t="shared" si="6"/>
        <v/>
      </c>
      <c r="U610" t="str">
        <f t="shared" si="7"/>
        <v/>
      </c>
      <c r="V610" s="41" t="str">
        <f t="shared" si="8"/>
        <v/>
      </c>
      <c r="W610" s="11" t="str">
        <f t="shared" si="9"/>
        <v/>
      </c>
      <c r="X610" s="11" t="str">
        <f t="shared" si="10"/>
        <v/>
      </c>
      <c r="AL610" s="11" t="str">
        <f t="shared" si="11"/>
        <v/>
      </c>
      <c r="AM610" t="str">
        <f t="shared" si="12"/>
        <v/>
      </c>
      <c r="AN610" s="11" t="str">
        <f t="shared" si="13"/>
        <v/>
      </c>
    </row>
    <row r="611">
      <c r="G611" s="9" t="str">
        <f t="shared" si="1"/>
        <v/>
      </c>
      <c r="H611" s="9" t="str">
        <f t="shared" si="2"/>
        <v/>
      </c>
      <c r="I611" s="9" t="str">
        <f t="shared" si="3"/>
        <v/>
      </c>
      <c r="J611" s="9" t="str">
        <f t="shared" si="4"/>
        <v/>
      </c>
      <c r="K611" s="9" t="str">
        <f t="shared" si="5"/>
        <v/>
      </c>
      <c r="L611" s="11" t="str">
        <f t="shared" si="6"/>
        <v/>
      </c>
      <c r="U611" t="str">
        <f t="shared" si="7"/>
        <v/>
      </c>
      <c r="V611" s="41" t="str">
        <f t="shared" si="8"/>
        <v/>
      </c>
      <c r="W611" s="11" t="str">
        <f t="shared" si="9"/>
        <v/>
      </c>
      <c r="X611" s="11" t="str">
        <f t="shared" si="10"/>
        <v/>
      </c>
      <c r="AL611" s="11" t="str">
        <f t="shared" si="11"/>
        <v/>
      </c>
      <c r="AM611" t="str">
        <f t="shared" si="12"/>
        <v/>
      </c>
      <c r="AN611" s="11" t="str">
        <f t="shared" si="13"/>
        <v/>
      </c>
    </row>
    <row r="612">
      <c r="G612" s="9" t="str">
        <f t="shared" si="1"/>
        <v/>
      </c>
      <c r="H612" s="9" t="str">
        <f t="shared" si="2"/>
        <v/>
      </c>
      <c r="I612" s="9" t="str">
        <f t="shared" si="3"/>
        <v/>
      </c>
      <c r="J612" s="9" t="str">
        <f t="shared" si="4"/>
        <v/>
      </c>
      <c r="K612" s="9" t="str">
        <f t="shared" si="5"/>
        <v/>
      </c>
      <c r="L612" s="11" t="str">
        <f t="shared" si="6"/>
        <v/>
      </c>
      <c r="U612" t="str">
        <f t="shared" si="7"/>
        <v/>
      </c>
      <c r="V612" s="41" t="str">
        <f t="shared" si="8"/>
        <v/>
      </c>
      <c r="W612" s="11" t="str">
        <f t="shared" si="9"/>
        <v/>
      </c>
      <c r="X612" s="11" t="str">
        <f t="shared" si="10"/>
        <v/>
      </c>
      <c r="AL612" s="11" t="str">
        <f t="shared" si="11"/>
        <v/>
      </c>
      <c r="AM612" t="str">
        <f t="shared" si="12"/>
        <v/>
      </c>
      <c r="AN612" s="11" t="str">
        <f t="shared" si="13"/>
        <v/>
      </c>
    </row>
    <row r="613">
      <c r="G613" s="9" t="str">
        <f t="shared" si="1"/>
        <v/>
      </c>
      <c r="H613" s="9" t="str">
        <f t="shared" si="2"/>
        <v/>
      </c>
      <c r="I613" s="9" t="str">
        <f t="shared" si="3"/>
        <v/>
      </c>
      <c r="J613" s="9" t="str">
        <f t="shared" si="4"/>
        <v/>
      </c>
      <c r="K613" s="9" t="str">
        <f t="shared" si="5"/>
        <v/>
      </c>
      <c r="L613" s="11" t="str">
        <f t="shared" si="6"/>
        <v/>
      </c>
      <c r="U613" t="str">
        <f t="shared" si="7"/>
        <v/>
      </c>
      <c r="V613" s="41" t="str">
        <f t="shared" si="8"/>
        <v/>
      </c>
      <c r="W613" s="11" t="str">
        <f t="shared" si="9"/>
        <v/>
      </c>
      <c r="X613" s="11" t="str">
        <f t="shared" si="10"/>
        <v/>
      </c>
      <c r="AL613" s="11" t="str">
        <f t="shared" si="11"/>
        <v/>
      </c>
      <c r="AM613" t="str">
        <f t="shared" si="12"/>
        <v/>
      </c>
      <c r="AN613" s="11" t="str">
        <f t="shared" si="13"/>
        <v/>
      </c>
    </row>
    <row r="614">
      <c r="G614" s="9" t="str">
        <f t="shared" si="1"/>
        <v/>
      </c>
      <c r="H614" s="9" t="str">
        <f t="shared" si="2"/>
        <v/>
      </c>
      <c r="I614" s="9" t="str">
        <f t="shared" si="3"/>
        <v/>
      </c>
      <c r="J614" s="9" t="str">
        <f t="shared" si="4"/>
        <v/>
      </c>
      <c r="K614" s="9" t="str">
        <f t="shared" si="5"/>
        <v/>
      </c>
      <c r="L614" s="11" t="str">
        <f t="shared" si="6"/>
        <v/>
      </c>
      <c r="U614" t="str">
        <f t="shared" si="7"/>
        <v/>
      </c>
      <c r="V614" s="41" t="str">
        <f t="shared" si="8"/>
        <v/>
      </c>
      <c r="W614" s="11" t="str">
        <f t="shared" si="9"/>
        <v/>
      </c>
      <c r="X614" s="11" t="str">
        <f t="shared" si="10"/>
        <v/>
      </c>
      <c r="AL614" s="11" t="str">
        <f t="shared" si="11"/>
        <v/>
      </c>
      <c r="AM614" t="str">
        <f t="shared" si="12"/>
        <v/>
      </c>
      <c r="AN614" s="11" t="str">
        <f t="shared" si="13"/>
        <v/>
      </c>
    </row>
    <row r="615">
      <c r="G615" s="9" t="str">
        <f t="shared" si="1"/>
        <v/>
      </c>
      <c r="H615" s="9" t="str">
        <f t="shared" si="2"/>
        <v/>
      </c>
      <c r="I615" s="9" t="str">
        <f t="shared" si="3"/>
        <v/>
      </c>
      <c r="J615" s="9" t="str">
        <f t="shared" si="4"/>
        <v/>
      </c>
      <c r="K615" s="9" t="str">
        <f t="shared" si="5"/>
        <v/>
      </c>
      <c r="L615" s="11" t="str">
        <f t="shared" si="6"/>
        <v/>
      </c>
      <c r="U615" t="str">
        <f t="shared" si="7"/>
        <v/>
      </c>
      <c r="V615" s="41" t="str">
        <f t="shared" si="8"/>
        <v/>
      </c>
      <c r="W615" s="11" t="str">
        <f t="shared" si="9"/>
        <v/>
      </c>
      <c r="X615" s="11" t="str">
        <f t="shared" si="10"/>
        <v/>
      </c>
      <c r="AL615" s="11" t="str">
        <f t="shared" si="11"/>
        <v/>
      </c>
      <c r="AM615" t="str">
        <f t="shared" si="12"/>
        <v/>
      </c>
      <c r="AN615" s="11" t="str">
        <f t="shared" si="13"/>
        <v/>
      </c>
    </row>
    <row r="616">
      <c r="G616" s="9" t="str">
        <f t="shared" si="1"/>
        <v/>
      </c>
      <c r="H616" s="9" t="str">
        <f t="shared" si="2"/>
        <v/>
      </c>
      <c r="I616" s="9" t="str">
        <f t="shared" si="3"/>
        <v/>
      </c>
      <c r="J616" s="9" t="str">
        <f t="shared" si="4"/>
        <v/>
      </c>
      <c r="K616" s="9" t="str">
        <f t="shared" si="5"/>
        <v/>
      </c>
      <c r="L616" s="11" t="str">
        <f t="shared" si="6"/>
        <v/>
      </c>
      <c r="U616" t="str">
        <f t="shared" si="7"/>
        <v/>
      </c>
      <c r="V616" s="41" t="str">
        <f t="shared" si="8"/>
        <v/>
      </c>
      <c r="W616" s="11" t="str">
        <f t="shared" si="9"/>
        <v/>
      </c>
      <c r="X616" s="11" t="str">
        <f t="shared" si="10"/>
        <v/>
      </c>
      <c r="AL616" s="11" t="str">
        <f t="shared" si="11"/>
        <v/>
      </c>
      <c r="AM616" t="str">
        <f t="shared" si="12"/>
        <v/>
      </c>
      <c r="AN616" s="11" t="str">
        <f t="shared" si="13"/>
        <v/>
      </c>
    </row>
    <row r="617">
      <c r="G617" s="9" t="str">
        <f t="shared" si="1"/>
        <v/>
      </c>
      <c r="H617" s="9" t="str">
        <f t="shared" si="2"/>
        <v/>
      </c>
      <c r="I617" s="9" t="str">
        <f t="shared" si="3"/>
        <v/>
      </c>
      <c r="J617" s="9" t="str">
        <f t="shared" si="4"/>
        <v/>
      </c>
      <c r="K617" s="9" t="str">
        <f t="shared" si="5"/>
        <v/>
      </c>
      <c r="L617" s="11" t="str">
        <f t="shared" si="6"/>
        <v/>
      </c>
      <c r="U617" t="str">
        <f t="shared" si="7"/>
        <v/>
      </c>
      <c r="V617" s="41" t="str">
        <f t="shared" si="8"/>
        <v/>
      </c>
      <c r="W617" s="11" t="str">
        <f t="shared" si="9"/>
        <v/>
      </c>
      <c r="X617" s="11" t="str">
        <f t="shared" si="10"/>
        <v/>
      </c>
      <c r="AL617" s="11" t="str">
        <f t="shared" si="11"/>
        <v/>
      </c>
      <c r="AM617" t="str">
        <f t="shared" si="12"/>
        <v/>
      </c>
      <c r="AN617" s="11" t="str">
        <f t="shared" si="13"/>
        <v/>
      </c>
    </row>
    <row r="618">
      <c r="G618" s="9" t="str">
        <f t="shared" si="1"/>
        <v/>
      </c>
      <c r="H618" s="9" t="str">
        <f t="shared" si="2"/>
        <v/>
      </c>
      <c r="I618" s="9" t="str">
        <f t="shared" si="3"/>
        <v/>
      </c>
      <c r="J618" s="9" t="str">
        <f t="shared" si="4"/>
        <v/>
      </c>
      <c r="K618" s="9" t="str">
        <f t="shared" si="5"/>
        <v/>
      </c>
      <c r="L618" s="11" t="str">
        <f t="shared" si="6"/>
        <v/>
      </c>
      <c r="U618" t="str">
        <f t="shared" si="7"/>
        <v/>
      </c>
      <c r="V618" s="41" t="str">
        <f t="shared" si="8"/>
        <v/>
      </c>
      <c r="W618" s="11" t="str">
        <f t="shared" si="9"/>
        <v/>
      </c>
      <c r="X618" s="11" t="str">
        <f t="shared" si="10"/>
        <v/>
      </c>
      <c r="AL618" s="11" t="str">
        <f t="shared" si="11"/>
        <v/>
      </c>
      <c r="AM618" t="str">
        <f t="shared" si="12"/>
        <v/>
      </c>
      <c r="AN618" s="11" t="str">
        <f t="shared" si="13"/>
        <v/>
      </c>
    </row>
    <row r="619">
      <c r="G619" s="9" t="str">
        <f t="shared" si="1"/>
        <v/>
      </c>
      <c r="H619" s="9" t="str">
        <f t="shared" si="2"/>
        <v/>
      </c>
      <c r="I619" s="9" t="str">
        <f t="shared" si="3"/>
        <v/>
      </c>
      <c r="J619" s="9" t="str">
        <f t="shared" si="4"/>
        <v/>
      </c>
      <c r="K619" s="9" t="str">
        <f t="shared" si="5"/>
        <v/>
      </c>
      <c r="L619" s="11" t="str">
        <f t="shared" si="6"/>
        <v/>
      </c>
      <c r="U619" t="str">
        <f t="shared" si="7"/>
        <v/>
      </c>
      <c r="V619" s="41" t="str">
        <f t="shared" si="8"/>
        <v/>
      </c>
      <c r="W619" s="11" t="str">
        <f t="shared" si="9"/>
        <v/>
      </c>
      <c r="X619" s="11" t="str">
        <f t="shared" si="10"/>
        <v/>
      </c>
      <c r="AL619" s="11" t="str">
        <f t="shared" si="11"/>
        <v/>
      </c>
      <c r="AM619" t="str">
        <f t="shared" si="12"/>
        <v/>
      </c>
      <c r="AN619" s="11" t="str">
        <f t="shared" si="13"/>
        <v/>
      </c>
    </row>
    <row r="620">
      <c r="G620" s="9" t="str">
        <f t="shared" si="1"/>
        <v/>
      </c>
      <c r="H620" s="9" t="str">
        <f t="shared" si="2"/>
        <v/>
      </c>
      <c r="I620" s="9" t="str">
        <f t="shared" si="3"/>
        <v/>
      </c>
      <c r="J620" s="9" t="str">
        <f t="shared" si="4"/>
        <v/>
      </c>
      <c r="K620" s="9" t="str">
        <f t="shared" si="5"/>
        <v/>
      </c>
      <c r="L620" s="11" t="str">
        <f t="shared" si="6"/>
        <v/>
      </c>
      <c r="U620" t="str">
        <f t="shared" si="7"/>
        <v/>
      </c>
      <c r="V620" s="41" t="str">
        <f t="shared" si="8"/>
        <v/>
      </c>
      <c r="W620" s="11" t="str">
        <f t="shared" si="9"/>
        <v/>
      </c>
      <c r="X620" s="11" t="str">
        <f t="shared" si="10"/>
        <v/>
      </c>
      <c r="AL620" s="11" t="str">
        <f t="shared" si="11"/>
        <v/>
      </c>
      <c r="AM620" t="str">
        <f t="shared" si="12"/>
        <v/>
      </c>
      <c r="AN620" s="11" t="str">
        <f t="shared" si="13"/>
        <v/>
      </c>
    </row>
    <row r="621">
      <c r="G621" s="9" t="str">
        <f t="shared" si="1"/>
        <v/>
      </c>
      <c r="H621" s="9" t="str">
        <f t="shared" si="2"/>
        <v/>
      </c>
      <c r="I621" s="9" t="str">
        <f t="shared" si="3"/>
        <v/>
      </c>
      <c r="J621" s="9" t="str">
        <f t="shared" si="4"/>
        <v/>
      </c>
      <c r="K621" s="9" t="str">
        <f t="shared" si="5"/>
        <v/>
      </c>
      <c r="L621" s="11" t="str">
        <f t="shared" si="6"/>
        <v/>
      </c>
      <c r="U621" t="str">
        <f t="shared" si="7"/>
        <v/>
      </c>
      <c r="V621" s="41" t="str">
        <f t="shared" si="8"/>
        <v/>
      </c>
      <c r="W621" s="11" t="str">
        <f t="shared" si="9"/>
        <v/>
      </c>
      <c r="X621" s="11" t="str">
        <f t="shared" si="10"/>
        <v/>
      </c>
      <c r="AL621" s="11" t="str">
        <f t="shared" si="11"/>
        <v/>
      </c>
      <c r="AM621" t="str">
        <f t="shared" si="12"/>
        <v/>
      </c>
      <c r="AN621" s="11" t="str">
        <f t="shared" si="13"/>
        <v/>
      </c>
    </row>
    <row r="622">
      <c r="G622" s="9" t="str">
        <f t="shared" si="1"/>
        <v/>
      </c>
      <c r="H622" s="9" t="str">
        <f t="shared" si="2"/>
        <v/>
      </c>
      <c r="I622" s="9" t="str">
        <f t="shared" si="3"/>
        <v/>
      </c>
      <c r="J622" s="9" t="str">
        <f t="shared" si="4"/>
        <v/>
      </c>
      <c r="K622" s="9" t="str">
        <f t="shared" si="5"/>
        <v/>
      </c>
      <c r="L622" s="11" t="str">
        <f t="shared" si="6"/>
        <v/>
      </c>
      <c r="U622" t="str">
        <f t="shared" si="7"/>
        <v/>
      </c>
      <c r="V622" s="41" t="str">
        <f t="shared" si="8"/>
        <v/>
      </c>
      <c r="W622" s="11" t="str">
        <f t="shared" si="9"/>
        <v/>
      </c>
      <c r="X622" s="11" t="str">
        <f t="shared" si="10"/>
        <v/>
      </c>
      <c r="AL622" s="11" t="str">
        <f t="shared" si="11"/>
        <v/>
      </c>
      <c r="AM622" t="str">
        <f t="shared" si="12"/>
        <v/>
      </c>
      <c r="AN622" s="11" t="str">
        <f t="shared" si="13"/>
        <v/>
      </c>
    </row>
    <row r="623">
      <c r="G623" s="9" t="str">
        <f t="shared" si="1"/>
        <v/>
      </c>
      <c r="H623" s="9" t="str">
        <f t="shared" si="2"/>
        <v/>
      </c>
      <c r="I623" s="9" t="str">
        <f t="shared" si="3"/>
        <v/>
      </c>
      <c r="J623" s="9" t="str">
        <f t="shared" si="4"/>
        <v/>
      </c>
      <c r="K623" s="9" t="str">
        <f t="shared" si="5"/>
        <v/>
      </c>
      <c r="L623" s="11" t="str">
        <f t="shared" si="6"/>
        <v/>
      </c>
      <c r="U623" t="str">
        <f t="shared" si="7"/>
        <v/>
      </c>
      <c r="V623" s="41" t="str">
        <f t="shared" si="8"/>
        <v/>
      </c>
      <c r="W623" s="11" t="str">
        <f t="shared" si="9"/>
        <v/>
      </c>
      <c r="X623" s="11" t="str">
        <f t="shared" si="10"/>
        <v/>
      </c>
      <c r="AL623" s="11" t="str">
        <f t="shared" si="11"/>
        <v/>
      </c>
      <c r="AM623" t="str">
        <f t="shared" si="12"/>
        <v/>
      </c>
      <c r="AN623" s="11" t="str">
        <f t="shared" si="13"/>
        <v/>
      </c>
    </row>
    <row r="624">
      <c r="G624" s="9" t="str">
        <f t="shared" si="1"/>
        <v/>
      </c>
      <c r="H624" s="9" t="str">
        <f t="shared" si="2"/>
        <v/>
      </c>
      <c r="I624" s="9" t="str">
        <f t="shared" si="3"/>
        <v/>
      </c>
      <c r="J624" s="9" t="str">
        <f t="shared" si="4"/>
        <v/>
      </c>
      <c r="K624" s="9" t="str">
        <f t="shared" si="5"/>
        <v/>
      </c>
      <c r="L624" s="11" t="str">
        <f t="shared" si="6"/>
        <v/>
      </c>
      <c r="U624" t="str">
        <f t="shared" si="7"/>
        <v/>
      </c>
      <c r="V624" s="41" t="str">
        <f t="shared" si="8"/>
        <v/>
      </c>
      <c r="W624" s="11" t="str">
        <f t="shared" si="9"/>
        <v/>
      </c>
      <c r="X624" s="11" t="str">
        <f t="shared" si="10"/>
        <v/>
      </c>
      <c r="AL624" s="11" t="str">
        <f t="shared" si="11"/>
        <v/>
      </c>
      <c r="AM624" t="str">
        <f t="shared" si="12"/>
        <v/>
      </c>
      <c r="AN624" s="11" t="str">
        <f t="shared" si="13"/>
        <v/>
      </c>
    </row>
    <row r="625">
      <c r="G625" s="9" t="str">
        <f t="shared" si="1"/>
        <v/>
      </c>
      <c r="H625" s="9" t="str">
        <f t="shared" si="2"/>
        <v/>
      </c>
      <c r="I625" s="9" t="str">
        <f t="shared" si="3"/>
        <v/>
      </c>
      <c r="J625" s="9" t="str">
        <f t="shared" si="4"/>
        <v/>
      </c>
      <c r="K625" s="9" t="str">
        <f t="shared" si="5"/>
        <v/>
      </c>
      <c r="L625" s="11" t="str">
        <f t="shared" si="6"/>
        <v/>
      </c>
      <c r="U625" t="str">
        <f t="shared" si="7"/>
        <v/>
      </c>
      <c r="V625" s="41" t="str">
        <f t="shared" si="8"/>
        <v/>
      </c>
      <c r="W625" s="11" t="str">
        <f t="shared" si="9"/>
        <v/>
      </c>
      <c r="X625" s="11" t="str">
        <f t="shared" si="10"/>
        <v/>
      </c>
      <c r="AL625" s="11" t="str">
        <f t="shared" si="11"/>
        <v/>
      </c>
      <c r="AM625" t="str">
        <f t="shared" si="12"/>
        <v/>
      </c>
      <c r="AN625" s="11" t="str">
        <f t="shared" si="13"/>
        <v/>
      </c>
    </row>
    <row r="626">
      <c r="G626" s="9" t="str">
        <f t="shared" si="1"/>
        <v/>
      </c>
      <c r="H626" s="9" t="str">
        <f t="shared" si="2"/>
        <v/>
      </c>
      <c r="I626" s="9" t="str">
        <f t="shared" si="3"/>
        <v/>
      </c>
      <c r="J626" s="9" t="str">
        <f t="shared" si="4"/>
        <v/>
      </c>
      <c r="K626" s="9" t="str">
        <f t="shared" si="5"/>
        <v/>
      </c>
      <c r="L626" s="11" t="str">
        <f t="shared" si="6"/>
        <v/>
      </c>
      <c r="U626" t="str">
        <f t="shared" si="7"/>
        <v/>
      </c>
      <c r="V626" s="41" t="str">
        <f t="shared" si="8"/>
        <v/>
      </c>
      <c r="W626" s="11" t="str">
        <f t="shared" si="9"/>
        <v/>
      </c>
      <c r="X626" s="11" t="str">
        <f t="shared" si="10"/>
        <v/>
      </c>
      <c r="AL626" s="11" t="str">
        <f t="shared" si="11"/>
        <v/>
      </c>
      <c r="AM626" t="str">
        <f t="shared" si="12"/>
        <v/>
      </c>
      <c r="AN626" s="11" t="str">
        <f t="shared" si="13"/>
        <v/>
      </c>
    </row>
    <row r="627">
      <c r="G627" s="9" t="str">
        <f t="shared" si="1"/>
        <v/>
      </c>
      <c r="H627" s="9" t="str">
        <f t="shared" si="2"/>
        <v/>
      </c>
      <c r="I627" s="9" t="str">
        <f t="shared" si="3"/>
        <v/>
      </c>
      <c r="J627" s="9" t="str">
        <f t="shared" si="4"/>
        <v/>
      </c>
      <c r="K627" s="9" t="str">
        <f t="shared" si="5"/>
        <v/>
      </c>
      <c r="L627" s="11" t="str">
        <f t="shared" si="6"/>
        <v/>
      </c>
      <c r="U627" t="str">
        <f t="shared" si="7"/>
        <v/>
      </c>
      <c r="V627" s="41" t="str">
        <f t="shared" si="8"/>
        <v/>
      </c>
      <c r="W627" s="11" t="str">
        <f t="shared" si="9"/>
        <v/>
      </c>
      <c r="X627" s="11" t="str">
        <f t="shared" si="10"/>
        <v/>
      </c>
      <c r="AL627" s="11" t="str">
        <f t="shared" si="11"/>
        <v/>
      </c>
      <c r="AM627" t="str">
        <f t="shared" si="12"/>
        <v/>
      </c>
      <c r="AN627" s="11" t="str">
        <f t="shared" si="13"/>
        <v/>
      </c>
    </row>
    <row r="628">
      <c r="G628" s="9" t="str">
        <f t="shared" si="1"/>
        <v/>
      </c>
      <c r="H628" s="9" t="str">
        <f t="shared" si="2"/>
        <v/>
      </c>
      <c r="I628" s="9" t="str">
        <f t="shared" si="3"/>
        <v/>
      </c>
      <c r="J628" s="9" t="str">
        <f t="shared" si="4"/>
        <v/>
      </c>
      <c r="K628" s="9" t="str">
        <f t="shared" si="5"/>
        <v/>
      </c>
      <c r="L628" s="11" t="str">
        <f t="shared" si="6"/>
        <v/>
      </c>
      <c r="U628" t="str">
        <f t="shared" si="7"/>
        <v/>
      </c>
      <c r="V628" s="41" t="str">
        <f t="shared" si="8"/>
        <v/>
      </c>
      <c r="W628" s="11" t="str">
        <f t="shared" si="9"/>
        <v/>
      </c>
      <c r="X628" s="11" t="str">
        <f t="shared" si="10"/>
        <v/>
      </c>
      <c r="AL628" s="11" t="str">
        <f t="shared" si="11"/>
        <v/>
      </c>
      <c r="AM628" t="str">
        <f t="shared" si="12"/>
        <v/>
      </c>
      <c r="AN628" s="11" t="str">
        <f t="shared" si="13"/>
        <v/>
      </c>
    </row>
    <row r="629">
      <c r="G629" s="9" t="str">
        <f t="shared" si="1"/>
        <v/>
      </c>
      <c r="H629" s="9" t="str">
        <f t="shared" si="2"/>
        <v/>
      </c>
      <c r="I629" s="9" t="str">
        <f t="shared" si="3"/>
        <v/>
      </c>
      <c r="J629" s="9" t="str">
        <f t="shared" si="4"/>
        <v/>
      </c>
      <c r="K629" s="9" t="str">
        <f t="shared" si="5"/>
        <v/>
      </c>
      <c r="L629" s="11" t="str">
        <f t="shared" si="6"/>
        <v/>
      </c>
      <c r="U629" t="str">
        <f t="shared" si="7"/>
        <v/>
      </c>
      <c r="V629" s="41" t="str">
        <f t="shared" si="8"/>
        <v/>
      </c>
      <c r="W629" s="11" t="str">
        <f t="shared" si="9"/>
        <v/>
      </c>
      <c r="X629" s="11" t="str">
        <f t="shared" si="10"/>
        <v/>
      </c>
      <c r="AL629" s="11" t="str">
        <f t="shared" si="11"/>
        <v/>
      </c>
      <c r="AM629" t="str">
        <f t="shared" si="12"/>
        <v/>
      </c>
      <c r="AN629" s="11" t="str">
        <f t="shared" si="13"/>
        <v/>
      </c>
    </row>
    <row r="630">
      <c r="G630" s="9" t="str">
        <f t="shared" si="1"/>
        <v/>
      </c>
      <c r="H630" s="9" t="str">
        <f t="shared" si="2"/>
        <v/>
      </c>
      <c r="I630" s="9" t="str">
        <f t="shared" si="3"/>
        <v/>
      </c>
      <c r="J630" s="9" t="str">
        <f t="shared" si="4"/>
        <v/>
      </c>
      <c r="K630" s="9" t="str">
        <f t="shared" si="5"/>
        <v/>
      </c>
      <c r="L630" s="11" t="str">
        <f t="shared" si="6"/>
        <v/>
      </c>
      <c r="U630" t="str">
        <f t="shared" si="7"/>
        <v/>
      </c>
      <c r="V630" s="41" t="str">
        <f t="shared" si="8"/>
        <v/>
      </c>
      <c r="W630" s="11" t="str">
        <f t="shared" si="9"/>
        <v/>
      </c>
      <c r="X630" s="11" t="str">
        <f t="shared" si="10"/>
        <v/>
      </c>
      <c r="AL630" s="11" t="str">
        <f t="shared" si="11"/>
        <v/>
      </c>
      <c r="AM630" t="str">
        <f t="shared" si="12"/>
        <v/>
      </c>
      <c r="AN630" s="11" t="str">
        <f t="shared" si="13"/>
        <v/>
      </c>
    </row>
    <row r="631">
      <c r="G631" s="9" t="str">
        <f t="shared" si="1"/>
        <v/>
      </c>
      <c r="H631" s="9" t="str">
        <f t="shared" si="2"/>
        <v/>
      </c>
      <c r="I631" s="9" t="str">
        <f t="shared" si="3"/>
        <v/>
      </c>
      <c r="J631" s="9" t="str">
        <f t="shared" si="4"/>
        <v/>
      </c>
      <c r="K631" s="9" t="str">
        <f t="shared" si="5"/>
        <v/>
      </c>
      <c r="L631" s="11" t="str">
        <f t="shared" si="6"/>
        <v/>
      </c>
      <c r="U631" t="str">
        <f t="shared" si="7"/>
        <v/>
      </c>
      <c r="V631" s="41" t="str">
        <f t="shared" si="8"/>
        <v/>
      </c>
      <c r="W631" s="11" t="str">
        <f t="shared" si="9"/>
        <v/>
      </c>
      <c r="X631" s="11" t="str">
        <f t="shared" si="10"/>
        <v/>
      </c>
      <c r="AL631" s="11" t="str">
        <f t="shared" si="11"/>
        <v/>
      </c>
      <c r="AM631" t="str">
        <f t="shared" si="12"/>
        <v/>
      </c>
      <c r="AN631" s="11" t="str">
        <f t="shared" si="13"/>
        <v/>
      </c>
    </row>
    <row r="632">
      <c r="G632" s="9" t="str">
        <f t="shared" si="1"/>
        <v/>
      </c>
      <c r="H632" s="9" t="str">
        <f t="shared" si="2"/>
        <v/>
      </c>
      <c r="I632" s="9" t="str">
        <f t="shared" si="3"/>
        <v/>
      </c>
      <c r="J632" s="9" t="str">
        <f t="shared" si="4"/>
        <v/>
      </c>
      <c r="K632" s="9" t="str">
        <f t="shared" si="5"/>
        <v/>
      </c>
      <c r="L632" s="11" t="str">
        <f t="shared" si="6"/>
        <v/>
      </c>
      <c r="U632" t="str">
        <f t="shared" si="7"/>
        <v/>
      </c>
      <c r="V632" s="41" t="str">
        <f t="shared" si="8"/>
        <v/>
      </c>
      <c r="W632" s="11" t="str">
        <f t="shared" si="9"/>
        <v/>
      </c>
      <c r="X632" s="11" t="str">
        <f t="shared" si="10"/>
        <v/>
      </c>
      <c r="AL632" s="11" t="str">
        <f t="shared" si="11"/>
        <v/>
      </c>
      <c r="AM632" t="str">
        <f t="shared" si="12"/>
        <v/>
      </c>
      <c r="AN632" s="11" t="str">
        <f t="shared" si="13"/>
        <v/>
      </c>
    </row>
    <row r="633">
      <c r="G633" s="9" t="str">
        <f t="shared" si="1"/>
        <v/>
      </c>
      <c r="H633" s="9" t="str">
        <f t="shared" si="2"/>
        <v/>
      </c>
      <c r="I633" s="9" t="str">
        <f t="shared" si="3"/>
        <v/>
      </c>
      <c r="J633" s="9" t="str">
        <f t="shared" si="4"/>
        <v/>
      </c>
      <c r="K633" s="9" t="str">
        <f t="shared" si="5"/>
        <v/>
      </c>
      <c r="L633" s="11" t="str">
        <f t="shared" si="6"/>
        <v/>
      </c>
      <c r="U633" t="str">
        <f t="shared" si="7"/>
        <v/>
      </c>
      <c r="V633" s="41" t="str">
        <f t="shared" si="8"/>
        <v/>
      </c>
      <c r="W633" s="11" t="str">
        <f t="shared" si="9"/>
        <v/>
      </c>
      <c r="X633" s="11" t="str">
        <f t="shared" si="10"/>
        <v/>
      </c>
      <c r="AL633" s="11" t="str">
        <f t="shared" si="11"/>
        <v/>
      </c>
      <c r="AM633" t="str">
        <f t="shared" si="12"/>
        <v/>
      </c>
      <c r="AN633" s="11" t="str">
        <f t="shared" si="13"/>
        <v/>
      </c>
    </row>
    <row r="634">
      <c r="G634" s="9" t="str">
        <f t="shared" si="1"/>
        <v/>
      </c>
      <c r="H634" s="9" t="str">
        <f t="shared" si="2"/>
        <v/>
      </c>
      <c r="I634" s="9" t="str">
        <f t="shared" si="3"/>
        <v/>
      </c>
      <c r="J634" s="9" t="str">
        <f t="shared" si="4"/>
        <v/>
      </c>
      <c r="K634" s="9" t="str">
        <f t="shared" si="5"/>
        <v/>
      </c>
      <c r="L634" s="11" t="str">
        <f t="shared" si="6"/>
        <v/>
      </c>
      <c r="U634" t="str">
        <f t="shared" si="7"/>
        <v/>
      </c>
      <c r="V634" s="41" t="str">
        <f t="shared" si="8"/>
        <v/>
      </c>
      <c r="W634" s="11" t="str">
        <f t="shared" si="9"/>
        <v/>
      </c>
      <c r="X634" s="11" t="str">
        <f t="shared" si="10"/>
        <v/>
      </c>
      <c r="AL634" s="11" t="str">
        <f t="shared" si="11"/>
        <v/>
      </c>
      <c r="AM634" t="str">
        <f t="shared" si="12"/>
        <v/>
      </c>
      <c r="AN634" s="11" t="str">
        <f t="shared" si="13"/>
        <v/>
      </c>
    </row>
    <row r="635">
      <c r="G635" s="9" t="str">
        <f t="shared" si="1"/>
        <v/>
      </c>
      <c r="H635" s="9" t="str">
        <f t="shared" si="2"/>
        <v/>
      </c>
      <c r="I635" s="9" t="str">
        <f t="shared" si="3"/>
        <v/>
      </c>
      <c r="J635" s="9" t="str">
        <f t="shared" si="4"/>
        <v/>
      </c>
      <c r="K635" s="9" t="str">
        <f t="shared" si="5"/>
        <v/>
      </c>
      <c r="L635" s="11" t="str">
        <f t="shared" si="6"/>
        <v/>
      </c>
      <c r="U635" t="str">
        <f t="shared" si="7"/>
        <v/>
      </c>
      <c r="V635" s="41" t="str">
        <f t="shared" si="8"/>
        <v/>
      </c>
      <c r="W635" s="11" t="str">
        <f t="shared" si="9"/>
        <v/>
      </c>
      <c r="X635" s="11" t="str">
        <f t="shared" si="10"/>
        <v/>
      </c>
      <c r="AL635" s="11" t="str">
        <f t="shared" si="11"/>
        <v/>
      </c>
      <c r="AM635" t="str">
        <f t="shared" si="12"/>
        <v/>
      </c>
      <c r="AN635" s="11" t="str">
        <f t="shared" si="13"/>
        <v/>
      </c>
    </row>
    <row r="636">
      <c r="G636" s="9" t="str">
        <f t="shared" si="1"/>
        <v/>
      </c>
      <c r="H636" s="9" t="str">
        <f t="shared" si="2"/>
        <v/>
      </c>
      <c r="I636" s="9" t="str">
        <f t="shared" si="3"/>
        <v/>
      </c>
      <c r="J636" s="9" t="str">
        <f t="shared" si="4"/>
        <v/>
      </c>
      <c r="K636" s="9" t="str">
        <f t="shared" si="5"/>
        <v/>
      </c>
      <c r="L636" s="11" t="str">
        <f t="shared" si="6"/>
        <v/>
      </c>
      <c r="U636" t="str">
        <f t="shared" si="7"/>
        <v/>
      </c>
      <c r="V636" s="41" t="str">
        <f t="shared" si="8"/>
        <v/>
      </c>
      <c r="W636" s="11" t="str">
        <f t="shared" si="9"/>
        <v/>
      </c>
      <c r="X636" s="11" t="str">
        <f t="shared" si="10"/>
        <v/>
      </c>
      <c r="AL636" s="11" t="str">
        <f t="shared" si="11"/>
        <v/>
      </c>
      <c r="AM636" t="str">
        <f t="shared" si="12"/>
        <v/>
      </c>
      <c r="AN636" s="11" t="str">
        <f t="shared" si="13"/>
        <v/>
      </c>
    </row>
    <row r="637">
      <c r="G637" s="9" t="str">
        <f t="shared" si="1"/>
        <v/>
      </c>
      <c r="H637" s="9" t="str">
        <f t="shared" si="2"/>
        <v/>
      </c>
      <c r="I637" s="9" t="str">
        <f t="shared" si="3"/>
        <v/>
      </c>
      <c r="J637" s="9" t="str">
        <f t="shared" si="4"/>
        <v/>
      </c>
      <c r="K637" s="9" t="str">
        <f t="shared" si="5"/>
        <v/>
      </c>
      <c r="L637" s="11" t="str">
        <f t="shared" si="6"/>
        <v/>
      </c>
      <c r="U637" t="str">
        <f t="shared" si="7"/>
        <v/>
      </c>
      <c r="V637" s="41" t="str">
        <f t="shared" si="8"/>
        <v/>
      </c>
      <c r="W637" s="11" t="str">
        <f t="shared" si="9"/>
        <v/>
      </c>
      <c r="X637" s="11" t="str">
        <f t="shared" si="10"/>
        <v/>
      </c>
      <c r="AL637" s="11" t="str">
        <f t="shared" si="11"/>
        <v/>
      </c>
      <c r="AM637" t="str">
        <f t="shared" si="12"/>
        <v/>
      </c>
      <c r="AN637" s="11" t="str">
        <f t="shared" si="13"/>
        <v/>
      </c>
    </row>
    <row r="638">
      <c r="G638" s="9" t="str">
        <f t="shared" si="1"/>
        <v/>
      </c>
      <c r="H638" s="9" t="str">
        <f t="shared" si="2"/>
        <v/>
      </c>
      <c r="I638" s="9" t="str">
        <f t="shared" si="3"/>
        <v/>
      </c>
      <c r="J638" s="9" t="str">
        <f t="shared" si="4"/>
        <v/>
      </c>
      <c r="K638" s="9" t="str">
        <f t="shared" si="5"/>
        <v/>
      </c>
      <c r="L638" s="11" t="str">
        <f t="shared" si="6"/>
        <v/>
      </c>
      <c r="U638" t="str">
        <f t="shared" si="7"/>
        <v/>
      </c>
      <c r="V638" s="41" t="str">
        <f t="shared" si="8"/>
        <v/>
      </c>
      <c r="W638" s="11" t="str">
        <f t="shared" si="9"/>
        <v/>
      </c>
      <c r="X638" s="11" t="str">
        <f t="shared" si="10"/>
        <v/>
      </c>
      <c r="AL638" s="11" t="str">
        <f t="shared" si="11"/>
        <v/>
      </c>
      <c r="AM638" t="str">
        <f t="shared" si="12"/>
        <v/>
      </c>
      <c r="AN638" s="11" t="str">
        <f t="shared" si="13"/>
        <v/>
      </c>
    </row>
    <row r="639">
      <c r="G639" s="9" t="str">
        <f t="shared" si="1"/>
        <v/>
      </c>
      <c r="H639" s="9" t="str">
        <f t="shared" si="2"/>
        <v/>
      </c>
      <c r="I639" s="9" t="str">
        <f t="shared" si="3"/>
        <v/>
      </c>
      <c r="J639" s="9" t="str">
        <f t="shared" si="4"/>
        <v/>
      </c>
      <c r="K639" s="9" t="str">
        <f t="shared" si="5"/>
        <v/>
      </c>
      <c r="L639" s="11" t="str">
        <f t="shared" si="6"/>
        <v/>
      </c>
      <c r="U639" t="str">
        <f t="shared" si="7"/>
        <v/>
      </c>
      <c r="V639" s="41" t="str">
        <f t="shared" si="8"/>
        <v/>
      </c>
      <c r="W639" s="11" t="str">
        <f t="shared" si="9"/>
        <v/>
      </c>
      <c r="X639" s="11" t="str">
        <f t="shared" si="10"/>
        <v/>
      </c>
      <c r="AL639" s="11" t="str">
        <f t="shared" si="11"/>
        <v/>
      </c>
      <c r="AM639" t="str">
        <f t="shared" si="12"/>
        <v/>
      </c>
      <c r="AN639" s="11" t="str">
        <f t="shared" si="13"/>
        <v/>
      </c>
    </row>
    <row r="640">
      <c r="G640" s="9" t="str">
        <f t="shared" si="1"/>
        <v/>
      </c>
      <c r="H640" s="9" t="str">
        <f t="shared" si="2"/>
        <v/>
      </c>
      <c r="I640" s="9" t="str">
        <f t="shared" si="3"/>
        <v/>
      </c>
      <c r="J640" s="9" t="str">
        <f t="shared" si="4"/>
        <v/>
      </c>
      <c r="K640" s="9" t="str">
        <f t="shared" si="5"/>
        <v/>
      </c>
      <c r="L640" s="11" t="str">
        <f t="shared" si="6"/>
        <v/>
      </c>
      <c r="U640" t="str">
        <f t="shared" si="7"/>
        <v/>
      </c>
      <c r="V640" s="41" t="str">
        <f t="shared" si="8"/>
        <v/>
      </c>
      <c r="W640" s="11" t="str">
        <f t="shared" si="9"/>
        <v/>
      </c>
      <c r="X640" s="11" t="str">
        <f t="shared" si="10"/>
        <v/>
      </c>
      <c r="AL640" s="11" t="str">
        <f t="shared" si="11"/>
        <v/>
      </c>
      <c r="AM640" t="str">
        <f t="shared" si="12"/>
        <v/>
      </c>
      <c r="AN640" s="11" t="str">
        <f t="shared" si="13"/>
        <v/>
      </c>
    </row>
    <row r="641">
      <c r="G641" s="9" t="str">
        <f t="shared" si="1"/>
        <v/>
      </c>
      <c r="H641" s="9" t="str">
        <f t="shared" si="2"/>
        <v/>
      </c>
      <c r="I641" s="9" t="str">
        <f t="shared" si="3"/>
        <v/>
      </c>
      <c r="J641" s="9" t="str">
        <f t="shared" si="4"/>
        <v/>
      </c>
      <c r="K641" s="9" t="str">
        <f t="shared" si="5"/>
        <v/>
      </c>
      <c r="L641" s="11" t="str">
        <f t="shared" si="6"/>
        <v/>
      </c>
      <c r="U641" t="str">
        <f t="shared" si="7"/>
        <v/>
      </c>
      <c r="V641" s="41" t="str">
        <f t="shared" si="8"/>
        <v/>
      </c>
      <c r="W641" s="11" t="str">
        <f t="shared" si="9"/>
        <v/>
      </c>
      <c r="X641" s="11" t="str">
        <f t="shared" si="10"/>
        <v/>
      </c>
      <c r="AL641" s="11" t="str">
        <f t="shared" si="11"/>
        <v/>
      </c>
      <c r="AM641" t="str">
        <f t="shared" si="12"/>
        <v/>
      </c>
      <c r="AN641" s="11" t="str">
        <f t="shared" si="13"/>
        <v/>
      </c>
    </row>
    <row r="642">
      <c r="G642" s="9" t="str">
        <f t="shared" si="1"/>
        <v/>
      </c>
      <c r="H642" s="9" t="str">
        <f t="shared" si="2"/>
        <v/>
      </c>
      <c r="I642" s="9" t="str">
        <f t="shared" si="3"/>
        <v/>
      </c>
      <c r="J642" s="9" t="str">
        <f t="shared" si="4"/>
        <v/>
      </c>
      <c r="K642" s="9" t="str">
        <f t="shared" si="5"/>
        <v/>
      </c>
      <c r="L642" s="11" t="str">
        <f t="shared" si="6"/>
        <v/>
      </c>
      <c r="U642" t="str">
        <f t="shared" si="7"/>
        <v/>
      </c>
      <c r="V642" s="41" t="str">
        <f t="shared" si="8"/>
        <v/>
      </c>
      <c r="W642" s="11" t="str">
        <f t="shared" si="9"/>
        <v/>
      </c>
      <c r="X642" s="11" t="str">
        <f t="shared" si="10"/>
        <v/>
      </c>
      <c r="AL642" s="11" t="str">
        <f t="shared" si="11"/>
        <v/>
      </c>
      <c r="AM642" t="str">
        <f t="shared" si="12"/>
        <v/>
      </c>
      <c r="AN642" s="11" t="str">
        <f t="shared" si="13"/>
        <v/>
      </c>
    </row>
    <row r="643">
      <c r="G643" s="9" t="str">
        <f t="shared" si="1"/>
        <v/>
      </c>
      <c r="H643" s="9" t="str">
        <f t="shared" si="2"/>
        <v/>
      </c>
      <c r="I643" s="9" t="str">
        <f t="shared" si="3"/>
        <v/>
      </c>
      <c r="J643" s="9" t="str">
        <f t="shared" si="4"/>
        <v/>
      </c>
      <c r="K643" s="9" t="str">
        <f t="shared" si="5"/>
        <v/>
      </c>
      <c r="L643" s="11" t="str">
        <f t="shared" si="6"/>
        <v/>
      </c>
      <c r="U643" t="str">
        <f t="shared" si="7"/>
        <v/>
      </c>
      <c r="V643" s="41" t="str">
        <f t="shared" si="8"/>
        <v/>
      </c>
      <c r="W643" s="11" t="str">
        <f t="shared" si="9"/>
        <v/>
      </c>
      <c r="X643" s="11" t="str">
        <f t="shared" si="10"/>
        <v/>
      </c>
      <c r="AL643" s="11" t="str">
        <f t="shared" si="11"/>
        <v/>
      </c>
      <c r="AM643" t="str">
        <f t="shared" si="12"/>
        <v/>
      </c>
      <c r="AN643" s="11" t="str">
        <f t="shared" si="13"/>
        <v/>
      </c>
    </row>
    <row r="644">
      <c r="G644" s="9" t="str">
        <f t="shared" si="1"/>
        <v/>
      </c>
      <c r="H644" s="9" t="str">
        <f t="shared" si="2"/>
        <v/>
      </c>
      <c r="I644" s="9" t="str">
        <f t="shared" si="3"/>
        <v/>
      </c>
      <c r="J644" s="9" t="str">
        <f t="shared" si="4"/>
        <v/>
      </c>
      <c r="K644" s="9" t="str">
        <f t="shared" si="5"/>
        <v/>
      </c>
      <c r="L644" s="11" t="str">
        <f t="shared" si="6"/>
        <v/>
      </c>
      <c r="U644" t="str">
        <f t="shared" si="7"/>
        <v/>
      </c>
      <c r="V644" s="41" t="str">
        <f t="shared" si="8"/>
        <v/>
      </c>
      <c r="W644" s="11" t="str">
        <f t="shared" si="9"/>
        <v/>
      </c>
      <c r="X644" s="11" t="str">
        <f t="shared" si="10"/>
        <v/>
      </c>
      <c r="AL644" s="11" t="str">
        <f t="shared" si="11"/>
        <v/>
      </c>
      <c r="AM644" t="str">
        <f t="shared" si="12"/>
        <v/>
      </c>
      <c r="AN644" s="11" t="str">
        <f t="shared" si="13"/>
        <v/>
      </c>
    </row>
    <row r="645">
      <c r="G645" s="9" t="str">
        <f t="shared" si="1"/>
        <v/>
      </c>
      <c r="H645" s="9" t="str">
        <f t="shared" si="2"/>
        <v/>
      </c>
      <c r="I645" s="9" t="str">
        <f t="shared" si="3"/>
        <v/>
      </c>
      <c r="J645" s="9" t="str">
        <f t="shared" si="4"/>
        <v/>
      </c>
      <c r="K645" s="9" t="str">
        <f t="shared" si="5"/>
        <v/>
      </c>
      <c r="L645" s="11" t="str">
        <f t="shared" si="6"/>
        <v/>
      </c>
      <c r="U645" t="str">
        <f t="shared" si="7"/>
        <v/>
      </c>
      <c r="V645" s="41" t="str">
        <f t="shared" si="8"/>
        <v/>
      </c>
      <c r="W645" s="11" t="str">
        <f t="shared" si="9"/>
        <v/>
      </c>
      <c r="X645" s="11" t="str">
        <f t="shared" si="10"/>
        <v/>
      </c>
      <c r="AL645" s="11" t="str">
        <f t="shared" si="11"/>
        <v/>
      </c>
      <c r="AM645" t="str">
        <f t="shared" si="12"/>
        <v/>
      </c>
      <c r="AN645" s="11" t="str">
        <f t="shared" si="13"/>
        <v/>
      </c>
    </row>
    <row r="646">
      <c r="G646" s="9" t="str">
        <f t="shared" si="1"/>
        <v/>
      </c>
      <c r="H646" s="9" t="str">
        <f t="shared" si="2"/>
        <v/>
      </c>
      <c r="I646" s="9" t="str">
        <f t="shared" si="3"/>
        <v/>
      </c>
      <c r="J646" s="9" t="str">
        <f t="shared" si="4"/>
        <v/>
      </c>
      <c r="K646" s="9" t="str">
        <f t="shared" si="5"/>
        <v/>
      </c>
      <c r="L646" s="11" t="str">
        <f t="shared" si="6"/>
        <v/>
      </c>
      <c r="U646" t="str">
        <f t="shared" si="7"/>
        <v/>
      </c>
      <c r="V646" s="41" t="str">
        <f t="shared" si="8"/>
        <v/>
      </c>
      <c r="W646" s="11" t="str">
        <f t="shared" si="9"/>
        <v/>
      </c>
      <c r="X646" s="11" t="str">
        <f t="shared" si="10"/>
        <v/>
      </c>
      <c r="AL646" s="11" t="str">
        <f t="shared" si="11"/>
        <v/>
      </c>
      <c r="AM646" t="str">
        <f t="shared" si="12"/>
        <v/>
      </c>
      <c r="AN646" s="11" t="str">
        <f t="shared" si="13"/>
        <v/>
      </c>
    </row>
    <row r="647">
      <c r="G647" s="9" t="str">
        <f t="shared" si="1"/>
        <v/>
      </c>
      <c r="H647" s="9" t="str">
        <f t="shared" si="2"/>
        <v/>
      </c>
      <c r="I647" s="9" t="str">
        <f t="shared" si="3"/>
        <v/>
      </c>
      <c r="J647" s="9" t="str">
        <f t="shared" si="4"/>
        <v/>
      </c>
      <c r="K647" s="9" t="str">
        <f t="shared" si="5"/>
        <v/>
      </c>
      <c r="L647" s="11" t="str">
        <f t="shared" si="6"/>
        <v/>
      </c>
      <c r="U647" t="str">
        <f t="shared" si="7"/>
        <v/>
      </c>
      <c r="V647" s="41" t="str">
        <f t="shared" si="8"/>
        <v/>
      </c>
      <c r="W647" s="11" t="str">
        <f t="shared" si="9"/>
        <v/>
      </c>
      <c r="X647" s="11" t="str">
        <f t="shared" si="10"/>
        <v/>
      </c>
      <c r="AL647" s="11" t="str">
        <f t="shared" si="11"/>
        <v/>
      </c>
      <c r="AM647" t="str">
        <f t="shared" si="12"/>
        <v/>
      </c>
      <c r="AN647" s="11" t="str">
        <f t="shared" si="13"/>
        <v/>
      </c>
    </row>
    <row r="648">
      <c r="G648" s="9" t="str">
        <f t="shared" si="1"/>
        <v/>
      </c>
      <c r="H648" s="9" t="str">
        <f t="shared" si="2"/>
        <v/>
      </c>
      <c r="I648" s="9" t="str">
        <f t="shared" si="3"/>
        <v/>
      </c>
      <c r="J648" s="9" t="str">
        <f t="shared" si="4"/>
        <v/>
      </c>
      <c r="K648" s="9" t="str">
        <f t="shared" si="5"/>
        <v/>
      </c>
      <c r="L648" s="11" t="str">
        <f t="shared" si="6"/>
        <v/>
      </c>
      <c r="U648" t="str">
        <f t="shared" si="7"/>
        <v/>
      </c>
      <c r="V648" s="41" t="str">
        <f t="shared" si="8"/>
        <v/>
      </c>
      <c r="W648" s="11" t="str">
        <f t="shared" si="9"/>
        <v/>
      </c>
      <c r="X648" s="11" t="str">
        <f t="shared" si="10"/>
        <v/>
      </c>
      <c r="AL648" s="11" t="str">
        <f t="shared" si="11"/>
        <v/>
      </c>
      <c r="AM648" t="str">
        <f t="shared" si="12"/>
        <v/>
      </c>
      <c r="AN648" s="11" t="str">
        <f t="shared" si="13"/>
        <v/>
      </c>
    </row>
    <row r="649">
      <c r="G649" s="9" t="str">
        <f t="shared" si="1"/>
        <v/>
      </c>
      <c r="H649" s="9" t="str">
        <f t="shared" si="2"/>
        <v/>
      </c>
      <c r="I649" s="9" t="str">
        <f t="shared" si="3"/>
        <v/>
      </c>
      <c r="J649" s="9" t="str">
        <f t="shared" si="4"/>
        <v/>
      </c>
      <c r="K649" s="9" t="str">
        <f t="shared" si="5"/>
        <v/>
      </c>
      <c r="L649" s="11" t="str">
        <f t="shared" si="6"/>
        <v/>
      </c>
      <c r="U649" t="str">
        <f t="shared" si="7"/>
        <v/>
      </c>
      <c r="V649" s="41" t="str">
        <f t="shared" si="8"/>
        <v/>
      </c>
      <c r="W649" s="11" t="str">
        <f t="shared" si="9"/>
        <v/>
      </c>
      <c r="X649" s="11" t="str">
        <f t="shared" si="10"/>
        <v/>
      </c>
      <c r="AL649" s="11" t="str">
        <f t="shared" si="11"/>
        <v/>
      </c>
      <c r="AM649" t="str">
        <f t="shared" si="12"/>
        <v/>
      </c>
      <c r="AN649" s="11" t="str">
        <f t="shared" si="13"/>
        <v/>
      </c>
    </row>
    <row r="650">
      <c r="G650" s="9" t="str">
        <f t="shared" si="1"/>
        <v/>
      </c>
      <c r="H650" s="9" t="str">
        <f t="shared" si="2"/>
        <v/>
      </c>
      <c r="I650" s="9" t="str">
        <f t="shared" si="3"/>
        <v/>
      </c>
      <c r="J650" s="9" t="str">
        <f t="shared" si="4"/>
        <v/>
      </c>
      <c r="K650" s="9" t="str">
        <f t="shared" si="5"/>
        <v/>
      </c>
      <c r="L650" s="11" t="str">
        <f t="shared" si="6"/>
        <v/>
      </c>
      <c r="U650" t="str">
        <f t="shared" si="7"/>
        <v/>
      </c>
      <c r="V650" s="41" t="str">
        <f t="shared" si="8"/>
        <v/>
      </c>
      <c r="W650" s="11" t="str">
        <f t="shared" si="9"/>
        <v/>
      </c>
      <c r="X650" s="11" t="str">
        <f t="shared" si="10"/>
        <v/>
      </c>
      <c r="AL650" s="11" t="str">
        <f t="shared" si="11"/>
        <v/>
      </c>
      <c r="AM650" t="str">
        <f t="shared" si="12"/>
        <v/>
      </c>
      <c r="AN650" s="11" t="str">
        <f t="shared" si="13"/>
        <v/>
      </c>
    </row>
    <row r="651">
      <c r="G651" s="9" t="str">
        <f t="shared" si="1"/>
        <v/>
      </c>
      <c r="H651" s="9" t="str">
        <f t="shared" si="2"/>
        <v/>
      </c>
      <c r="I651" s="9" t="str">
        <f t="shared" si="3"/>
        <v/>
      </c>
      <c r="J651" s="9" t="str">
        <f t="shared" si="4"/>
        <v/>
      </c>
      <c r="K651" s="9" t="str">
        <f t="shared" si="5"/>
        <v/>
      </c>
      <c r="L651" s="11" t="str">
        <f t="shared" si="6"/>
        <v/>
      </c>
      <c r="U651" t="str">
        <f t="shared" si="7"/>
        <v/>
      </c>
      <c r="V651" s="41" t="str">
        <f t="shared" si="8"/>
        <v/>
      </c>
      <c r="W651" s="11" t="str">
        <f t="shared" si="9"/>
        <v/>
      </c>
      <c r="X651" s="11" t="str">
        <f t="shared" si="10"/>
        <v/>
      </c>
      <c r="AL651" s="11" t="str">
        <f t="shared" si="11"/>
        <v/>
      </c>
      <c r="AM651" t="str">
        <f t="shared" si="12"/>
        <v/>
      </c>
      <c r="AN651" s="11" t="str">
        <f t="shared" si="13"/>
        <v/>
      </c>
    </row>
    <row r="652">
      <c r="G652" s="9" t="str">
        <f t="shared" si="1"/>
        <v/>
      </c>
      <c r="H652" s="9" t="str">
        <f t="shared" si="2"/>
        <v/>
      </c>
      <c r="I652" s="9" t="str">
        <f t="shared" si="3"/>
        <v/>
      </c>
      <c r="J652" s="9" t="str">
        <f t="shared" si="4"/>
        <v/>
      </c>
      <c r="K652" s="9" t="str">
        <f t="shared" si="5"/>
        <v/>
      </c>
      <c r="L652" s="11" t="str">
        <f t="shared" si="6"/>
        <v/>
      </c>
      <c r="U652" t="str">
        <f t="shared" si="7"/>
        <v/>
      </c>
      <c r="V652" s="41" t="str">
        <f t="shared" si="8"/>
        <v/>
      </c>
      <c r="W652" s="11" t="str">
        <f t="shared" si="9"/>
        <v/>
      </c>
      <c r="X652" s="11" t="str">
        <f t="shared" si="10"/>
        <v/>
      </c>
      <c r="AL652" s="11" t="str">
        <f t="shared" si="11"/>
        <v/>
      </c>
      <c r="AM652" t="str">
        <f t="shared" si="12"/>
        <v/>
      </c>
      <c r="AN652" s="11" t="str">
        <f t="shared" si="13"/>
        <v/>
      </c>
    </row>
    <row r="653">
      <c r="G653" s="9" t="str">
        <f t="shared" si="1"/>
        <v/>
      </c>
      <c r="H653" s="9" t="str">
        <f t="shared" si="2"/>
        <v/>
      </c>
      <c r="I653" s="9" t="str">
        <f t="shared" si="3"/>
        <v/>
      </c>
      <c r="J653" s="9" t="str">
        <f t="shared" si="4"/>
        <v/>
      </c>
      <c r="K653" s="9" t="str">
        <f t="shared" si="5"/>
        <v/>
      </c>
      <c r="L653" s="11" t="str">
        <f t="shared" si="6"/>
        <v/>
      </c>
      <c r="U653" t="str">
        <f t="shared" si="7"/>
        <v/>
      </c>
      <c r="V653" s="41" t="str">
        <f t="shared" si="8"/>
        <v/>
      </c>
      <c r="W653" s="11" t="str">
        <f t="shared" si="9"/>
        <v/>
      </c>
      <c r="X653" s="11" t="str">
        <f t="shared" si="10"/>
        <v/>
      </c>
      <c r="AL653" s="11" t="str">
        <f t="shared" si="11"/>
        <v/>
      </c>
      <c r="AM653" t="str">
        <f t="shared" si="12"/>
        <v/>
      </c>
      <c r="AN653" s="11" t="str">
        <f t="shared" si="13"/>
        <v/>
      </c>
    </row>
    <row r="654">
      <c r="G654" s="9" t="str">
        <f t="shared" si="1"/>
        <v/>
      </c>
      <c r="H654" s="9" t="str">
        <f t="shared" si="2"/>
        <v/>
      </c>
      <c r="I654" s="9" t="str">
        <f t="shared" si="3"/>
        <v/>
      </c>
      <c r="J654" s="9" t="str">
        <f t="shared" si="4"/>
        <v/>
      </c>
      <c r="K654" s="9" t="str">
        <f t="shared" si="5"/>
        <v/>
      </c>
      <c r="L654" s="11" t="str">
        <f t="shared" si="6"/>
        <v/>
      </c>
      <c r="U654" t="str">
        <f t="shared" si="7"/>
        <v/>
      </c>
      <c r="V654" s="41" t="str">
        <f t="shared" si="8"/>
        <v/>
      </c>
      <c r="W654" s="11" t="str">
        <f t="shared" si="9"/>
        <v/>
      </c>
      <c r="X654" s="11" t="str">
        <f t="shared" si="10"/>
        <v/>
      </c>
      <c r="AL654" s="11" t="str">
        <f t="shared" si="11"/>
        <v/>
      </c>
      <c r="AM654" t="str">
        <f t="shared" si="12"/>
        <v/>
      </c>
      <c r="AN654" s="11" t="str">
        <f t="shared" si="13"/>
        <v/>
      </c>
    </row>
    <row r="655">
      <c r="G655" s="9" t="str">
        <f t="shared" si="1"/>
        <v/>
      </c>
      <c r="H655" s="9" t="str">
        <f t="shared" si="2"/>
        <v/>
      </c>
      <c r="I655" s="9" t="str">
        <f t="shared" si="3"/>
        <v/>
      </c>
      <c r="J655" s="9" t="str">
        <f t="shared" si="4"/>
        <v/>
      </c>
      <c r="K655" s="9" t="str">
        <f t="shared" si="5"/>
        <v/>
      </c>
      <c r="L655" s="11" t="str">
        <f t="shared" si="6"/>
        <v/>
      </c>
      <c r="U655" t="str">
        <f t="shared" si="7"/>
        <v/>
      </c>
      <c r="V655" s="41" t="str">
        <f t="shared" si="8"/>
        <v/>
      </c>
      <c r="W655" s="11" t="str">
        <f t="shared" si="9"/>
        <v/>
      </c>
      <c r="X655" s="11" t="str">
        <f t="shared" si="10"/>
        <v/>
      </c>
      <c r="AL655" s="11" t="str">
        <f t="shared" si="11"/>
        <v/>
      </c>
      <c r="AM655" t="str">
        <f t="shared" si="12"/>
        <v/>
      </c>
      <c r="AN655" s="11" t="str">
        <f t="shared" si="13"/>
        <v/>
      </c>
    </row>
    <row r="656">
      <c r="G656" s="9" t="str">
        <f t="shared" si="1"/>
        <v/>
      </c>
      <c r="H656" s="9" t="str">
        <f t="shared" si="2"/>
        <v/>
      </c>
      <c r="I656" s="9" t="str">
        <f t="shared" si="3"/>
        <v/>
      </c>
      <c r="J656" s="9" t="str">
        <f t="shared" si="4"/>
        <v/>
      </c>
      <c r="K656" s="9" t="str">
        <f t="shared" si="5"/>
        <v/>
      </c>
      <c r="L656" s="11" t="str">
        <f t="shared" si="6"/>
        <v/>
      </c>
      <c r="U656" t="str">
        <f t="shared" si="7"/>
        <v/>
      </c>
      <c r="V656" s="41" t="str">
        <f t="shared" si="8"/>
        <v/>
      </c>
      <c r="W656" s="11" t="str">
        <f t="shared" si="9"/>
        <v/>
      </c>
      <c r="X656" s="11" t="str">
        <f t="shared" si="10"/>
        <v/>
      </c>
      <c r="AL656" s="11" t="str">
        <f t="shared" si="11"/>
        <v/>
      </c>
      <c r="AM656" t="str">
        <f t="shared" si="12"/>
        <v/>
      </c>
      <c r="AN656" s="11" t="str">
        <f t="shared" si="13"/>
        <v/>
      </c>
    </row>
    <row r="657">
      <c r="G657" s="9" t="str">
        <f t="shared" si="1"/>
        <v/>
      </c>
      <c r="H657" s="9" t="str">
        <f t="shared" si="2"/>
        <v/>
      </c>
      <c r="I657" s="9" t="str">
        <f t="shared" si="3"/>
        <v/>
      </c>
      <c r="J657" s="9" t="str">
        <f t="shared" si="4"/>
        <v/>
      </c>
      <c r="K657" s="9" t="str">
        <f t="shared" si="5"/>
        <v/>
      </c>
      <c r="L657" s="11" t="str">
        <f t="shared" si="6"/>
        <v/>
      </c>
      <c r="U657" t="str">
        <f t="shared" si="7"/>
        <v/>
      </c>
      <c r="V657" s="41" t="str">
        <f t="shared" si="8"/>
        <v/>
      </c>
      <c r="W657" s="11" t="str">
        <f t="shared" si="9"/>
        <v/>
      </c>
      <c r="X657" s="11" t="str">
        <f t="shared" si="10"/>
        <v/>
      </c>
      <c r="AL657" s="11" t="str">
        <f t="shared" si="11"/>
        <v/>
      </c>
      <c r="AM657" t="str">
        <f t="shared" si="12"/>
        <v/>
      </c>
      <c r="AN657" s="11" t="str">
        <f t="shared" si="13"/>
        <v/>
      </c>
    </row>
    <row r="658">
      <c r="G658" s="9" t="str">
        <f t="shared" si="1"/>
        <v/>
      </c>
      <c r="H658" s="9" t="str">
        <f t="shared" si="2"/>
        <v/>
      </c>
      <c r="I658" s="9" t="str">
        <f t="shared" si="3"/>
        <v/>
      </c>
      <c r="J658" s="9" t="str">
        <f t="shared" si="4"/>
        <v/>
      </c>
      <c r="K658" s="9" t="str">
        <f t="shared" si="5"/>
        <v/>
      </c>
      <c r="L658" s="11" t="str">
        <f t="shared" si="6"/>
        <v/>
      </c>
      <c r="U658" t="str">
        <f t="shared" si="7"/>
        <v/>
      </c>
      <c r="V658" s="41" t="str">
        <f t="shared" si="8"/>
        <v/>
      </c>
      <c r="W658" s="11" t="str">
        <f t="shared" si="9"/>
        <v/>
      </c>
      <c r="X658" s="11" t="str">
        <f t="shared" si="10"/>
        <v/>
      </c>
      <c r="AL658" s="11" t="str">
        <f t="shared" si="11"/>
        <v/>
      </c>
      <c r="AM658" t="str">
        <f t="shared" si="12"/>
        <v/>
      </c>
      <c r="AN658" s="11" t="str">
        <f t="shared" si="13"/>
        <v/>
      </c>
    </row>
    <row r="659">
      <c r="G659" s="9" t="str">
        <f t="shared" si="1"/>
        <v/>
      </c>
      <c r="H659" s="9" t="str">
        <f t="shared" si="2"/>
        <v/>
      </c>
      <c r="I659" s="9" t="str">
        <f t="shared" si="3"/>
        <v/>
      </c>
      <c r="J659" s="9" t="str">
        <f t="shared" si="4"/>
        <v/>
      </c>
      <c r="K659" s="9" t="str">
        <f t="shared" si="5"/>
        <v/>
      </c>
      <c r="L659" s="11" t="str">
        <f t="shared" si="6"/>
        <v/>
      </c>
      <c r="U659" t="str">
        <f t="shared" si="7"/>
        <v/>
      </c>
      <c r="V659" s="41" t="str">
        <f t="shared" si="8"/>
        <v/>
      </c>
      <c r="W659" s="11" t="str">
        <f t="shared" si="9"/>
        <v/>
      </c>
      <c r="X659" s="11" t="str">
        <f t="shared" si="10"/>
        <v/>
      </c>
      <c r="AL659" s="11" t="str">
        <f t="shared" si="11"/>
        <v/>
      </c>
      <c r="AM659" t="str">
        <f t="shared" si="12"/>
        <v/>
      </c>
      <c r="AN659" s="11" t="str">
        <f t="shared" si="13"/>
        <v/>
      </c>
    </row>
    <row r="660">
      <c r="G660" s="9" t="str">
        <f t="shared" si="1"/>
        <v/>
      </c>
      <c r="H660" s="9" t="str">
        <f t="shared" si="2"/>
        <v/>
      </c>
      <c r="I660" s="9" t="str">
        <f t="shared" si="3"/>
        <v/>
      </c>
      <c r="J660" s="9" t="str">
        <f t="shared" si="4"/>
        <v/>
      </c>
      <c r="K660" s="9" t="str">
        <f t="shared" si="5"/>
        <v/>
      </c>
      <c r="L660" s="11" t="str">
        <f t="shared" si="6"/>
        <v/>
      </c>
      <c r="U660" t="str">
        <f t="shared" si="7"/>
        <v/>
      </c>
      <c r="V660" s="41" t="str">
        <f t="shared" si="8"/>
        <v/>
      </c>
      <c r="W660" s="11" t="str">
        <f t="shared" si="9"/>
        <v/>
      </c>
      <c r="X660" s="11" t="str">
        <f t="shared" si="10"/>
        <v/>
      </c>
      <c r="AL660" s="11" t="str">
        <f t="shared" si="11"/>
        <v/>
      </c>
      <c r="AM660" t="str">
        <f t="shared" si="12"/>
        <v/>
      </c>
      <c r="AN660" s="11" t="str">
        <f t="shared" si="13"/>
        <v/>
      </c>
    </row>
    <row r="661">
      <c r="G661" s="9" t="str">
        <f t="shared" si="1"/>
        <v/>
      </c>
      <c r="H661" s="9" t="str">
        <f t="shared" si="2"/>
        <v/>
      </c>
      <c r="I661" s="9" t="str">
        <f t="shared" si="3"/>
        <v/>
      </c>
      <c r="J661" s="9" t="str">
        <f t="shared" si="4"/>
        <v/>
      </c>
      <c r="K661" s="9" t="str">
        <f t="shared" si="5"/>
        <v/>
      </c>
      <c r="L661" s="11" t="str">
        <f t="shared" si="6"/>
        <v/>
      </c>
      <c r="U661" t="str">
        <f t="shared" si="7"/>
        <v/>
      </c>
      <c r="V661" s="41" t="str">
        <f t="shared" si="8"/>
        <v/>
      </c>
      <c r="W661" s="11" t="str">
        <f t="shared" si="9"/>
        <v/>
      </c>
      <c r="X661" s="11" t="str">
        <f t="shared" si="10"/>
        <v/>
      </c>
      <c r="AL661" s="11" t="str">
        <f t="shared" si="11"/>
        <v/>
      </c>
      <c r="AM661" t="str">
        <f t="shared" si="12"/>
        <v/>
      </c>
      <c r="AN661" s="11" t="str">
        <f t="shared" si="13"/>
        <v/>
      </c>
    </row>
    <row r="662">
      <c r="G662" s="9" t="str">
        <f t="shared" si="1"/>
        <v/>
      </c>
      <c r="H662" s="9" t="str">
        <f t="shared" si="2"/>
        <v/>
      </c>
      <c r="I662" s="9" t="str">
        <f t="shared" si="3"/>
        <v/>
      </c>
      <c r="J662" s="9" t="str">
        <f t="shared" si="4"/>
        <v/>
      </c>
      <c r="K662" s="9" t="str">
        <f t="shared" si="5"/>
        <v/>
      </c>
      <c r="L662" s="11" t="str">
        <f t="shared" si="6"/>
        <v/>
      </c>
      <c r="U662" t="str">
        <f t="shared" si="7"/>
        <v/>
      </c>
      <c r="V662" s="41" t="str">
        <f t="shared" si="8"/>
        <v/>
      </c>
      <c r="W662" s="11" t="str">
        <f t="shared" si="9"/>
        <v/>
      </c>
      <c r="X662" s="11" t="str">
        <f t="shared" si="10"/>
        <v/>
      </c>
      <c r="AL662" s="11" t="str">
        <f t="shared" si="11"/>
        <v/>
      </c>
      <c r="AM662" t="str">
        <f t="shared" si="12"/>
        <v/>
      </c>
      <c r="AN662" s="11" t="str">
        <f t="shared" si="13"/>
        <v/>
      </c>
    </row>
    <row r="663">
      <c r="G663" s="9" t="str">
        <f t="shared" si="1"/>
        <v/>
      </c>
      <c r="H663" s="9" t="str">
        <f t="shared" si="2"/>
        <v/>
      </c>
      <c r="I663" s="9" t="str">
        <f t="shared" si="3"/>
        <v/>
      </c>
      <c r="J663" s="9" t="str">
        <f t="shared" si="4"/>
        <v/>
      </c>
      <c r="K663" s="9" t="str">
        <f t="shared" si="5"/>
        <v/>
      </c>
      <c r="L663" s="11" t="str">
        <f t="shared" si="6"/>
        <v/>
      </c>
      <c r="U663" t="str">
        <f t="shared" si="7"/>
        <v/>
      </c>
      <c r="V663" s="41" t="str">
        <f t="shared" si="8"/>
        <v/>
      </c>
      <c r="W663" s="11" t="str">
        <f t="shared" si="9"/>
        <v/>
      </c>
      <c r="X663" s="11" t="str">
        <f t="shared" si="10"/>
        <v/>
      </c>
      <c r="AL663" s="11" t="str">
        <f t="shared" si="11"/>
        <v/>
      </c>
      <c r="AM663" t="str">
        <f t="shared" si="12"/>
        <v/>
      </c>
      <c r="AN663" s="11" t="str">
        <f t="shared" si="13"/>
        <v/>
      </c>
    </row>
    <row r="664">
      <c r="G664" s="9" t="str">
        <f t="shared" si="1"/>
        <v/>
      </c>
      <c r="H664" s="9" t="str">
        <f t="shared" si="2"/>
        <v/>
      </c>
      <c r="I664" s="9" t="str">
        <f t="shared" si="3"/>
        <v/>
      </c>
      <c r="J664" s="9" t="str">
        <f t="shared" si="4"/>
        <v/>
      </c>
      <c r="K664" s="9" t="str">
        <f t="shared" si="5"/>
        <v/>
      </c>
      <c r="L664" s="11" t="str">
        <f t="shared" si="6"/>
        <v/>
      </c>
      <c r="U664" t="str">
        <f t="shared" si="7"/>
        <v/>
      </c>
      <c r="V664" s="41" t="str">
        <f t="shared" si="8"/>
        <v/>
      </c>
      <c r="W664" s="11" t="str">
        <f t="shared" si="9"/>
        <v/>
      </c>
      <c r="X664" s="11" t="str">
        <f t="shared" si="10"/>
        <v/>
      </c>
      <c r="AL664" s="11" t="str">
        <f t="shared" si="11"/>
        <v/>
      </c>
      <c r="AM664" t="str">
        <f t="shared" si="12"/>
        <v/>
      </c>
      <c r="AN664" s="11" t="str">
        <f t="shared" si="13"/>
        <v/>
      </c>
    </row>
    <row r="665">
      <c r="G665" s="9" t="str">
        <f t="shared" si="1"/>
        <v/>
      </c>
      <c r="H665" s="9" t="str">
        <f t="shared" si="2"/>
        <v/>
      </c>
      <c r="I665" s="9" t="str">
        <f t="shared" si="3"/>
        <v/>
      </c>
      <c r="J665" s="9" t="str">
        <f t="shared" si="4"/>
        <v/>
      </c>
      <c r="K665" s="9" t="str">
        <f t="shared" si="5"/>
        <v/>
      </c>
      <c r="L665" s="11" t="str">
        <f t="shared" si="6"/>
        <v/>
      </c>
      <c r="U665" t="str">
        <f t="shared" si="7"/>
        <v/>
      </c>
      <c r="V665" s="41" t="str">
        <f t="shared" si="8"/>
        <v/>
      </c>
      <c r="W665" s="11" t="str">
        <f t="shared" si="9"/>
        <v/>
      </c>
      <c r="X665" s="11" t="str">
        <f t="shared" si="10"/>
        <v/>
      </c>
      <c r="AL665" s="11" t="str">
        <f t="shared" si="11"/>
        <v/>
      </c>
      <c r="AM665" t="str">
        <f t="shared" si="12"/>
        <v/>
      </c>
      <c r="AN665" s="11" t="str">
        <f t="shared" si="13"/>
        <v/>
      </c>
    </row>
    <row r="666">
      <c r="G666" s="9" t="str">
        <f t="shared" si="1"/>
        <v/>
      </c>
      <c r="H666" s="9" t="str">
        <f t="shared" si="2"/>
        <v/>
      </c>
      <c r="I666" s="9" t="str">
        <f t="shared" si="3"/>
        <v/>
      </c>
      <c r="J666" s="9" t="str">
        <f t="shared" si="4"/>
        <v/>
      </c>
      <c r="K666" s="9" t="str">
        <f t="shared" si="5"/>
        <v/>
      </c>
      <c r="L666" s="11" t="str">
        <f t="shared" si="6"/>
        <v/>
      </c>
      <c r="U666" t="str">
        <f t="shared" si="7"/>
        <v/>
      </c>
      <c r="V666" s="41" t="str">
        <f t="shared" si="8"/>
        <v/>
      </c>
      <c r="W666" s="11" t="str">
        <f t="shared" si="9"/>
        <v/>
      </c>
      <c r="X666" s="11" t="str">
        <f t="shared" si="10"/>
        <v/>
      </c>
      <c r="AL666" s="11" t="str">
        <f t="shared" si="11"/>
        <v/>
      </c>
      <c r="AM666" t="str">
        <f t="shared" si="12"/>
        <v/>
      </c>
      <c r="AN666" s="11" t="str">
        <f t="shared" si="13"/>
        <v/>
      </c>
    </row>
    <row r="667">
      <c r="G667" s="9" t="str">
        <f t="shared" si="1"/>
        <v/>
      </c>
      <c r="H667" s="9" t="str">
        <f t="shared" si="2"/>
        <v/>
      </c>
      <c r="I667" s="9" t="str">
        <f t="shared" si="3"/>
        <v/>
      </c>
      <c r="J667" s="9" t="str">
        <f t="shared" si="4"/>
        <v/>
      </c>
      <c r="K667" s="9" t="str">
        <f t="shared" si="5"/>
        <v/>
      </c>
      <c r="L667" s="11" t="str">
        <f t="shared" si="6"/>
        <v/>
      </c>
      <c r="U667" t="str">
        <f t="shared" si="7"/>
        <v/>
      </c>
      <c r="V667" s="41" t="str">
        <f t="shared" si="8"/>
        <v/>
      </c>
      <c r="W667" s="11" t="str">
        <f t="shared" si="9"/>
        <v/>
      </c>
      <c r="X667" s="11" t="str">
        <f t="shared" si="10"/>
        <v/>
      </c>
      <c r="AL667" s="11" t="str">
        <f t="shared" si="11"/>
        <v/>
      </c>
      <c r="AM667" t="str">
        <f t="shared" si="12"/>
        <v/>
      </c>
      <c r="AN667" s="11" t="str">
        <f t="shared" si="13"/>
        <v/>
      </c>
    </row>
    <row r="668">
      <c r="G668" s="9" t="str">
        <f t="shared" si="1"/>
        <v/>
      </c>
      <c r="H668" s="9" t="str">
        <f t="shared" si="2"/>
        <v/>
      </c>
      <c r="I668" s="9" t="str">
        <f t="shared" si="3"/>
        <v/>
      </c>
      <c r="J668" s="9" t="str">
        <f t="shared" si="4"/>
        <v/>
      </c>
      <c r="K668" s="9" t="str">
        <f t="shared" si="5"/>
        <v/>
      </c>
      <c r="L668" s="11" t="str">
        <f t="shared" si="6"/>
        <v/>
      </c>
      <c r="U668" t="str">
        <f t="shared" si="7"/>
        <v/>
      </c>
      <c r="V668" s="41" t="str">
        <f t="shared" si="8"/>
        <v/>
      </c>
      <c r="W668" s="11" t="str">
        <f t="shared" si="9"/>
        <v/>
      </c>
      <c r="X668" s="11" t="str">
        <f t="shared" si="10"/>
        <v/>
      </c>
      <c r="AL668" s="11" t="str">
        <f t="shared" si="11"/>
        <v/>
      </c>
      <c r="AM668" t="str">
        <f t="shared" si="12"/>
        <v/>
      </c>
      <c r="AN668" s="11" t="str">
        <f t="shared" si="13"/>
        <v/>
      </c>
    </row>
    <row r="669">
      <c r="G669" s="9" t="str">
        <f t="shared" si="1"/>
        <v/>
      </c>
      <c r="H669" s="9" t="str">
        <f t="shared" si="2"/>
        <v/>
      </c>
      <c r="I669" s="9" t="str">
        <f t="shared" si="3"/>
        <v/>
      </c>
      <c r="J669" s="9" t="str">
        <f t="shared" si="4"/>
        <v/>
      </c>
      <c r="K669" s="9" t="str">
        <f t="shared" si="5"/>
        <v/>
      </c>
      <c r="L669" s="11" t="str">
        <f t="shared" si="6"/>
        <v/>
      </c>
      <c r="U669" t="str">
        <f t="shared" si="7"/>
        <v/>
      </c>
      <c r="V669" s="41" t="str">
        <f t="shared" si="8"/>
        <v/>
      </c>
      <c r="W669" s="11" t="str">
        <f t="shared" si="9"/>
        <v/>
      </c>
      <c r="X669" s="11" t="str">
        <f t="shared" si="10"/>
        <v/>
      </c>
      <c r="AL669" s="11" t="str">
        <f t="shared" si="11"/>
        <v/>
      </c>
      <c r="AM669" t="str">
        <f t="shared" si="12"/>
        <v/>
      </c>
      <c r="AN669" s="11" t="str">
        <f t="shared" si="13"/>
        <v/>
      </c>
    </row>
    <row r="670">
      <c r="G670" s="9" t="str">
        <f t="shared" si="1"/>
        <v/>
      </c>
      <c r="H670" s="9" t="str">
        <f t="shared" si="2"/>
        <v/>
      </c>
      <c r="I670" s="9" t="str">
        <f t="shared" si="3"/>
        <v/>
      </c>
      <c r="J670" s="9" t="str">
        <f t="shared" si="4"/>
        <v/>
      </c>
      <c r="K670" s="9" t="str">
        <f t="shared" si="5"/>
        <v/>
      </c>
      <c r="L670" s="11" t="str">
        <f t="shared" si="6"/>
        <v/>
      </c>
      <c r="U670" t="str">
        <f t="shared" si="7"/>
        <v/>
      </c>
      <c r="V670" s="41" t="str">
        <f t="shared" si="8"/>
        <v/>
      </c>
      <c r="W670" s="11" t="str">
        <f t="shared" si="9"/>
        <v/>
      </c>
      <c r="X670" s="11" t="str">
        <f t="shared" si="10"/>
        <v/>
      </c>
      <c r="AL670" s="11" t="str">
        <f t="shared" si="11"/>
        <v/>
      </c>
      <c r="AM670" t="str">
        <f t="shared" si="12"/>
        <v/>
      </c>
      <c r="AN670" s="11" t="str">
        <f t="shared" si="13"/>
        <v/>
      </c>
    </row>
    <row r="671">
      <c r="G671" s="9" t="str">
        <f t="shared" si="1"/>
        <v/>
      </c>
      <c r="H671" s="9" t="str">
        <f t="shared" si="2"/>
        <v/>
      </c>
      <c r="I671" s="9" t="str">
        <f t="shared" si="3"/>
        <v/>
      </c>
      <c r="J671" s="9" t="str">
        <f t="shared" si="4"/>
        <v/>
      </c>
      <c r="K671" s="9" t="str">
        <f t="shared" si="5"/>
        <v/>
      </c>
      <c r="L671" s="11" t="str">
        <f t="shared" si="6"/>
        <v/>
      </c>
      <c r="U671" t="str">
        <f t="shared" si="7"/>
        <v/>
      </c>
      <c r="V671" s="41" t="str">
        <f t="shared" si="8"/>
        <v/>
      </c>
      <c r="W671" s="11" t="str">
        <f t="shared" si="9"/>
        <v/>
      </c>
      <c r="X671" s="11" t="str">
        <f t="shared" si="10"/>
        <v/>
      </c>
      <c r="AL671" s="11" t="str">
        <f t="shared" si="11"/>
        <v/>
      </c>
      <c r="AM671" t="str">
        <f t="shared" si="12"/>
        <v/>
      </c>
      <c r="AN671" s="11" t="str">
        <f t="shared" si="13"/>
        <v/>
      </c>
    </row>
    <row r="672">
      <c r="G672" s="9" t="str">
        <f t="shared" si="1"/>
        <v/>
      </c>
      <c r="H672" s="9" t="str">
        <f t="shared" si="2"/>
        <v/>
      </c>
      <c r="I672" s="9" t="str">
        <f t="shared" si="3"/>
        <v/>
      </c>
      <c r="J672" s="9" t="str">
        <f t="shared" si="4"/>
        <v/>
      </c>
      <c r="K672" s="9" t="str">
        <f t="shared" si="5"/>
        <v/>
      </c>
      <c r="L672" s="11" t="str">
        <f t="shared" si="6"/>
        <v/>
      </c>
      <c r="U672" t="str">
        <f t="shared" si="7"/>
        <v/>
      </c>
      <c r="V672" s="41" t="str">
        <f t="shared" si="8"/>
        <v/>
      </c>
      <c r="W672" s="11" t="str">
        <f t="shared" si="9"/>
        <v/>
      </c>
      <c r="X672" s="11" t="str">
        <f t="shared" si="10"/>
        <v/>
      </c>
      <c r="AL672" s="11" t="str">
        <f t="shared" si="11"/>
        <v/>
      </c>
      <c r="AM672" t="str">
        <f t="shared" si="12"/>
        <v/>
      </c>
      <c r="AN672" s="11" t="str">
        <f t="shared" si="13"/>
        <v/>
      </c>
    </row>
    <row r="673">
      <c r="G673" s="9" t="str">
        <f t="shared" si="1"/>
        <v/>
      </c>
      <c r="H673" s="9" t="str">
        <f t="shared" si="2"/>
        <v/>
      </c>
      <c r="I673" s="9" t="str">
        <f t="shared" si="3"/>
        <v/>
      </c>
      <c r="J673" s="9" t="str">
        <f t="shared" si="4"/>
        <v/>
      </c>
      <c r="K673" s="9" t="str">
        <f t="shared" si="5"/>
        <v/>
      </c>
      <c r="L673" s="11" t="str">
        <f t="shared" si="6"/>
        <v/>
      </c>
      <c r="U673" t="str">
        <f t="shared" si="7"/>
        <v/>
      </c>
      <c r="V673" s="41" t="str">
        <f t="shared" si="8"/>
        <v/>
      </c>
      <c r="W673" s="11" t="str">
        <f t="shared" si="9"/>
        <v/>
      </c>
      <c r="X673" s="11" t="str">
        <f t="shared" si="10"/>
        <v/>
      </c>
      <c r="AL673" s="11" t="str">
        <f t="shared" si="11"/>
        <v/>
      </c>
      <c r="AM673" t="str">
        <f t="shared" si="12"/>
        <v/>
      </c>
      <c r="AN673" s="11" t="str">
        <f t="shared" si="13"/>
        <v/>
      </c>
    </row>
    <row r="674">
      <c r="G674" s="9" t="str">
        <f t="shared" si="1"/>
        <v/>
      </c>
      <c r="H674" s="9" t="str">
        <f t="shared" si="2"/>
        <v/>
      </c>
      <c r="I674" s="9" t="str">
        <f t="shared" si="3"/>
        <v/>
      </c>
      <c r="J674" s="9" t="str">
        <f t="shared" si="4"/>
        <v/>
      </c>
      <c r="K674" s="9" t="str">
        <f t="shared" si="5"/>
        <v/>
      </c>
      <c r="L674" s="11" t="str">
        <f t="shared" si="6"/>
        <v/>
      </c>
      <c r="U674" t="str">
        <f t="shared" si="7"/>
        <v/>
      </c>
      <c r="V674" s="41" t="str">
        <f t="shared" si="8"/>
        <v/>
      </c>
      <c r="W674" s="11" t="str">
        <f t="shared" si="9"/>
        <v/>
      </c>
      <c r="X674" s="11" t="str">
        <f t="shared" si="10"/>
        <v/>
      </c>
      <c r="AL674" s="11" t="str">
        <f t="shared" si="11"/>
        <v/>
      </c>
      <c r="AM674" t="str">
        <f t="shared" si="12"/>
        <v/>
      </c>
      <c r="AN674" s="11" t="str">
        <f t="shared" si="13"/>
        <v/>
      </c>
    </row>
    <row r="675">
      <c r="G675" s="9" t="str">
        <f t="shared" si="1"/>
        <v/>
      </c>
      <c r="H675" s="9" t="str">
        <f t="shared" si="2"/>
        <v/>
      </c>
      <c r="I675" s="9" t="str">
        <f t="shared" si="3"/>
        <v/>
      </c>
      <c r="J675" s="9" t="str">
        <f t="shared" si="4"/>
        <v/>
      </c>
      <c r="K675" s="9" t="str">
        <f t="shared" si="5"/>
        <v/>
      </c>
      <c r="L675" s="11" t="str">
        <f t="shared" si="6"/>
        <v/>
      </c>
      <c r="U675" t="str">
        <f t="shared" si="7"/>
        <v/>
      </c>
      <c r="V675" s="41" t="str">
        <f t="shared" si="8"/>
        <v/>
      </c>
      <c r="W675" s="11" t="str">
        <f t="shared" si="9"/>
        <v/>
      </c>
      <c r="X675" s="11" t="str">
        <f t="shared" si="10"/>
        <v/>
      </c>
      <c r="AL675" s="11" t="str">
        <f t="shared" si="11"/>
        <v/>
      </c>
      <c r="AM675" t="str">
        <f t="shared" si="12"/>
        <v/>
      </c>
      <c r="AN675" s="11" t="str">
        <f t="shared" si="13"/>
        <v/>
      </c>
    </row>
    <row r="676">
      <c r="G676" s="9" t="str">
        <f t="shared" si="1"/>
        <v/>
      </c>
      <c r="H676" s="9" t="str">
        <f t="shared" si="2"/>
        <v/>
      </c>
      <c r="I676" s="9" t="str">
        <f t="shared" si="3"/>
        <v/>
      </c>
      <c r="J676" s="9" t="str">
        <f t="shared" si="4"/>
        <v/>
      </c>
      <c r="K676" s="9" t="str">
        <f t="shared" si="5"/>
        <v/>
      </c>
      <c r="L676" s="11" t="str">
        <f t="shared" si="6"/>
        <v/>
      </c>
      <c r="U676" t="str">
        <f t="shared" si="7"/>
        <v/>
      </c>
      <c r="V676" s="41" t="str">
        <f t="shared" si="8"/>
        <v/>
      </c>
      <c r="W676" s="11" t="str">
        <f t="shared" si="9"/>
        <v/>
      </c>
      <c r="X676" s="11" t="str">
        <f t="shared" si="10"/>
        <v/>
      </c>
      <c r="AL676" s="11" t="str">
        <f t="shared" si="11"/>
        <v/>
      </c>
      <c r="AM676" t="str">
        <f t="shared" si="12"/>
        <v/>
      </c>
      <c r="AN676" s="11" t="str">
        <f t="shared" si="13"/>
        <v/>
      </c>
    </row>
    <row r="677">
      <c r="G677" s="9" t="str">
        <f t="shared" si="1"/>
        <v/>
      </c>
      <c r="H677" s="9" t="str">
        <f t="shared" si="2"/>
        <v/>
      </c>
      <c r="I677" s="9" t="str">
        <f t="shared" si="3"/>
        <v/>
      </c>
      <c r="J677" s="9" t="str">
        <f t="shared" si="4"/>
        <v/>
      </c>
      <c r="K677" s="9" t="str">
        <f t="shared" si="5"/>
        <v/>
      </c>
      <c r="L677" s="11" t="str">
        <f t="shared" si="6"/>
        <v/>
      </c>
      <c r="U677" t="str">
        <f t="shared" si="7"/>
        <v/>
      </c>
      <c r="V677" s="41" t="str">
        <f t="shared" si="8"/>
        <v/>
      </c>
      <c r="W677" s="11" t="str">
        <f t="shared" si="9"/>
        <v/>
      </c>
      <c r="X677" s="11" t="str">
        <f t="shared" si="10"/>
        <v/>
      </c>
      <c r="AL677" s="11" t="str">
        <f t="shared" si="11"/>
        <v/>
      </c>
      <c r="AM677" t="str">
        <f t="shared" si="12"/>
        <v/>
      </c>
      <c r="AN677" s="11" t="str">
        <f t="shared" si="13"/>
        <v/>
      </c>
    </row>
    <row r="678">
      <c r="G678" s="9" t="str">
        <f t="shared" si="1"/>
        <v/>
      </c>
      <c r="H678" s="9" t="str">
        <f t="shared" si="2"/>
        <v/>
      </c>
      <c r="I678" s="9" t="str">
        <f t="shared" si="3"/>
        <v/>
      </c>
      <c r="J678" s="9" t="str">
        <f t="shared" si="4"/>
        <v/>
      </c>
      <c r="K678" s="9" t="str">
        <f t="shared" si="5"/>
        <v/>
      </c>
      <c r="L678" s="11" t="str">
        <f t="shared" si="6"/>
        <v/>
      </c>
      <c r="U678" t="str">
        <f t="shared" si="7"/>
        <v/>
      </c>
      <c r="V678" s="41" t="str">
        <f t="shared" si="8"/>
        <v/>
      </c>
      <c r="W678" s="11" t="str">
        <f t="shared" si="9"/>
        <v/>
      </c>
      <c r="X678" s="11" t="str">
        <f t="shared" si="10"/>
        <v/>
      </c>
      <c r="AL678" s="11" t="str">
        <f t="shared" si="11"/>
        <v/>
      </c>
      <c r="AM678" t="str">
        <f t="shared" si="12"/>
        <v/>
      </c>
      <c r="AN678" s="11" t="str">
        <f t="shared" si="13"/>
        <v/>
      </c>
    </row>
    <row r="679">
      <c r="G679" s="9" t="str">
        <f t="shared" si="1"/>
        <v/>
      </c>
      <c r="H679" s="9" t="str">
        <f t="shared" si="2"/>
        <v/>
      </c>
      <c r="I679" s="9" t="str">
        <f t="shared" si="3"/>
        <v/>
      </c>
      <c r="J679" s="9" t="str">
        <f t="shared" si="4"/>
        <v/>
      </c>
      <c r="K679" s="9" t="str">
        <f t="shared" si="5"/>
        <v/>
      </c>
      <c r="L679" s="11" t="str">
        <f t="shared" si="6"/>
        <v/>
      </c>
      <c r="U679" t="str">
        <f t="shared" si="7"/>
        <v/>
      </c>
      <c r="V679" s="41" t="str">
        <f t="shared" si="8"/>
        <v/>
      </c>
      <c r="W679" s="11" t="str">
        <f t="shared" si="9"/>
        <v/>
      </c>
      <c r="X679" s="11" t="str">
        <f t="shared" si="10"/>
        <v/>
      </c>
      <c r="AL679" s="11" t="str">
        <f t="shared" si="11"/>
        <v/>
      </c>
      <c r="AM679" t="str">
        <f t="shared" si="12"/>
        <v/>
      </c>
      <c r="AN679" s="11" t="str">
        <f t="shared" si="13"/>
        <v/>
      </c>
    </row>
    <row r="680">
      <c r="G680" s="9" t="str">
        <f t="shared" si="1"/>
        <v/>
      </c>
      <c r="H680" s="9" t="str">
        <f t="shared" si="2"/>
        <v/>
      </c>
      <c r="I680" s="9" t="str">
        <f t="shared" si="3"/>
        <v/>
      </c>
      <c r="J680" s="9" t="str">
        <f t="shared" si="4"/>
        <v/>
      </c>
      <c r="K680" s="9" t="str">
        <f t="shared" si="5"/>
        <v/>
      </c>
      <c r="L680" s="11" t="str">
        <f t="shared" si="6"/>
        <v/>
      </c>
      <c r="U680" t="str">
        <f t="shared" si="7"/>
        <v/>
      </c>
      <c r="V680" s="41" t="str">
        <f t="shared" si="8"/>
        <v/>
      </c>
      <c r="W680" s="11" t="str">
        <f t="shared" si="9"/>
        <v/>
      </c>
      <c r="X680" s="11" t="str">
        <f t="shared" si="10"/>
        <v/>
      </c>
      <c r="AL680" s="11" t="str">
        <f t="shared" si="11"/>
        <v/>
      </c>
      <c r="AM680" t="str">
        <f t="shared" si="12"/>
        <v/>
      </c>
      <c r="AN680" s="11" t="str">
        <f t="shared" si="13"/>
        <v/>
      </c>
    </row>
    <row r="681">
      <c r="G681" s="9" t="str">
        <f t="shared" si="1"/>
        <v/>
      </c>
      <c r="H681" s="9" t="str">
        <f t="shared" si="2"/>
        <v/>
      </c>
      <c r="I681" s="9" t="str">
        <f t="shared" si="3"/>
        <v/>
      </c>
      <c r="J681" s="9" t="str">
        <f t="shared" si="4"/>
        <v/>
      </c>
      <c r="K681" s="9" t="str">
        <f t="shared" si="5"/>
        <v/>
      </c>
      <c r="L681" s="11" t="str">
        <f t="shared" si="6"/>
        <v/>
      </c>
      <c r="U681" t="str">
        <f t="shared" si="7"/>
        <v/>
      </c>
      <c r="V681" s="41" t="str">
        <f t="shared" si="8"/>
        <v/>
      </c>
      <c r="W681" s="11" t="str">
        <f t="shared" si="9"/>
        <v/>
      </c>
      <c r="X681" s="11" t="str">
        <f t="shared" si="10"/>
        <v/>
      </c>
      <c r="AL681" s="11" t="str">
        <f t="shared" si="11"/>
        <v/>
      </c>
      <c r="AM681" t="str">
        <f t="shared" si="12"/>
        <v/>
      </c>
      <c r="AN681" s="11" t="str">
        <f t="shared" si="13"/>
        <v/>
      </c>
    </row>
    <row r="682">
      <c r="G682" s="9" t="str">
        <f t="shared" si="1"/>
        <v/>
      </c>
      <c r="H682" s="9" t="str">
        <f t="shared" si="2"/>
        <v/>
      </c>
      <c r="I682" s="9" t="str">
        <f t="shared" si="3"/>
        <v/>
      </c>
      <c r="J682" s="9" t="str">
        <f t="shared" si="4"/>
        <v/>
      </c>
      <c r="K682" s="9" t="str">
        <f t="shared" si="5"/>
        <v/>
      </c>
      <c r="L682" s="11" t="str">
        <f t="shared" si="6"/>
        <v/>
      </c>
      <c r="U682" t="str">
        <f t="shared" si="7"/>
        <v/>
      </c>
      <c r="V682" s="41" t="str">
        <f t="shared" si="8"/>
        <v/>
      </c>
      <c r="W682" s="11" t="str">
        <f t="shared" si="9"/>
        <v/>
      </c>
      <c r="X682" s="11" t="str">
        <f t="shared" si="10"/>
        <v/>
      </c>
      <c r="AL682" s="11" t="str">
        <f t="shared" si="11"/>
        <v/>
      </c>
      <c r="AM682" t="str">
        <f t="shared" si="12"/>
        <v/>
      </c>
      <c r="AN682" s="11" t="str">
        <f t="shared" si="13"/>
        <v/>
      </c>
    </row>
    <row r="683">
      <c r="G683" s="9" t="str">
        <f t="shared" si="1"/>
        <v/>
      </c>
      <c r="H683" s="9" t="str">
        <f t="shared" si="2"/>
        <v/>
      </c>
      <c r="I683" s="9" t="str">
        <f t="shared" si="3"/>
        <v/>
      </c>
      <c r="J683" s="9" t="str">
        <f t="shared" si="4"/>
        <v/>
      </c>
      <c r="K683" s="9" t="str">
        <f t="shared" si="5"/>
        <v/>
      </c>
      <c r="L683" s="11" t="str">
        <f t="shared" si="6"/>
        <v/>
      </c>
      <c r="U683" t="str">
        <f t="shared" si="7"/>
        <v/>
      </c>
      <c r="V683" s="41" t="str">
        <f t="shared" si="8"/>
        <v/>
      </c>
      <c r="W683" s="11" t="str">
        <f t="shared" si="9"/>
        <v/>
      </c>
      <c r="X683" s="11" t="str">
        <f t="shared" si="10"/>
        <v/>
      </c>
      <c r="AL683" s="11" t="str">
        <f t="shared" si="11"/>
        <v/>
      </c>
      <c r="AM683" t="str">
        <f t="shared" si="12"/>
        <v/>
      </c>
      <c r="AN683" s="11" t="str">
        <f t="shared" si="13"/>
        <v/>
      </c>
    </row>
    <row r="684">
      <c r="G684" s="9" t="str">
        <f t="shared" si="1"/>
        <v/>
      </c>
      <c r="H684" s="9" t="str">
        <f t="shared" si="2"/>
        <v/>
      </c>
      <c r="I684" s="9" t="str">
        <f t="shared" si="3"/>
        <v/>
      </c>
      <c r="J684" s="9" t="str">
        <f t="shared" si="4"/>
        <v/>
      </c>
      <c r="K684" s="9" t="str">
        <f t="shared" si="5"/>
        <v/>
      </c>
      <c r="L684" s="11" t="str">
        <f t="shared" si="6"/>
        <v/>
      </c>
      <c r="U684" t="str">
        <f t="shared" si="7"/>
        <v/>
      </c>
      <c r="V684" s="41" t="str">
        <f t="shared" si="8"/>
        <v/>
      </c>
      <c r="W684" s="11" t="str">
        <f t="shared" si="9"/>
        <v/>
      </c>
      <c r="X684" s="11" t="str">
        <f t="shared" si="10"/>
        <v/>
      </c>
      <c r="AL684" s="11" t="str">
        <f t="shared" si="11"/>
        <v/>
      </c>
      <c r="AM684" t="str">
        <f t="shared" si="12"/>
        <v/>
      </c>
      <c r="AN684" s="11" t="str">
        <f t="shared" si="13"/>
        <v/>
      </c>
    </row>
    <row r="685">
      <c r="G685" s="9" t="str">
        <f t="shared" si="1"/>
        <v/>
      </c>
      <c r="H685" s="9" t="str">
        <f t="shared" si="2"/>
        <v/>
      </c>
      <c r="I685" s="9" t="str">
        <f t="shared" si="3"/>
        <v/>
      </c>
      <c r="J685" s="9" t="str">
        <f t="shared" si="4"/>
        <v/>
      </c>
      <c r="K685" s="9" t="str">
        <f t="shared" si="5"/>
        <v/>
      </c>
      <c r="L685" s="11" t="str">
        <f t="shared" si="6"/>
        <v/>
      </c>
      <c r="U685" t="str">
        <f t="shared" si="7"/>
        <v/>
      </c>
      <c r="V685" s="41" t="str">
        <f t="shared" si="8"/>
        <v/>
      </c>
      <c r="W685" s="11" t="str">
        <f t="shared" si="9"/>
        <v/>
      </c>
      <c r="X685" s="11" t="str">
        <f t="shared" si="10"/>
        <v/>
      </c>
      <c r="AL685" s="11" t="str">
        <f t="shared" si="11"/>
        <v/>
      </c>
      <c r="AM685" t="str">
        <f t="shared" si="12"/>
        <v/>
      </c>
      <c r="AN685" s="11" t="str">
        <f t="shared" si="13"/>
        <v/>
      </c>
    </row>
    <row r="686">
      <c r="G686" s="9" t="str">
        <f t="shared" si="1"/>
        <v/>
      </c>
      <c r="H686" s="9" t="str">
        <f t="shared" si="2"/>
        <v/>
      </c>
      <c r="I686" s="9" t="str">
        <f t="shared" si="3"/>
        <v/>
      </c>
      <c r="J686" s="9" t="str">
        <f t="shared" si="4"/>
        <v/>
      </c>
      <c r="K686" s="9" t="str">
        <f t="shared" si="5"/>
        <v/>
      </c>
      <c r="L686" s="11" t="str">
        <f t="shared" si="6"/>
        <v/>
      </c>
      <c r="U686" t="str">
        <f t="shared" si="7"/>
        <v/>
      </c>
      <c r="V686" s="41" t="str">
        <f t="shared" si="8"/>
        <v/>
      </c>
      <c r="W686" s="11" t="str">
        <f t="shared" si="9"/>
        <v/>
      </c>
      <c r="X686" s="11" t="str">
        <f t="shared" si="10"/>
        <v/>
      </c>
      <c r="AL686" s="11" t="str">
        <f t="shared" si="11"/>
        <v/>
      </c>
      <c r="AM686" t="str">
        <f t="shared" si="12"/>
        <v/>
      </c>
      <c r="AN686" s="11" t="str">
        <f t="shared" si="13"/>
        <v/>
      </c>
    </row>
    <row r="687">
      <c r="G687" s="9" t="str">
        <f t="shared" si="1"/>
        <v/>
      </c>
      <c r="H687" s="9" t="str">
        <f t="shared" si="2"/>
        <v/>
      </c>
      <c r="I687" s="9" t="str">
        <f t="shared" si="3"/>
        <v/>
      </c>
      <c r="J687" s="9" t="str">
        <f t="shared" si="4"/>
        <v/>
      </c>
      <c r="K687" s="9" t="str">
        <f t="shared" si="5"/>
        <v/>
      </c>
      <c r="L687" s="11" t="str">
        <f t="shared" si="6"/>
        <v/>
      </c>
      <c r="U687" t="str">
        <f t="shared" si="7"/>
        <v/>
      </c>
      <c r="V687" s="41" t="str">
        <f t="shared" si="8"/>
        <v/>
      </c>
      <c r="W687" s="11" t="str">
        <f t="shared" si="9"/>
        <v/>
      </c>
      <c r="X687" s="11" t="str">
        <f t="shared" si="10"/>
        <v/>
      </c>
      <c r="AL687" s="11" t="str">
        <f t="shared" si="11"/>
        <v/>
      </c>
      <c r="AM687" t="str">
        <f t="shared" si="12"/>
        <v/>
      </c>
      <c r="AN687" s="11" t="str">
        <f t="shared" si="13"/>
        <v/>
      </c>
    </row>
    <row r="688">
      <c r="G688" s="9" t="str">
        <f t="shared" si="1"/>
        <v/>
      </c>
      <c r="H688" s="9" t="str">
        <f t="shared" si="2"/>
        <v/>
      </c>
      <c r="I688" s="9" t="str">
        <f t="shared" si="3"/>
        <v/>
      </c>
      <c r="J688" s="9" t="str">
        <f t="shared" si="4"/>
        <v/>
      </c>
      <c r="K688" s="9" t="str">
        <f t="shared" si="5"/>
        <v/>
      </c>
      <c r="L688" s="11" t="str">
        <f t="shared" si="6"/>
        <v/>
      </c>
      <c r="U688" t="str">
        <f t="shared" si="7"/>
        <v/>
      </c>
      <c r="V688" s="41" t="str">
        <f t="shared" si="8"/>
        <v/>
      </c>
      <c r="W688" s="11" t="str">
        <f t="shared" si="9"/>
        <v/>
      </c>
      <c r="X688" s="11" t="str">
        <f t="shared" si="10"/>
        <v/>
      </c>
      <c r="AL688" s="11" t="str">
        <f t="shared" si="11"/>
        <v/>
      </c>
      <c r="AM688" t="str">
        <f t="shared" si="12"/>
        <v/>
      </c>
      <c r="AN688" s="11" t="str">
        <f t="shared" si="13"/>
        <v/>
      </c>
    </row>
    <row r="689">
      <c r="G689" s="9" t="str">
        <f t="shared" si="1"/>
        <v/>
      </c>
      <c r="H689" s="9" t="str">
        <f t="shared" si="2"/>
        <v/>
      </c>
      <c r="I689" s="9" t="str">
        <f t="shared" si="3"/>
        <v/>
      </c>
      <c r="J689" s="9" t="str">
        <f t="shared" si="4"/>
        <v/>
      </c>
      <c r="K689" s="9" t="str">
        <f t="shared" si="5"/>
        <v/>
      </c>
      <c r="L689" s="11" t="str">
        <f t="shared" si="6"/>
        <v/>
      </c>
      <c r="U689" t="str">
        <f t="shared" si="7"/>
        <v/>
      </c>
      <c r="V689" s="41" t="str">
        <f t="shared" si="8"/>
        <v/>
      </c>
      <c r="W689" s="11" t="str">
        <f t="shared" si="9"/>
        <v/>
      </c>
      <c r="X689" s="11" t="str">
        <f t="shared" si="10"/>
        <v/>
      </c>
      <c r="AL689" s="11" t="str">
        <f t="shared" si="11"/>
        <v/>
      </c>
      <c r="AM689" t="str">
        <f t="shared" si="12"/>
        <v/>
      </c>
      <c r="AN689" s="11" t="str">
        <f t="shared" si="13"/>
        <v/>
      </c>
    </row>
    <row r="690">
      <c r="G690" s="9" t="str">
        <f t="shared" si="1"/>
        <v/>
      </c>
      <c r="H690" s="9" t="str">
        <f t="shared" si="2"/>
        <v/>
      </c>
      <c r="I690" s="9" t="str">
        <f t="shared" si="3"/>
        <v/>
      </c>
      <c r="J690" s="9" t="str">
        <f t="shared" si="4"/>
        <v/>
      </c>
      <c r="K690" s="9" t="str">
        <f t="shared" si="5"/>
        <v/>
      </c>
      <c r="L690" s="11" t="str">
        <f t="shared" si="6"/>
        <v/>
      </c>
      <c r="U690" t="str">
        <f t="shared" si="7"/>
        <v/>
      </c>
      <c r="V690" s="41" t="str">
        <f t="shared" si="8"/>
        <v/>
      </c>
      <c r="W690" s="11" t="str">
        <f t="shared" si="9"/>
        <v/>
      </c>
      <c r="X690" s="11" t="str">
        <f t="shared" si="10"/>
        <v/>
      </c>
      <c r="AL690" s="11" t="str">
        <f t="shared" si="11"/>
        <v/>
      </c>
      <c r="AM690" t="str">
        <f t="shared" si="12"/>
        <v/>
      </c>
      <c r="AN690" s="11" t="str">
        <f t="shared" si="13"/>
        <v/>
      </c>
    </row>
    <row r="691">
      <c r="G691" s="9" t="str">
        <f t="shared" si="1"/>
        <v/>
      </c>
      <c r="H691" s="9" t="str">
        <f t="shared" si="2"/>
        <v/>
      </c>
      <c r="I691" s="9" t="str">
        <f t="shared" si="3"/>
        <v/>
      </c>
      <c r="J691" s="9" t="str">
        <f t="shared" si="4"/>
        <v/>
      </c>
      <c r="K691" s="9" t="str">
        <f t="shared" si="5"/>
        <v/>
      </c>
      <c r="L691" s="11" t="str">
        <f t="shared" si="6"/>
        <v/>
      </c>
      <c r="U691" t="str">
        <f t="shared" si="7"/>
        <v/>
      </c>
      <c r="V691" s="41" t="str">
        <f t="shared" si="8"/>
        <v/>
      </c>
      <c r="W691" s="11" t="str">
        <f t="shared" si="9"/>
        <v/>
      </c>
      <c r="X691" s="11" t="str">
        <f t="shared" si="10"/>
        <v/>
      </c>
      <c r="AL691" s="11" t="str">
        <f t="shared" si="11"/>
        <v/>
      </c>
      <c r="AM691" t="str">
        <f t="shared" si="12"/>
        <v/>
      </c>
      <c r="AN691" s="11" t="str">
        <f t="shared" si="13"/>
        <v/>
      </c>
    </row>
    <row r="692">
      <c r="G692" s="9" t="str">
        <f t="shared" si="1"/>
        <v/>
      </c>
      <c r="H692" s="9" t="str">
        <f t="shared" si="2"/>
        <v/>
      </c>
      <c r="I692" s="9" t="str">
        <f t="shared" si="3"/>
        <v/>
      </c>
      <c r="J692" s="9" t="str">
        <f t="shared" si="4"/>
        <v/>
      </c>
      <c r="K692" s="9" t="str">
        <f t="shared" si="5"/>
        <v/>
      </c>
      <c r="L692" s="11" t="str">
        <f t="shared" si="6"/>
        <v/>
      </c>
      <c r="U692" t="str">
        <f t="shared" si="7"/>
        <v/>
      </c>
      <c r="V692" s="41" t="str">
        <f t="shared" si="8"/>
        <v/>
      </c>
      <c r="W692" s="11" t="str">
        <f t="shared" si="9"/>
        <v/>
      </c>
      <c r="X692" s="11" t="str">
        <f t="shared" si="10"/>
        <v/>
      </c>
      <c r="AL692" s="11" t="str">
        <f t="shared" si="11"/>
        <v/>
      </c>
      <c r="AM692" t="str">
        <f t="shared" si="12"/>
        <v/>
      </c>
      <c r="AN692" s="11" t="str">
        <f t="shared" si="13"/>
        <v/>
      </c>
    </row>
    <row r="693">
      <c r="G693" s="9" t="str">
        <f t="shared" si="1"/>
        <v/>
      </c>
      <c r="H693" s="9" t="str">
        <f t="shared" si="2"/>
        <v/>
      </c>
      <c r="I693" s="9" t="str">
        <f t="shared" si="3"/>
        <v/>
      </c>
      <c r="J693" s="9" t="str">
        <f t="shared" si="4"/>
        <v/>
      </c>
      <c r="K693" s="9" t="str">
        <f t="shared" si="5"/>
        <v/>
      </c>
      <c r="L693" s="11" t="str">
        <f t="shared" si="6"/>
        <v/>
      </c>
      <c r="U693" t="str">
        <f t="shared" si="7"/>
        <v/>
      </c>
      <c r="V693" s="41" t="str">
        <f t="shared" si="8"/>
        <v/>
      </c>
      <c r="W693" s="11" t="str">
        <f t="shared" si="9"/>
        <v/>
      </c>
      <c r="X693" s="11" t="str">
        <f t="shared" si="10"/>
        <v/>
      </c>
      <c r="AL693" s="11" t="str">
        <f t="shared" si="11"/>
        <v/>
      </c>
      <c r="AM693" t="str">
        <f t="shared" si="12"/>
        <v/>
      </c>
      <c r="AN693" s="11" t="str">
        <f t="shared" si="13"/>
        <v/>
      </c>
    </row>
    <row r="694">
      <c r="G694" s="9" t="str">
        <f t="shared" si="1"/>
        <v/>
      </c>
      <c r="H694" s="9" t="str">
        <f t="shared" si="2"/>
        <v/>
      </c>
      <c r="I694" s="9" t="str">
        <f t="shared" si="3"/>
        <v/>
      </c>
      <c r="J694" s="9" t="str">
        <f t="shared" si="4"/>
        <v/>
      </c>
      <c r="K694" s="9" t="str">
        <f t="shared" si="5"/>
        <v/>
      </c>
      <c r="L694" s="11" t="str">
        <f t="shared" si="6"/>
        <v/>
      </c>
      <c r="U694" t="str">
        <f t="shared" si="7"/>
        <v/>
      </c>
      <c r="V694" s="41" t="str">
        <f t="shared" si="8"/>
        <v/>
      </c>
      <c r="W694" s="11" t="str">
        <f t="shared" si="9"/>
        <v/>
      </c>
      <c r="X694" s="11" t="str">
        <f t="shared" si="10"/>
        <v/>
      </c>
      <c r="AL694" s="11" t="str">
        <f t="shared" si="11"/>
        <v/>
      </c>
      <c r="AM694" t="str">
        <f t="shared" si="12"/>
        <v/>
      </c>
      <c r="AN694" s="11" t="str">
        <f t="shared" si="13"/>
        <v/>
      </c>
    </row>
    <row r="695">
      <c r="G695" s="9" t="str">
        <f t="shared" si="1"/>
        <v/>
      </c>
      <c r="H695" s="9" t="str">
        <f t="shared" si="2"/>
        <v/>
      </c>
      <c r="I695" s="9" t="str">
        <f t="shared" si="3"/>
        <v/>
      </c>
      <c r="J695" s="9" t="str">
        <f t="shared" si="4"/>
        <v/>
      </c>
      <c r="K695" s="9" t="str">
        <f t="shared" si="5"/>
        <v/>
      </c>
      <c r="L695" s="11" t="str">
        <f t="shared" si="6"/>
        <v/>
      </c>
      <c r="U695" t="str">
        <f t="shared" si="7"/>
        <v/>
      </c>
      <c r="V695" s="41" t="str">
        <f t="shared" si="8"/>
        <v/>
      </c>
      <c r="W695" s="11" t="str">
        <f t="shared" si="9"/>
        <v/>
      </c>
      <c r="X695" s="11" t="str">
        <f t="shared" si="10"/>
        <v/>
      </c>
      <c r="AL695" s="11" t="str">
        <f t="shared" si="11"/>
        <v/>
      </c>
      <c r="AM695" t="str">
        <f t="shared" si="12"/>
        <v/>
      </c>
      <c r="AN695" s="11" t="str">
        <f t="shared" si="13"/>
        <v/>
      </c>
    </row>
    <row r="696">
      <c r="G696" s="9" t="str">
        <f t="shared" si="1"/>
        <v/>
      </c>
      <c r="H696" s="9" t="str">
        <f t="shared" si="2"/>
        <v/>
      </c>
      <c r="I696" s="9" t="str">
        <f t="shared" si="3"/>
        <v/>
      </c>
      <c r="J696" s="9" t="str">
        <f t="shared" si="4"/>
        <v/>
      </c>
      <c r="K696" s="9" t="str">
        <f t="shared" si="5"/>
        <v/>
      </c>
      <c r="L696" s="11" t="str">
        <f t="shared" si="6"/>
        <v/>
      </c>
      <c r="U696" t="str">
        <f t="shared" si="7"/>
        <v/>
      </c>
      <c r="V696" s="41" t="str">
        <f t="shared" si="8"/>
        <v/>
      </c>
      <c r="W696" s="11" t="str">
        <f t="shared" si="9"/>
        <v/>
      </c>
      <c r="X696" s="11" t="str">
        <f t="shared" si="10"/>
        <v/>
      </c>
      <c r="AL696" s="11" t="str">
        <f t="shared" si="11"/>
        <v/>
      </c>
      <c r="AM696" t="str">
        <f t="shared" si="12"/>
        <v/>
      </c>
      <c r="AN696" s="11" t="str">
        <f t="shared" si="13"/>
        <v/>
      </c>
    </row>
    <row r="697">
      <c r="G697" s="9" t="str">
        <f t="shared" si="1"/>
        <v/>
      </c>
      <c r="H697" s="9" t="str">
        <f t="shared" si="2"/>
        <v/>
      </c>
      <c r="I697" s="9" t="str">
        <f t="shared" si="3"/>
        <v/>
      </c>
      <c r="J697" s="9" t="str">
        <f t="shared" si="4"/>
        <v/>
      </c>
      <c r="K697" s="9" t="str">
        <f t="shared" si="5"/>
        <v/>
      </c>
      <c r="L697" s="11" t="str">
        <f t="shared" si="6"/>
        <v/>
      </c>
      <c r="U697" t="str">
        <f t="shared" si="7"/>
        <v/>
      </c>
      <c r="V697" s="41" t="str">
        <f t="shared" si="8"/>
        <v/>
      </c>
      <c r="W697" s="11" t="str">
        <f t="shared" si="9"/>
        <v/>
      </c>
      <c r="X697" s="11" t="str">
        <f t="shared" si="10"/>
        <v/>
      </c>
      <c r="AL697" s="11" t="str">
        <f t="shared" si="11"/>
        <v/>
      </c>
      <c r="AM697" t="str">
        <f t="shared" si="12"/>
        <v/>
      </c>
      <c r="AN697" s="11" t="str">
        <f t="shared" si="13"/>
        <v/>
      </c>
    </row>
    <row r="698">
      <c r="G698" s="9" t="str">
        <f t="shared" si="1"/>
        <v/>
      </c>
      <c r="H698" s="9" t="str">
        <f t="shared" si="2"/>
        <v/>
      </c>
      <c r="I698" s="9" t="str">
        <f t="shared" si="3"/>
        <v/>
      </c>
      <c r="J698" s="9" t="str">
        <f t="shared" si="4"/>
        <v/>
      </c>
      <c r="K698" s="9" t="str">
        <f t="shared" si="5"/>
        <v/>
      </c>
      <c r="L698" s="11" t="str">
        <f t="shared" si="6"/>
        <v/>
      </c>
      <c r="U698" t="str">
        <f t="shared" si="7"/>
        <v/>
      </c>
      <c r="V698" s="41" t="str">
        <f t="shared" si="8"/>
        <v/>
      </c>
      <c r="W698" s="11" t="str">
        <f t="shared" si="9"/>
        <v/>
      </c>
      <c r="X698" s="11" t="str">
        <f t="shared" si="10"/>
        <v/>
      </c>
      <c r="AL698" s="11" t="str">
        <f t="shared" si="11"/>
        <v/>
      </c>
      <c r="AM698" t="str">
        <f t="shared" si="12"/>
        <v/>
      </c>
      <c r="AN698" s="11" t="str">
        <f t="shared" si="13"/>
        <v/>
      </c>
    </row>
    <row r="699">
      <c r="G699" s="9" t="str">
        <f t="shared" si="1"/>
        <v/>
      </c>
      <c r="H699" s="9" t="str">
        <f t="shared" si="2"/>
        <v/>
      </c>
      <c r="I699" s="9" t="str">
        <f t="shared" si="3"/>
        <v/>
      </c>
      <c r="J699" s="9" t="str">
        <f t="shared" si="4"/>
        <v/>
      </c>
      <c r="K699" s="9" t="str">
        <f t="shared" si="5"/>
        <v/>
      </c>
      <c r="L699" s="11" t="str">
        <f t="shared" si="6"/>
        <v/>
      </c>
      <c r="U699" t="str">
        <f t="shared" si="7"/>
        <v/>
      </c>
      <c r="V699" s="41" t="str">
        <f t="shared" si="8"/>
        <v/>
      </c>
      <c r="W699" s="11" t="str">
        <f t="shared" si="9"/>
        <v/>
      </c>
      <c r="X699" s="11" t="str">
        <f t="shared" si="10"/>
        <v/>
      </c>
      <c r="AL699" s="11" t="str">
        <f t="shared" si="11"/>
        <v/>
      </c>
      <c r="AM699" t="str">
        <f t="shared" si="12"/>
        <v/>
      </c>
      <c r="AN699" s="11" t="str">
        <f t="shared" si="13"/>
        <v/>
      </c>
    </row>
    <row r="700">
      <c r="G700" s="9" t="str">
        <f t="shared" si="1"/>
        <v/>
      </c>
      <c r="H700" s="9" t="str">
        <f t="shared" si="2"/>
        <v/>
      </c>
      <c r="I700" s="9" t="str">
        <f t="shared" si="3"/>
        <v/>
      </c>
      <c r="J700" s="9" t="str">
        <f t="shared" si="4"/>
        <v/>
      </c>
      <c r="K700" s="9" t="str">
        <f t="shared" si="5"/>
        <v/>
      </c>
      <c r="L700" s="11" t="str">
        <f t="shared" si="6"/>
        <v/>
      </c>
      <c r="U700" t="str">
        <f t="shared" si="7"/>
        <v/>
      </c>
      <c r="V700" s="41" t="str">
        <f t="shared" si="8"/>
        <v/>
      </c>
      <c r="W700" s="11" t="str">
        <f t="shared" si="9"/>
        <v/>
      </c>
      <c r="X700" s="11" t="str">
        <f t="shared" si="10"/>
        <v/>
      </c>
      <c r="AL700" s="11" t="str">
        <f t="shared" si="11"/>
        <v/>
      </c>
      <c r="AM700" t="str">
        <f t="shared" si="12"/>
        <v/>
      </c>
      <c r="AN700" s="11" t="str">
        <f t="shared" si="13"/>
        <v/>
      </c>
    </row>
    <row r="701">
      <c r="G701" s="9" t="str">
        <f t="shared" si="1"/>
        <v/>
      </c>
      <c r="H701" s="9" t="str">
        <f t="shared" si="2"/>
        <v/>
      </c>
      <c r="I701" s="9" t="str">
        <f t="shared" si="3"/>
        <v/>
      </c>
      <c r="J701" s="9" t="str">
        <f t="shared" si="4"/>
        <v/>
      </c>
      <c r="K701" s="9" t="str">
        <f t="shared" si="5"/>
        <v/>
      </c>
      <c r="L701" s="11" t="str">
        <f t="shared" si="6"/>
        <v/>
      </c>
      <c r="U701" t="str">
        <f t="shared" si="7"/>
        <v/>
      </c>
      <c r="V701" s="41" t="str">
        <f t="shared" si="8"/>
        <v/>
      </c>
      <c r="W701" s="11" t="str">
        <f t="shared" si="9"/>
        <v/>
      </c>
      <c r="X701" s="11" t="str">
        <f t="shared" si="10"/>
        <v/>
      </c>
      <c r="AL701" s="11" t="str">
        <f t="shared" si="11"/>
        <v/>
      </c>
      <c r="AM701" t="str">
        <f t="shared" si="12"/>
        <v/>
      </c>
      <c r="AN701" s="11" t="str">
        <f t="shared" si="13"/>
        <v/>
      </c>
    </row>
    <row r="702">
      <c r="G702" s="9" t="str">
        <f t="shared" si="1"/>
        <v/>
      </c>
      <c r="H702" s="9" t="str">
        <f t="shared" si="2"/>
        <v/>
      </c>
      <c r="I702" s="9" t="str">
        <f t="shared" si="3"/>
        <v/>
      </c>
      <c r="J702" s="9" t="str">
        <f t="shared" si="4"/>
        <v/>
      </c>
      <c r="K702" s="9" t="str">
        <f t="shared" si="5"/>
        <v/>
      </c>
      <c r="L702" s="11" t="str">
        <f t="shared" si="6"/>
        <v/>
      </c>
      <c r="U702" t="str">
        <f t="shared" si="7"/>
        <v/>
      </c>
      <c r="V702" s="41" t="str">
        <f t="shared" si="8"/>
        <v/>
      </c>
      <c r="W702" s="11" t="str">
        <f t="shared" si="9"/>
        <v/>
      </c>
      <c r="X702" s="11" t="str">
        <f t="shared" si="10"/>
        <v/>
      </c>
      <c r="AL702" s="11" t="str">
        <f t="shared" si="11"/>
        <v/>
      </c>
      <c r="AM702" t="str">
        <f t="shared" si="12"/>
        <v/>
      </c>
      <c r="AN702" s="11" t="str">
        <f t="shared" si="13"/>
        <v/>
      </c>
    </row>
    <row r="703">
      <c r="G703" s="9" t="str">
        <f t="shared" si="1"/>
        <v/>
      </c>
      <c r="H703" s="9" t="str">
        <f t="shared" si="2"/>
        <v/>
      </c>
      <c r="I703" s="9" t="str">
        <f t="shared" si="3"/>
        <v/>
      </c>
      <c r="J703" s="9" t="str">
        <f t="shared" si="4"/>
        <v/>
      </c>
      <c r="K703" s="9" t="str">
        <f t="shared" si="5"/>
        <v/>
      </c>
      <c r="L703" s="11" t="str">
        <f t="shared" si="6"/>
        <v/>
      </c>
      <c r="U703" t="str">
        <f t="shared" si="7"/>
        <v/>
      </c>
      <c r="V703" s="41" t="str">
        <f t="shared" si="8"/>
        <v/>
      </c>
      <c r="W703" s="11" t="str">
        <f t="shared" si="9"/>
        <v/>
      </c>
      <c r="X703" s="11" t="str">
        <f t="shared" si="10"/>
        <v/>
      </c>
      <c r="AL703" s="11" t="str">
        <f t="shared" si="11"/>
        <v/>
      </c>
      <c r="AM703" t="str">
        <f t="shared" si="12"/>
        <v/>
      </c>
      <c r="AN703" s="11" t="str">
        <f t="shared" si="13"/>
        <v/>
      </c>
    </row>
    <row r="704">
      <c r="G704" s="9" t="str">
        <f t="shared" si="1"/>
        <v/>
      </c>
      <c r="H704" s="9" t="str">
        <f t="shared" si="2"/>
        <v/>
      </c>
      <c r="I704" s="9" t="str">
        <f t="shared" si="3"/>
        <v/>
      </c>
      <c r="J704" s="9" t="str">
        <f t="shared" si="4"/>
        <v/>
      </c>
      <c r="K704" s="9" t="str">
        <f t="shared" si="5"/>
        <v/>
      </c>
      <c r="L704" s="11" t="str">
        <f t="shared" si="6"/>
        <v/>
      </c>
      <c r="U704" t="str">
        <f t="shared" si="7"/>
        <v/>
      </c>
      <c r="V704" s="41" t="str">
        <f t="shared" si="8"/>
        <v/>
      </c>
      <c r="W704" s="11" t="str">
        <f t="shared" si="9"/>
        <v/>
      </c>
      <c r="X704" s="11" t="str">
        <f t="shared" si="10"/>
        <v/>
      </c>
      <c r="AL704" s="11" t="str">
        <f t="shared" si="11"/>
        <v/>
      </c>
      <c r="AM704" t="str">
        <f t="shared" si="12"/>
        <v/>
      </c>
      <c r="AN704" s="11" t="str">
        <f t="shared" si="13"/>
        <v/>
      </c>
    </row>
    <row r="705">
      <c r="G705" s="9" t="str">
        <f t="shared" si="1"/>
        <v/>
      </c>
      <c r="H705" s="9" t="str">
        <f t="shared" si="2"/>
        <v/>
      </c>
      <c r="I705" s="9" t="str">
        <f t="shared" si="3"/>
        <v/>
      </c>
      <c r="J705" s="9" t="str">
        <f t="shared" si="4"/>
        <v/>
      </c>
      <c r="K705" s="9" t="str">
        <f t="shared" si="5"/>
        <v/>
      </c>
      <c r="L705" s="11" t="str">
        <f t="shared" si="6"/>
        <v/>
      </c>
      <c r="U705" t="str">
        <f t="shared" si="7"/>
        <v/>
      </c>
      <c r="V705" s="41" t="str">
        <f t="shared" si="8"/>
        <v/>
      </c>
      <c r="W705" s="11" t="str">
        <f t="shared" si="9"/>
        <v/>
      </c>
      <c r="X705" s="11" t="str">
        <f t="shared" si="10"/>
        <v/>
      </c>
      <c r="AL705" s="11" t="str">
        <f t="shared" si="11"/>
        <v/>
      </c>
      <c r="AM705" t="str">
        <f t="shared" si="12"/>
        <v/>
      </c>
      <c r="AN705" s="11" t="str">
        <f t="shared" si="13"/>
        <v/>
      </c>
    </row>
    <row r="706">
      <c r="G706" s="9" t="str">
        <f t="shared" si="1"/>
        <v/>
      </c>
      <c r="H706" s="9" t="str">
        <f t="shared" si="2"/>
        <v/>
      </c>
      <c r="I706" s="9" t="str">
        <f t="shared" si="3"/>
        <v/>
      </c>
      <c r="J706" s="9" t="str">
        <f t="shared" si="4"/>
        <v/>
      </c>
      <c r="K706" s="9" t="str">
        <f t="shared" si="5"/>
        <v/>
      </c>
      <c r="L706" s="11" t="str">
        <f t="shared" si="6"/>
        <v/>
      </c>
      <c r="U706" t="str">
        <f t="shared" si="7"/>
        <v/>
      </c>
      <c r="V706" s="41" t="str">
        <f t="shared" si="8"/>
        <v/>
      </c>
      <c r="W706" s="11" t="str">
        <f t="shared" si="9"/>
        <v/>
      </c>
      <c r="X706" s="11" t="str">
        <f t="shared" si="10"/>
        <v/>
      </c>
      <c r="AL706" s="11" t="str">
        <f t="shared" si="11"/>
        <v/>
      </c>
      <c r="AM706" t="str">
        <f t="shared" si="12"/>
        <v/>
      </c>
      <c r="AN706" s="11" t="str">
        <f t="shared" si="13"/>
        <v/>
      </c>
    </row>
    <row r="707">
      <c r="G707" s="9" t="str">
        <f t="shared" si="1"/>
        <v/>
      </c>
      <c r="H707" s="9" t="str">
        <f t="shared" si="2"/>
        <v/>
      </c>
      <c r="I707" s="9" t="str">
        <f t="shared" si="3"/>
        <v/>
      </c>
      <c r="J707" s="9" t="str">
        <f t="shared" si="4"/>
        <v/>
      </c>
      <c r="K707" s="9" t="str">
        <f t="shared" si="5"/>
        <v/>
      </c>
      <c r="L707" s="11" t="str">
        <f t="shared" si="6"/>
        <v/>
      </c>
      <c r="U707" t="str">
        <f t="shared" si="7"/>
        <v/>
      </c>
      <c r="V707" s="41" t="str">
        <f t="shared" si="8"/>
        <v/>
      </c>
      <c r="W707" s="11" t="str">
        <f t="shared" si="9"/>
        <v/>
      </c>
      <c r="X707" s="11" t="str">
        <f t="shared" si="10"/>
        <v/>
      </c>
      <c r="AL707" s="11" t="str">
        <f t="shared" si="11"/>
        <v/>
      </c>
      <c r="AM707" t="str">
        <f t="shared" si="12"/>
        <v/>
      </c>
      <c r="AN707" s="11" t="str">
        <f t="shared" si="13"/>
        <v/>
      </c>
    </row>
    <row r="708">
      <c r="G708" s="9" t="str">
        <f t="shared" si="1"/>
        <v/>
      </c>
      <c r="H708" s="9" t="str">
        <f t="shared" si="2"/>
        <v/>
      </c>
      <c r="I708" s="9" t="str">
        <f t="shared" si="3"/>
        <v/>
      </c>
      <c r="J708" s="9" t="str">
        <f t="shared" si="4"/>
        <v/>
      </c>
      <c r="K708" s="9" t="str">
        <f t="shared" si="5"/>
        <v/>
      </c>
      <c r="L708" s="11" t="str">
        <f t="shared" si="6"/>
        <v/>
      </c>
      <c r="U708" t="str">
        <f t="shared" si="7"/>
        <v/>
      </c>
      <c r="V708" s="41" t="str">
        <f t="shared" si="8"/>
        <v/>
      </c>
      <c r="W708" s="11" t="str">
        <f t="shared" si="9"/>
        <v/>
      </c>
      <c r="X708" s="11" t="str">
        <f t="shared" si="10"/>
        <v/>
      </c>
      <c r="AL708" s="11" t="str">
        <f t="shared" si="11"/>
        <v/>
      </c>
      <c r="AM708" t="str">
        <f t="shared" si="12"/>
        <v/>
      </c>
      <c r="AN708" s="11" t="str">
        <f t="shared" si="13"/>
        <v/>
      </c>
    </row>
    <row r="709">
      <c r="G709" s="9" t="str">
        <f t="shared" si="1"/>
        <v/>
      </c>
      <c r="H709" s="9" t="str">
        <f t="shared" si="2"/>
        <v/>
      </c>
      <c r="I709" s="9" t="str">
        <f t="shared" si="3"/>
        <v/>
      </c>
      <c r="J709" s="9" t="str">
        <f t="shared" si="4"/>
        <v/>
      </c>
      <c r="K709" s="9" t="str">
        <f t="shared" si="5"/>
        <v/>
      </c>
      <c r="L709" s="11" t="str">
        <f t="shared" si="6"/>
        <v/>
      </c>
      <c r="U709" t="str">
        <f t="shared" si="7"/>
        <v/>
      </c>
      <c r="V709" s="41" t="str">
        <f t="shared" si="8"/>
        <v/>
      </c>
      <c r="W709" s="11" t="str">
        <f t="shared" si="9"/>
        <v/>
      </c>
      <c r="X709" s="11" t="str">
        <f t="shared" si="10"/>
        <v/>
      </c>
      <c r="AL709" s="11" t="str">
        <f t="shared" si="11"/>
        <v/>
      </c>
      <c r="AM709" t="str">
        <f t="shared" si="12"/>
        <v/>
      </c>
      <c r="AN709" s="11" t="str">
        <f t="shared" si="13"/>
        <v/>
      </c>
    </row>
    <row r="710">
      <c r="G710" s="9" t="str">
        <f t="shared" si="1"/>
        <v/>
      </c>
      <c r="H710" s="9" t="str">
        <f t="shared" si="2"/>
        <v/>
      </c>
      <c r="I710" s="9" t="str">
        <f t="shared" si="3"/>
        <v/>
      </c>
      <c r="J710" s="9" t="str">
        <f t="shared" si="4"/>
        <v/>
      </c>
      <c r="K710" s="9" t="str">
        <f t="shared" si="5"/>
        <v/>
      </c>
      <c r="L710" s="11" t="str">
        <f t="shared" si="6"/>
        <v/>
      </c>
      <c r="U710" t="str">
        <f t="shared" si="7"/>
        <v/>
      </c>
      <c r="V710" s="41" t="str">
        <f t="shared" si="8"/>
        <v/>
      </c>
      <c r="W710" s="11" t="str">
        <f t="shared" si="9"/>
        <v/>
      </c>
      <c r="X710" s="11" t="str">
        <f t="shared" si="10"/>
        <v/>
      </c>
      <c r="AL710" s="11" t="str">
        <f t="shared" si="11"/>
        <v/>
      </c>
      <c r="AM710" t="str">
        <f t="shared" si="12"/>
        <v/>
      </c>
      <c r="AN710" s="11" t="str">
        <f t="shared" si="13"/>
        <v/>
      </c>
    </row>
    <row r="711">
      <c r="G711" s="9" t="str">
        <f t="shared" si="1"/>
        <v/>
      </c>
      <c r="H711" s="9" t="str">
        <f t="shared" si="2"/>
        <v/>
      </c>
      <c r="I711" s="9" t="str">
        <f t="shared" si="3"/>
        <v/>
      </c>
      <c r="J711" s="9" t="str">
        <f t="shared" si="4"/>
        <v/>
      </c>
      <c r="K711" s="9" t="str">
        <f t="shared" si="5"/>
        <v/>
      </c>
      <c r="L711" s="11" t="str">
        <f t="shared" si="6"/>
        <v/>
      </c>
      <c r="U711" t="str">
        <f t="shared" si="7"/>
        <v/>
      </c>
      <c r="V711" s="41" t="str">
        <f t="shared" si="8"/>
        <v/>
      </c>
      <c r="W711" s="11" t="str">
        <f t="shared" si="9"/>
        <v/>
      </c>
      <c r="X711" s="11" t="str">
        <f t="shared" si="10"/>
        <v/>
      </c>
      <c r="AL711" s="11" t="str">
        <f t="shared" si="11"/>
        <v/>
      </c>
      <c r="AM711" t="str">
        <f t="shared" si="12"/>
        <v/>
      </c>
      <c r="AN711" s="11" t="str">
        <f t="shared" si="13"/>
        <v/>
      </c>
    </row>
    <row r="712">
      <c r="G712" s="9" t="str">
        <f t="shared" si="1"/>
        <v/>
      </c>
      <c r="H712" s="9" t="str">
        <f t="shared" si="2"/>
        <v/>
      </c>
      <c r="I712" s="9" t="str">
        <f t="shared" si="3"/>
        <v/>
      </c>
      <c r="J712" s="9" t="str">
        <f t="shared" si="4"/>
        <v/>
      </c>
      <c r="K712" s="9" t="str">
        <f t="shared" si="5"/>
        <v/>
      </c>
      <c r="L712" s="11" t="str">
        <f t="shared" si="6"/>
        <v/>
      </c>
      <c r="U712" t="str">
        <f t="shared" si="7"/>
        <v/>
      </c>
      <c r="V712" s="41" t="str">
        <f t="shared" si="8"/>
        <v/>
      </c>
      <c r="W712" s="11" t="str">
        <f t="shared" si="9"/>
        <v/>
      </c>
      <c r="X712" s="11" t="str">
        <f t="shared" si="10"/>
        <v/>
      </c>
      <c r="AL712" s="11" t="str">
        <f t="shared" si="11"/>
        <v/>
      </c>
      <c r="AM712" t="str">
        <f t="shared" si="12"/>
        <v/>
      </c>
      <c r="AN712" s="11" t="str">
        <f t="shared" si="13"/>
        <v/>
      </c>
    </row>
    <row r="713">
      <c r="G713" s="9" t="str">
        <f t="shared" si="1"/>
        <v/>
      </c>
      <c r="H713" s="9" t="str">
        <f t="shared" si="2"/>
        <v/>
      </c>
      <c r="I713" s="9" t="str">
        <f t="shared" si="3"/>
        <v/>
      </c>
      <c r="J713" s="9" t="str">
        <f t="shared" si="4"/>
        <v/>
      </c>
      <c r="K713" s="9" t="str">
        <f t="shared" si="5"/>
        <v/>
      </c>
      <c r="L713" s="11" t="str">
        <f t="shared" si="6"/>
        <v/>
      </c>
      <c r="U713" t="str">
        <f t="shared" si="7"/>
        <v/>
      </c>
      <c r="V713" s="41" t="str">
        <f t="shared" si="8"/>
        <v/>
      </c>
      <c r="W713" s="11" t="str">
        <f t="shared" si="9"/>
        <v/>
      </c>
      <c r="X713" s="11" t="str">
        <f t="shared" si="10"/>
        <v/>
      </c>
      <c r="AL713" s="11" t="str">
        <f t="shared" si="11"/>
        <v/>
      </c>
      <c r="AM713" t="str">
        <f t="shared" si="12"/>
        <v/>
      </c>
      <c r="AN713" s="11" t="str">
        <f t="shared" si="13"/>
        <v/>
      </c>
    </row>
    <row r="714">
      <c r="G714" s="9" t="str">
        <f t="shared" si="1"/>
        <v/>
      </c>
      <c r="H714" s="9" t="str">
        <f t="shared" si="2"/>
        <v/>
      </c>
      <c r="I714" s="9" t="str">
        <f t="shared" si="3"/>
        <v/>
      </c>
      <c r="J714" s="9" t="str">
        <f t="shared" si="4"/>
        <v/>
      </c>
      <c r="K714" s="9" t="str">
        <f t="shared" si="5"/>
        <v/>
      </c>
      <c r="L714" s="11" t="str">
        <f t="shared" si="6"/>
        <v/>
      </c>
      <c r="U714" t="str">
        <f t="shared" si="7"/>
        <v/>
      </c>
      <c r="V714" s="41" t="str">
        <f t="shared" si="8"/>
        <v/>
      </c>
      <c r="W714" s="11" t="str">
        <f t="shared" si="9"/>
        <v/>
      </c>
      <c r="X714" s="11" t="str">
        <f t="shared" si="10"/>
        <v/>
      </c>
      <c r="AL714" s="11" t="str">
        <f t="shared" si="11"/>
        <v/>
      </c>
      <c r="AM714" t="str">
        <f t="shared" si="12"/>
        <v/>
      </c>
      <c r="AN714" s="11" t="str">
        <f t="shared" si="13"/>
        <v/>
      </c>
    </row>
    <row r="715">
      <c r="G715" s="9" t="str">
        <f t="shared" si="1"/>
        <v/>
      </c>
      <c r="H715" s="9" t="str">
        <f t="shared" si="2"/>
        <v/>
      </c>
      <c r="I715" s="9" t="str">
        <f t="shared" si="3"/>
        <v/>
      </c>
      <c r="J715" s="9" t="str">
        <f t="shared" si="4"/>
        <v/>
      </c>
      <c r="K715" s="9" t="str">
        <f t="shared" si="5"/>
        <v/>
      </c>
      <c r="L715" s="11" t="str">
        <f t="shared" si="6"/>
        <v/>
      </c>
      <c r="U715" t="str">
        <f t="shared" si="7"/>
        <v/>
      </c>
      <c r="V715" s="41" t="str">
        <f t="shared" si="8"/>
        <v/>
      </c>
      <c r="W715" s="11" t="str">
        <f t="shared" si="9"/>
        <v/>
      </c>
      <c r="X715" s="11" t="str">
        <f t="shared" si="10"/>
        <v/>
      </c>
      <c r="AL715" s="11" t="str">
        <f t="shared" si="11"/>
        <v/>
      </c>
      <c r="AM715" t="str">
        <f t="shared" si="12"/>
        <v/>
      </c>
      <c r="AN715" s="11" t="str">
        <f t="shared" si="13"/>
        <v/>
      </c>
    </row>
    <row r="716">
      <c r="G716" s="9" t="str">
        <f t="shared" si="1"/>
        <v/>
      </c>
      <c r="H716" s="9" t="str">
        <f t="shared" si="2"/>
        <v/>
      </c>
      <c r="I716" s="9" t="str">
        <f t="shared" si="3"/>
        <v/>
      </c>
      <c r="J716" s="9" t="str">
        <f t="shared" si="4"/>
        <v/>
      </c>
      <c r="K716" s="9" t="str">
        <f t="shared" si="5"/>
        <v/>
      </c>
      <c r="L716" s="11" t="str">
        <f t="shared" si="6"/>
        <v/>
      </c>
      <c r="U716" t="str">
        <f t="shared" si="7"/>
        <v/>
      </c>
      <c r="V716" s="41" t="str">
        <f t="shared" si="8"/>
        <v/>
      </c>
      <c r="W716" s="11" t="str">
        <f t="shared" si="9"/>
        <v/>
      </c>
      <c r="X716" s="11" t="str">
        <f t="shared" si="10"/>
        <v/>
      </c>
      <c r="AL716" s="11" t="str">
        <f t="shared" si="11"/>
        <v/>
      </c>
      <c r="AM716" t="str">
        <f t="shared" si="12"/>
        <v/>
      </c>
      <c r="AN716" s="11" t="str">
        <f t="shared" si="13"/>
        <v/>
      </c>
    </row>
    <row r="717">
      <c r="G717" s="9" t="str">
        <f t="shared" si="1"/>
        <v/>
      </c>
      <c r="H717" s="9" t="str">
        <f t="shared" si="2"/>
        <v/>
      </c>
      <c r="I717" s="9" t="str">
        <f t="shared" si="3"/>
        <v/>
      </c>
      <c r="J717" s="9" t="str">
        <f t="shared" si="4"/>
        <v/>
      </c>
      <c r="K717" s="9" t="str">
        <f t="shared" si="5"/>
        <v/>
      </c>
      <c r="L717" s="11" t="str">
        <f t="shared" si="6"/>
        <v/>
      </c>
      <c r="U717" t="str">
        <f t="shared" si="7"/>
        <v/>
      </c>
      <c r="V717" s="41" t="str">
        <f t="shared" si="8"/>
        <v/>
      </c>
      <c r="W717" s="11" t="str">
        <f t="shared" si="9"/>
        <v/>
      </c>
      <c r="X717" s="11" t="str">
        <f t="shared" si="10"/>
        <v/>
      </c>
      <c r="AL717" s="11" t="str">
        <f t="shared" si="11"/>
        <v/>
      </c>
      <c r="AM717" t="str">
        <f t="shared" si="12"/>
        <v/>
      </c>
      <c r="AN717" s="11" t="str">
        <f t="shared" si="13"/>
        <v/>
      </c>
    </row>
    <row r="718">
      <c r="G718" s="9" t="str">
        <f t="shared" si="1"/>
        <v/>
      </c>
      <c r="H718" s="9" t="str">
        <f t="shared" si="2"/>
        <v/>
      </c>
      <c r="I718" s="9" t="str">
        <f t="shared" si="3"/>
        <v/>
      </c>
      <c r="J718" s="9" t="str">
        <f t="shared" si="4"/>
        <v/>
      </c>
      <c r="K718" s="9" t="str">
        <f t="shared" si="5"/>
        <v/>
      </c>
      <c r="L718" s="11" t="str">
        <f t="shared" si="6"/>
        <v/>
      </c>
      <c r="U718" t="str">
        <f t="shared" si="7"/>
        <v/>
      </c>
      <c r="V718" s="41" t="str">
        <f t="shared" si="8"/>
        <v/>
      </c>
      <c r="W718" s="11" t="str">
        <f t="shared" si="9"/>
        <v/>
      </c>
      <c r="X718" s="11" t="str">
        <f t="shared" si="10"/>
        <v/>
      </c>
      <c r="AL718" s="11" t="str">
        <f t="shared" si="11"/>
        <v/>
      </c>
      <c r="AM718" t="str">
        <f t="shared" si="12"/>
        <v/>
      </c>
      <c r="AN718" s="11" t="str">
        <f t="shared" si="13"/>
        <v/>
      </c>
    </row>
    <row r="719">
      <c r="G719" s="9" t="str">
        <f t="shared" si="1"/>
        <v/>
      </c>
      <c r="H719" s="9" t="str">
        <f t="shared" si="2"/>
        <v/>
      </c>
      <c r="I719" s="9" t="str">
        <f t="shared" si="3"/>
        <v/>
      </c>
      <c r="J719" s="9" t="str">
        <f t="shared" si="4"/>
        <v/>
      </c>
      <c r="K719" s="9" t="str">
        <f t="shared" si="5"/>
        <v/>
      </c>
      <c r="L719" s="11" t="str">
        <f t="shared" si="6"/>
        <v/>
      </c>
      <c r="U719" t="str">
        <f t="shared" si="7"/>
        <v/>
      </c>
      <c r="V719" s="41" t="str">
        <f t="shared" si="8"/>
        <v/>
      </c>
      <c r="W719" s="11" t="str">
        <f t="shared" si="9"/>
        <v/>
      </c>
      <c r="X719" s="11" t="str">
        <f t="shared" si="10"/>
        <v/>
      </c>
      <c r="AL719" s="11" t="str">
        <f t="shared" si="11"/>
        <v/>
      </c>
      <c r="AM719" t="str">
        <f t="shared" si="12"/>
        <v/>
      </c>
      <c r="AN719" s="11" t="str">
        <f t="shared" si="13"/>
        <v/>
      </c>
    </row>
    <row r="720">
      <c r="G720" s="9" t="str">
        <f t="shared" si="1"/>
        <v/>
      </c>
      <c r="H720" s="9" t="str">
        <f t="shared" si="2"/>
        <v/>
      </c>
      <c r="I720" s="9" t="str">
        <f t="shared" si="3"/>
        <v/>
      </c>
      <c r="J720" s="9" t="str">
        <f t="shared" si="4"/>
        <v/>
      </c>
      <c r="K720" s="9" t="str">
        <f t="shared" si="5"/>
        <v/>
      </c>
      <c r="L720" s="11" t="str">
        <f t="shared" si="6"/>
        <v/>
      </c>
      <c r="U720" t="str">
        <f t="shared" si="7"/>
        <v/>
      </c>
      <c r="V720" s="41" t="str">
        <f t="shared" si="8"/>
        <v/>
      </c>
      <c r="W720" s="11" t="str">
        <f t="shared" si="9"/>
        <v/>
      </c>
      <c r="X720" s="11" t="str">
        <f t="shared" si="10"/>
        <v/>
      </c>
      <c r="AL720" s="11" t="str">
        <f t="shared" si="11"/>
        <v/>
      </c>
      <c r="AM720" t="str">
        <f t="shared" si="12"/>
        <v/>
      </c>
      <c r="AN720" s="11" t="str">
        <f t="shared" si="13"/>
        <v/>
      </c>
    </row>
    <row r="721">
      <c r="G721" s="9" t="str">
        <f t="shared" si="1"/>
        <v/>
      </c>
      <c r="H721" s="9" t="str">
        <f t="shared" si="2"/>
        <v/>
      </c>
      <c r="I721" s="9" t="str">
        <f t="shared" si="3"/>
        <v/>
      </c>
      <c r="J721" s="9" t="str">
        <f t="shared" si="4"/>
        <v/>
      </c>
      <c r="K721" s="9" t="str">
        <f t="shared" si="5"/>
        <v/>
      </c>
      <c r="L721" s="11" t="str">
        <f t="shared" si="6"/>
        <v/>
      </c>
      <c r="U721" t="str">
        <f t="shared" si="7"/>
        <v/>
      </c>
      <c r="V721" s="41" t="str">
        <f t="shared" si="8"/>
        <v/>
      </c>
      <c r="W721" s="11" t="str">
        <f t="shared" si="9"/>
        <v/>
      </c>
      <c r="X721" s="11" t="str">
        <f t="shared" si="10"/>
        <v/>
      </c>
      <c r="AL721" s="11" t="str">
        <f t="shared" si="11"/>
        <v/>
      </c>
      <c r="AM721" t="str">
        <f t="shared" si="12"/>
        <v/>
      </c>
      <c r="AN721" s="11" t="str">
        <f t="shared" si="13"/>
        <v/>
      </c>
    </row>
    <row r="722">
      <c r="G722" s="9" t="str">
        <f t="shared" si="1"/>
        <v/>
      </c>
      <c r="H722" s="9" t="str">
        <f t="shared" si="2"/>
        <v/>
      </c>
      <c r="I722" s="9" t="str">
        <f t="shared" si="3"/>
        <v/>
      </c>
      <c r="J722" s="9" t="str">
        <f t="shared" si="4"/>
        <v/>
      </c>
      <c r="K722" s="9" t="str">
        <f t="shared" si="5"/>
        <v/>
      </c>
      <c r="L722" s="11" t="str">
        <f t="shared" si="6"/>
        <v/>
      </c>
      <c r="U722" t="str">
        <f t="shared" si="7"/>
        <v/>
      </c>
      <c r="V722" s="41" t="str">
        <f t="shared" si="8"/>
        <v/>
      </c>
      <c r="W722" s="11" t="str">
        <f t="shared" si="9"/>
        <v/>
      </c>
      <c r="X722" s="11" t="str">
        <f t="shared" si="10"/>
        <v/>
      </c>
      <c r="AL722" s="11" t="str">
        <f t="shared" si="11"/>
        <v/>
      </c>
      <c r="AM722" t="str">
        <f t="shared" si="12"/>
        <v/>
      </c>
      <c r="AN722" s="11" t="str">
        <f t="shared" si="13"/>
        <v/>
      </c>
    </row>
    <row r="723">
      <c r="G723" s="9" t="str">
        <f t="shared" si="1"/>
        <v/>
      </c>
      <c r="H723" s="9" t="str">
        <f t="shared" si="2"/>
        <v/>
      </c>
      <c r="I723" s="9" t="str">
        <f t="shared" si="3"/>
        <v/>
      </c>
      <c r="J723" s="9" t="str">
        <f t="shared" si="4"/>
        <v/>
      </c>
      <c r="K723" s="9" t="str">
        <f t="shared" si="5"/>
        <v/>
      </c>
      <c r="L723" s="11" t="str">
        <f t="shared" si="6"/>
        <v/>
      </c>
      <c r="U723" t="str">
        <f t="shared" si="7"/>
        <v/>
      </c>
      <c r="V723" s="41" t="str">
        <f t="shared" si="8"/>
        <v/>
      </c>
      <c r="W723" s="11" t="str">
        <f t="shared" si="9"/>
        <v/>
      </c>
      <c r="X723" s="11" t="str">
        <f t="shared" si="10"/>
        <v/>
      </c>
      <c r="AL723" s="11" t="str">
        <f t="shared" si="11"/>
        <v/>
      </c>
      <c r="AM723" t="str">
        <f t="shared" si="12"/>
        <v/>
      </c>
      <c r="AN723" s="11" t="str">
        <f t="shared" si="13"/>
        <v/>
      </c>
    </row>
    <row r="724">
      <c r="G724" s="9" t="str">
        <f t="shared" si="1"/>
        <v/>
      </c>
      <c r="H724" s="9" t="str">
        <f t="shared" si="2"/>
        <v/>
      </c>
      <c r="I724" s="9" t="str">
        <f t="shared" si="3"/>
        <v/>
      </c>
      <c r="J724" s="9" t="str">
        <f t="shared" si="4"/>
        <v/>
      </c>
      <c r="K724" s="9" t="str">
        <f t="shared" si="5"/>
        <v/>
      </c>
      <c r="L724" s="11" t="str">
        <f t="shared" si="6"/>
        <v/>
      </c>
      <c r="U724" t="str">
        <f t="shared" si="7"/>
        <v/>
      </c>
      <c r="V724" s="41" t="str">
        <f t="shared" si="8"/>
        <v/>
      </c>
      <c r="W724" s="11" t="str">
        <f t="shared" si="9"/>
        <v/>
      </c>
      <c r="X724" s="11" t="str">
        <f t="shared" si="10"/>
        <v/>
      </c>
      <c r="AL724" s="11" t="str">
        <f t="shared" si="11"/>
        <v/>
      </c>
      <c r="AM724" t="str">
        <f t="shared" si="12"/>
        <v/>
      </c>
      <c r="AN724" s="11" t="str">
        <f t="shared" si="13"/>
        <v/>
      </c>
    </row>
    <row r="725">
      <c r="G725" s="9" t="str">
        <f t="shared" si="1"/>
        <v/>
      </c>
      <c r="H725" s="9" t="str">
        <f t="shared" si="2"/>
        <v/>
      </c>
      <c r="I725" s="9" t="str">
        <f t="shared" si="3"/>
        <v/>
      </c>
      <c r="J725" s="9" t="str">
        <f t="shared" si="4"/>
        <v/>
      </c>
      <c r="K725" s="9" t="str">
        <f t="shared" si="5"/>
        <v/>
      </c>
      <c r="L725" s="11" t="str">
        <f t="shared" si="6"/>
        <v/>
      </c>
      <c r="U725" t="str">
        <f t="shared" si="7"/>
        <v/>
      </c>
      <c r="V725" s="41" t="str">
        <f t="shared" si="8"/>
        <v/>
      </c>
      <c r="W725" s="11" t="str">
        <f t="shared" si="9"/>
        <v/>
      </c>
      <c r="X725" s="11" t="str">
        <f t="shared" si="10"/>
        <v/>
      </c>
      <c r="AL725" s="11" t="str">
        <f t="shared" si="11"/>
        <v/>
      </c>
      <c r="AM725" t="str">
        <f t="shared" si="12"/>
        <v/>
      </c>
      <c r="AN725" s="11" t="str">
        <f t="shared" si="13"/>
        <v/>
      </c>
    </row>
    <row r="726">
      <c r="G726" s="9" t="str">
        <f t="shared" si="1"/>
        <v/>
      </c>
      <c r="H726" s="9" t="str">
        <f t="shared" si="2"/>
        <v/>
      </c>
      <c r="I726" s="9" t="str">
        <f t="shared" si="3"/>
        <v/>
      </c>
      <c r="J726" s="9" t="str">
        <f t="shared" si="4"/>
        <v/>
      </c>
      <c r="K726" s="9" t="str">
        <f t="shared" si="5"/>
        <v/>
      </c>
      <c r="L726" s="11" t="str">
        <f t="shared" si="6"/>
        <v/>
      </c>
      <c r="U726" t="str">
        <f t="shared" si="7"/>
        <v/>
      </c>
      <c r="V726" s="41" t="str">
        <f t="shared" si="8"/>
        <v/>
      </c>
      <c r="W726" s="11" t="str">
        <f t="shared" si="9"/>
        <v/>
      </c>
      <c r="X726" s="11" t="str">
        <f t="shared" si="10"/>
        <v/>
      </c>
      <c r="AL726" s="11" t="str">
        <f t="shared" si="11"/>
        <v/>
      </c>
      <c r="AM726" t="str">
        <f t="shared" si="12"/>
        <v/>
      </c>
      <c r="AN726" s="11" t="str">
        <f t="shared" si="13"/>
        <v/>
      </c>
    </row>
    <row r="727">
      <c r="G727" s="9" t="str">
        <f t="shared" si="1"/>
        <v/>
      </c>
      <c r="H727" s="9" t="str">
        <f t="shared" si="2"/>
        <v/>
      </c>
      <c r="I727" s="9" t="str">
        <f t="shared" si="3"/>
        <v/>
      </c>
      <c r="J727" s="9" t="str">
        <f t="shared" si="4"/>
        <v/>
      </c>
      <c r="K727" s="9" t="str">
        <f t="shared" si="5"/>
        <v/>
      </c>
      <c r="L727" s="11" t="str">
        <f t="shared" si="6"/>
        <v/>
      </c>
      <c r="U727" t="str">
        <f t="shared" si="7"/>
        <v/>
      </c>
      <c r="V727" s="41" t="str">
        <f t="shared" si="8"/>
        <v/>
      </c>
      <c r="W727" s="11" t="str">
        <f t="shared" si="9"/>
        <v/>
      </c>
      <c r="X727" s="11" t="str">
        <f t="shared" si="10"/>
        <v/>
      </c>
      <c r="AL727" s="11" t="str">
        <f t="shared" si="11"/>
        <v/>
      </c>
      <c r="AM727" t="str">
        <f t="shared" si="12"/>
        <v/>
      </c>
      <c r="AN727" s="11" t="str">
        <f t="shared" si="13"/>
        <v/>
      </c>
    </row>
    <row r="728">
      <c r="G728" s="9" t="str">
        <f t="shared" si="1"/>
        <v/>
      </c>
      <c r="H728" s="9" t="str">
        <f t="shared" si="2"/>
        <v/>
      </c>
      <c r="I728" s="9" t="str">
        <f t="shared" si="3"/>
        <v/>
      </c>
      <c r="J728" s="9" t="str">
        <f t="shared" si="4"/>
        <v/>
      </c>
      <c r="K728" s="9" t="str">
        <f t="shared" si="5"/>
        <v/>
      </c>
      <c r="L728" s="11" t="str">
        <f t="shared" si="6"/>
        <v/>
      </c>
      <c r="U728" t="str">
        <f t="shared" si="7"/>
        <v/>
      </c>
      <c r="V728" s="41" t="str">
        <f t="shared" si="8"/>
        <v/>
      </c>
      <c r="W728" s="11" t="str">
        <f t="shared" si="9"/>
        <v/>
      </c>
      <c r="X728" s="11" t="str">
        <f t="shared" si="10"/>
        <v/>
      </c>
      <c r="AL728" s="11" t="str">
        <f t="shared" si="11"/>
        <v/>
      </c>
      <c r="AM728" t="str">
        <f t="shared" si="12"/>
        <v/>
      </c>
      <c r="AN728" s="11" t="str">
        <f t="shared" si="13"/>
        <v/>
      </c>
    </row>
    <row r="729">
      <c r="G729" s="9" t="str">
        <f t="shared" si="1"/>
        <v/>
      </c>
      <c r="H729" s="9" t="str">
        <f t="shared" si="2"/>
        <v/>
      </c>
      <c r="I729" s="9" t="str">
        <f t="shared" si="3"/>
        <v/>
      </c>
      <c r="J729" s="9" t="str">
        <f t="shared" si="4"/>
        <v/>
      </c>
      <c r="K729" s="9" t="str">
        <f t="shared" si="5"/>
        <v/>
      </c>
      <c r="L729" s="11" t="str">
        <f t="shared" si="6"/>
        <v/>
      </c>
      <c r="U729" t="str">
        <f t="shared" si="7"/>
        <v/>
      </c>
      <c r="V729" s="41" t="str">
        <f t="shared" si="8"/>
        <v/>
      </c>
      <c r="W729" s="11" t="str">
        <f t="shared" si="9"/>
        <v/>
      </c>
      <c r="X729" s="11" t="str">
        <f t="shared" si="10"/>
        <v/>
      </c>
      <c r="AL729" s="11" t="str">
        <f t="shared" si="11"/>
        <v/>
      </c>
      <c r="AM729" t="str">
        <f t="shared" si="12"/>
        <v/>
      </c>
      <c r="AN729" s="11" t="str">
        <f t="shared" si="13"/>
        <v/>
      </c>
    </row>
    <row r="730">
      <c r="G730" s="9" t="str">
        <f t="shared" si="1"/>
        <v/>
      </c>
      <c r="H730" s="9" t="str">
        <f t="shared" si="2"/>
        <v/>
      </c>
      <c r="I730" s="9" t="str">
        <f t="shared" si="3"/>
        <v/>
      </c>
      <c r="J730" s="9" t="str">
        <f t="shared" si="4"/>
        <v/>
      </c>
      <c r="K730" s="9" t="str">
        <f t="shared" si="5"/>
        <v/>
      </c>
      <c r="L730" s="11" t="str">
        <f t="shared" si="6"/>
        <v/>
      </c>
      <c r="U730" t="str">
        <f t="shared" si="7"/>
        <v/>
      </c>
      <c r="V730" s="41" t="str">
        <f t="shared" si="8"/>
        <v/>
      </c>
      <c r="W730" s="11" t="str">
        <f t="shared" si="9"/>
        <v/>
      </c>
      <c r="X730" s="11" t="str">
        <f t="shared" si="10"/>
        <v/>
      </c>
      <c r="AL730" s="11" t="str">
        <f t="shared" si="11"/>
        <v/>
      </c>
      <c r="AM730" t="str">
        <f t="shared" si="12"/>
        <v/>
      </c>
      <c r="AN730" s="11" t="str">
        <f t="shared" si="13"/>
        <v/>
      </c>
    </row>
    <row r="731">
      <c r="G731" s="9" t="str">
        <f t="shared" si="1"/>
        <v/>
      </c>
      <c r="H731" s="9" t="str">
        <f t="shared" si="2"/>
        <v/>
      </c>
      <c r="I731" s="9" t="str">
        <f t="shared" si="3"/>
        <v/>
      </c>
      <c r="J731" s="9" t="str">
        <f t="shared" si="4"/>
        <v/>
      </c>
      <c r="K731" s="9" t="str">
        <f t="shared" si="5"/>
        <v/>
      </c>
      <c r="L731" s="11" t="str">
        <f t="shared" si="6"/>
        <v/>
      </c>
      <c r="U731" t="str">
        <f t="shared" si="7"/>
        <v/>
      </c>
      <c r="V731" s="41" t="str">
        <f t="shared" si="8"/>
        <v/>
      </c>
      <c r="W731" s="11" t="str">
        <f t="shared" si="9"/>
        <v/>
      </c>
      <c r="X731" s="11" t="str">
        <f t="shared" si="10"/>
        <v/>
      </c>
      <c r="AL731" s="11" t="str">
        <f t="shared" si="11"/>
        <v/>
      </c>
      <c r="AM731" t="str">
        <f t="shared" si="12"/>
        <v/>
      </c>
      <c r="AN731" s="11" t="str">
        <f t="shared" si="13"/>
        <v/>
      </c>
    </row>
    <row r="732">
      <c r="G732" s="9" t="str">
        <f t="shared" si="1"/>
        <v/>
      </c>
      <c r="H732" s="9" t="str">
        <f t="shared" si="2"/>
        <v/>
      </c>
      <c r="I732" s="9" t="str">
        <f t="shared" si="3"/>
        <v/>
      </c>
      <c r="J732" s="9" t="str">
        <f t="shared" si="4"/>
        <v/>
      </c>
      <c r="K732" s="9" t="str">
        <f t="shared" si="5"/>
        <v/>
      </c>
      <c r="L732" s="11" t="str">
        <f t="shared" si="6"/>
        <v/>
      </c>
      <c r="U732" t="str">
        <f t="shared" si="7"/>
        <v/>
      </c>
      <c r="V732" s="41" t="str">
        <f t="shared" si="8"/>
        <v/>
      </c>
      <c r="W732" s="11" t="str">
        <f t="shared" si="9"/>
        <v/>
      </c>
      <c r="X732" s="11" t="str">
        <f t="shared" si="10"/>
        <v/>
      </c>
      <c r="AL732" s="11" t="str">
        <f t="shared" si="11"/>
        <v/>
      </c>
      <c r="AM732" t="str">
        <f t="shared" si="12"/>
        <v/>
      </c>
      <c r="AN732" s="11" t="str">
        <f t="shared" si="13"/>
        <v/>
      </c>
    </row>
    <row r="733">
      <c r="G733" s="9" t="str">
        <f t="shared" si="1"/>
        <v/>
      </c>
      <c r="H733" s="9" t="str">
        <f t="shared" si="2"/>
        <v/>
      </c>
      <c r="I733" s="9" t="str">
        <f t="shared" si="3"/>
        <v/>
      </c>
      <c r="J733" s="9" t="str">
        <f t="shared" si="4"/>
        <v/>
      </c>
      <c r="K733" s="9" t="str">
        <f t="shared" si="5"/>
        <v/>
      </c>
      <c r="L733" s="11" t="str">
        <f t="shared" si="6"/>
        <v/>
      </c>
      <c r="U733" t="str">
        <f t="shared" si="7"/>
        <v/>
      </c>
      <c r="V733" s="41" t="str">
        <f t="shared" si="8"/>
        <v/>
      </c>
      <c r="W733" s="11" t="str">
        <f t="shared" si="9"/>
        <v/>
      </c>
      <c r="X733" s="11" t="str">
        <f t="shared" si="10"/>
        <v/>
      </c>
      <c r="AL733" s="11" t="str">
        <f t="shared" si="11"/>
        <v/>
      </c>
      <c r="AM733" t="str">
        <f t="shared" si="12"/>
        <v/>
      </c>
      <c r="AN733" s="11" t="str">
        <f t="shared" si="13"/>
        <v/>
      </c>
    </row>
    <row r="734">
      <c r="G734" s="9" t="str">
        <f t="shared" si="1"/>
        <v/>
      </c>
      <c r="H734" s="9" t="str">
        <f t="shared" si="2"/>
        <v/>
      </c>
      <c r="I734" s="9" t="str">
        <f t="shared" si="3"/>
        <v/>
      </c>
      <c r="J734" s="9" t="str">
        <f t="shared" si="4"/>
        <v/>
      </c>
      <c r="K734" s="9" t="str">
        <f t="shared" si="5"/>
        <v/>
      </c>
      <c r="L734" s="11" t="str">
        <f t="shared" si="6"/>
        <v/>
      </c>
      <c r="U734" t="str">
        <f t="shared" si="7"/>
        <v/>
      </c>
      <c r="V734" s="41" t="str">
        <f t="shared" si="8"/>
        <v/>
      </c>
      <c r="W734" s="11" t="str">
        <f t="shared" si="9"/>
        <v/>
      </c>
      <c r="X734" s="11" t="str">
        <f t="shared" si="10"/>
        <v/>
      </c>
      <c r="AL734" s="11" t="str">
        <f t="shared" si="11"/>
        <v/>
      </c>
      <c r="AM734" t="str">
        <f t="shared" si="12"/>
        <v/>
      </c>
      <c r="AN734" s="11" t="str">
        <f t="shared" si="13"/>
        <v/>
      </c>
    </row>
    <row r="735">
      <c r="G735" s="9" t="str">
        <f t="shared" si="1"/>
        <v/>
      </c>
      <c r="H735" s="9" t="str">
        <f t="shared" si="2"/>
        <v/>
      </c>
      <c r="I735" s="9" t="str">
        <f t="shared" si="3"/>
        <v/>
      </c>
      <c r="J735" s="9" t="str">
        <f t="shared" si="4"/>
        <v/>
      </c>
      <c r="K735" s="9" t="str">
        <f t="shared" si="5"/>
        <v/>
      </c>
      <c r="L735" s="11" t="str">
        <f t="shared" si="6"/>
        <v/>
      </c>
      <c r="U735" t="str">
        <f t="shared" si="7"/>
        <v/>
      </c>
      <c r="V735" s="41" t="str">
        <f t="shared" si="8"/>
        <v/>
      </c>
      <c r="W735" s="11" t="str">
        <f t="shared" si="9"/>
        <v/>
      </c>
      <c r="X735" s="11" t="str">
        <f t="shared" si="10"/>
        <v/>
      </c>
      <c r="AL735" s="11" t="str">
        <f t="shared" si="11"/>
        <v/>
      </c>
      <c r="AM735" t="str">
        <f t="shared" si="12"/>
        <v/>
      </c>
      <c r="AN735" s="11" t="str">
        <f t="shared" si="13"/>
        <v/>
      </c>
    </row>
    <row r="736">
      <c r="G736" s="9" t="str">
        <f t="shared" si="1"/>
        <v/>
      </c>
      <c r="H736" s="9" t="str">
        <f t="shared" si="2"/>
        <v/>
      </c>
      <c r="I736" s="9" t="str">
        <f t="shared" si="3"/>
        <v/>
      </c>
      <c r="J736" s="9" t="str">
        <f t="shared" si="4"/>
        <v/>
      </c>
      <c r="K736" s="9" t="str">
        <f t="shared" si="5"/>
        <v/>
      </c>
      <c r="L736" s="11" t="str">
        <f t="shared" si="6"/>
        <v/>
      </c>
      <c r="U736" t="str">
        <f t="shared" si="7"/>
        <v/>
      </c>
      <c r="V736" s="41" t="str">
        <f t="shared" si="8"/>
        <v/>
      </c>
      <c r="W736" s="11" t="str">
        <f t="shared" si="9"/>
        <v/>
      </c>
      <c r="X736" s="11" t="str">
        <f t="shared" si="10"/>
        <v/>
      </c>
      <c r="AL736" s="11" t="str">
        <f t="shared" si="11"/>
        <v/>
      </c>
      <c r="AM736" t="str">
        <f t="shared" si="12"/>
        <v/>
      </c>
      <c r="AN736" s="11" t="str">
        <f t="shared" si="13"/>
        <v/>
      </c>
    </row>
    <row r="737">
      <c r="G737" s="9" t="str">
        <f t="shared" si="1"/>
        <v/>
      </c>
      <c r="H737" s="9" t="str">
        <f t="shared" si="2"/>
        <v/>
      </c>
      <c r="I737" s="9" t="str">
        <f t="shared" si="3"/>
        <v/>
      </c>
      <c r="J737" s="9" t="str">
        <f t="shared" si="4"/>
        <v/>
      </c>
      <c r="K737" s="9" t="str">
        <f t="shared" si="5"/>
        <v/>
      </c>
      <c r="L737" s="11" t="str">
        <f t="shared" si="6"/>
        <v/>
      </c>
      <c r="U737" t="str">
        <f t="shared" si="7"/>
        <v/>
      </c>
      <c r="V737" s="41" t="str">
        <f t="shared" si="8"/>
        <v/>
      </c>
      <c r="W737" s="11" t="str">
        <f t="shared" si="9"/>
        <v/>
      </c>
      <c r="X737" s="11" t="str">
        <f t="shared" si="10"/>
        <v/>
      </c>
      <c r="AL737" s="11" t="str">
        <f t="shared" si="11"/>
        <v/>
      </c>
      <c r="AM737" t="str">
        <f t="shared" si="12"/>
        <v/>
      </c>
      <c r="AN737" s="11" t="str">
        <f t="shared" si="13"/>
        <v/>
      </c>
    </row>
    <row r="738">
      <c r="G738" s="9" t="str">
        <f t="shared" si="1"/>
        <v/>
      </c>
      <c r="H738" s="9" t="str">
        <f t="shared" si="2"/>
        <v/>
      </c>
      <c r="I738" s="9" t="str">
        <f t="shared" si="3"/>
        <v/>
      </c>
      <c r="J738" s="9" t="str">
        <f t="shared" si="4"/>
        <v/>
      </c>
      <c r="K738" s="9" t="str">
        <f t="shared" si="5"/>
        <v/>
      </c>
      <c r="L738" s="11" t="str">
        <f t="shared" si="6"/>
        <v/>
      </c>
      <c r="U738" t="str">
        <f t="shared" si="7"/>
        <v/>
      </c>
      <c r="V738" s="41" t="str">
        <f t="shared" si="8"/>
        <v/>
      </c>
      <c r="W738" s="11" t="str">
        <f t="shared" si="9"/>
        <v/>
      </c>
      <c r="X738" s="11" t="str">
        <f t="shared" si="10"/>
        <v/>
      </c>
      <c r="AL738" s="11" t="str">
        <f t="shared" si="11"/>
        <v/>
      </c>
      <c r="AM738" t="str">
        <f t="shared" si="12"/>
        <v/>
      </c>
      <c r="AN738" s="11" t="str">
        <f t="shared" si="13"/>
        <v/>
      </c>
    </row>
    <row r="739">
      <c r="G739" s="9" t="str">
        <f t="shared" si="1"/>
        <v/>
      </c>
      <c r="H739" s="9" t="str">
        <f t="shared" si="2"/>
        <v/>
      </c>
      <c r="I739" s="9" t="str">
        <f t="shared" si="3"/>
        <v/>
      </c>
      <c r="J739" s="9" t="str">
        <f t="shared" si="4"/>
        <v/>
      </c>
      <c r="K739" s="9" t="str">
        <f t="shared" si="5"/>
        <v/>
      </c>
      <c r="L739" s="11" t="str">
        <f t="shared" si="6"/>
        <v/>
      </c>
      <c r="U739" t="str">
        <f t="shared" si="7"/>
        <v/>
      </c>
      <c r="V739" s="41" t="str">
        <f t="shared" si="8"/>
        <v/>
      </c>
      <c r="W739" s="11" t="str">
        <f t="shared" si="9"/>
        <v/>
      </c>
      <c r="X739" s="11" t="str">
        <f t="shared" si="10"/>
        <v/>
      </c>
      <c r="AL739" s="11" t="str">
        <f t="shared" si="11"/>
        <v/>
      </c>
      <c r="AM739" t="str">
        <f t="shared" si="12"/>
        <v/>
      </c>
      <c r="AN739" s="11" t="str">
        <f t="shared" si="13"/>
        <v/>
      </c>
    </row>
    <row r="740">
      <c r="G740" s="9" t="str">
        <f t="shared" si="1"/>
        <v/>
      </c>
      <c r="H740" s="9" t="str">
        <f t="shared" si="2"/>
        <v/>
      </c>
      <c r="I740" s="9" t="str">
        <f t="shared" si="3"/>
        <v/>
      </c>
      <c r="J740" s="9" t="str">
        <f t="shared" si="4"/>
        <v/>
      </c>
      <c r="K740" s="9" t="str">
        <f t="shared" si="5"/>
        <v/>
      </c>
      <c r="L740" s="11" t="str">
        <f t="shared" si="6"/>
        <v/>
      </c>
      <c r="U740" t="str">
        <f t="shared" si="7"/>
        <v/>
      </c>
      <c r="V740" s="41" t="str">
        <f t="shared" si="8"/>
        <v/>
      </c>
      <c r="W740" s="11" t="str">
        <f t="shared" si="9"/>
        <v/>
      </c>
      <c r="X740" s="11" t="str">
        <f t="shared" si="10"/>
        <v/>
      </c>
      <c r="AL740" s="11" t="str">
        <f t="shared" si="11"/>
        <v/>
      </c>
      <c r="AM740" t="str">
        <f t="shared" si="12"/>
        <v/>
      </c>
      <c r="AN740" s="11" t="str">
        <f t="shared" si="13"/>
        <v/>
      </c>
    </row>
    <row r="741">
      <c r="G741" s="9" t="str">
        <f t="shared" si="1"/>
        <v/>
      </c>
      <c r="H741" s="9" t="str">
        <f t="shared" si="2"/>
        <v/>
      </c>
      <c r="I741" s="9" t="str">
        <f t="shared" si="3"/>
        <v/>
      </c>
      <c r="J741" s="9" t="str">
        <f t="shared" si="4"/>
        <v/>
      </c>
      <c r="K741" s="9" t="str">
        <f t="shared" si="5"/>
        <v/>
      </c>
      <c r="L741" s="11" t="str">
        <f t="shared" si="6"/>
        <v/>
      </c>
      <c r="U741" t="str">
        <f t="shared" si="7"/>
        <v/>
      </c>
      <c r="V741" s="41" t="str">
        <f t="shared" si="8"/>
        <v/>
      </c>
      <c r="W741" s="11" t="str">
        <f t="shared" si="9"/>
        <v/>
      </c>
      <c r="X741" s="11" t="str">
        <f t="shared" si="10"/>
        <v/>
      </c>
      <c r="AL741" s="11" t="str">
        <f t="shared" si="11"/>
        <v/>
      </c>
      <c r="AM741" t="str">
        <f t="shared" si="12"/>
        <v/>
      </c>
      <c r="AN741" s="11" t="str">
        <f t="shared" si="13"/>
        <v/>
      </c>
    </row>
    <row r="742">
      <c r="G742" s="9" t="str">
        <f t="shared" si="1"/>
        <v/>
      </c>
      <c r="H742" s="9" t="str">
        <f t="shared" si="2"/>
        <v/>
      </c>
      <c r="I742" s="9" t="str">
        <f t="shared" si="3"/>
        <v/>
      </c>
      <c r="J742" s="9" t="str">
        <f t="shared" si="4"/>
        <v/>
      </c>
      <c r="K742" s="9" t="str">
        <f t="shared" si="5"/>
        <v/>
      </c>
      <c r="L742" s="11" t="str">
        <f t="shared" si="6"/>
        <v/>
      </c>
      <c r="U742" t="str">
        <f t="shared" si="7"/>
        <v/>
      </c>
      <c r="V742" s="41" t="str">
        <f t="shared" si="8"/>
        <v/>
      </c>
      <c r="W742" s="11" t="str">
        <f t="shared" si="9"/>
        <v/>
      </c>
      <c r="X742" s="11" t="str">
        <f t="shared" si="10"/>
        <v/>
      </c>
      <c r="AL742" s="11" t="str">
        <f t="shared" si="11"/>
        <v/>
      </c>
      <c r="AM742" t="str">
        <f t="shared" si="12"/>
        <v/>
      </c>
      <c r="AN742" s="11" t="str">
        <f t="shared" si="13"/>
        <v/>
      </c>
    </row>
    <row r="743">
      <c r="G743" s="9" t="str">
        <f t="shared" si="1"/>
        <v/>
      </c>
      <c r="H743" s="9" t="str">
        <f t="shared" si="2"/>
        <v/>
      </c>
      <c r="I743" s="9" t="str">
        <f t="shared" si="3"/>
        <v/>
      </c>
      <c r="J743" s="9" t="str">
        <f t="shared" si="4"/>
        <v/>
      </c>
      <c r="K743" s="9" t="str">
        <f t="shared" si="5"/>
        <v/>
      </c>
      <c r="L743" s="11" t="str">
        <f t="shared" si="6"/>
        <v/>
      </c>
      <c r="U743" t="str">
        <f t="shared" si="7"/>
        <v/>
      </c>
      <c r="V743" s="41" t="str">
        <f t="shared" si="8"/>
        <v/>
      </c>
      <c r="W743" s="11" t="str">
        <f t="shared" si="9"/>
        <v/>
      </c>
      <c r="X743" s="11" t="str">
        <f t="shared" si="10"/>
        <v/>
      </c>
      <c r="AL743" s="11" t="str">
        <f t="shared" si="11"/>
        <v/>
      </c>
      <c r="AM743" t="str">
        <f t="shared" si="12"/>
        <v/>
      </c>
      <c r="AN743" s="11" t="str">
        <f t="shared" si="13"/>
        <v/>
      </c>
    </row>
    <row r="744">
      <c r="G744" s="9" t="str">
        <f t="shared" si="1"/>
        <v/>
      </c>
      <c r="H744" s="9" t="str">
        <f t="shared" si="2"/>
        <v/>
      </c>
      <c r="I744" s="9" t="str">
        <f t="shared" si="3"/>
        <v/>
      </c>
      <c r="J744" s="9" t="str">
        <f t="shared" si="4"/>
        <v/>
      </c>
      <c r="K744" s="9" t="str">
        <f t="shared" si="5"/>
        <v/>
      </c>
      <c r="L744" s="11" t="str">
        <f t="shared" si="6"/>
        <v/>
      </c>
      <c r="U744" t="str">
        <f t="shared" si="7"/>
        <v/>
      </c>
      <c r="V744" s="41" t="str">
        <f t="shared" si="8"/>
        <v/>
      </c>
      <c r="W744" s="11" t="str">
        <f t="shared" si="9"/>
        <v/>
      </c>
      <c r="X744" s="11" t="str">
        <f t="shared" si="10"/>
        <v/>
      </c>
      <c r="AL744" s="11" t="str">
        <f t="shared" si="11"/>
        <v/>
      </c>
      <c r="AM744" t="str">
        <f t="shared" si="12"/>
        <v/>
      </c>
      <c r="AN744" s="11" t="str">
        <f t="shared" si="13"/>
        <v/>
      </c>
    </row>
    <row r="745">
      <c r="G745" s="9" t="str">
        <f t="shared" si="1"/>
        <v/>
      </c>
      <c r="H745" s="9" t="str">
        <f t="shared" si="2"/>
        <v/>
      </c>
      <c r="I745" s="9" t="str">
        <f t="shared" si="3"/>
        <v/>
      </c>
      <c r="J745" s="9" t="str">
        <f t="shared" si="4"/>
        <v/>
      </c>
      <c r="K745" s="9" t="str">
        <f t="shared" si="5"/>
        <v/>
      </c>
      <c r="L745" s="11" t="str">
        <f t="shared" si="6"/>
        <v/>
      </c>
      <c r="U745" t="str">
        <f t="shared" si="7"/>
        <v/>
      </c>
      <c r="V745" s="41" t="str">
        <f t="shared" si="8"/>
        <v/>
      </c>
      <c r="W745" s="11" t="str">
        <f t="shared" si="9"/>
        <v/>
      </c>
      <c r="X745" s="11" t="str">
        <f t="shared" si="10"/>
        <v/>
      </c>
      <c r="AL745" s="11" t="str">
        <f t="shared" si="11"/>
        <v/>
      </c>
      <c r="AM745" t="str">
        <f t="shared" si="12"/>
        <v/>
      </c>
      <c r="AN745" s="11" t="str">
        <f t="shared" si="13"/>
        <v/>
      </c>
    </row>
    <row r="746">
      <c r="G746" s="9" t="str">
        <f t="shared" si="1"/>
        <v/>
      </c>
      <c r="H746" s="9" t="str">
        <f t="shared" si="2"/>
        <v/>
      </c>
      <c r="I746" s="9" t="str">
        <f t="shared" si="3"/>
        <v/>
      </c>
      <c r="J746" s="9" t="str">
        <f t="shared" si="4"/>
        <v/>
      </c>
      <c r="K746" s="9" t="str">
        <f t="shared" si="5"/>
        <v/>
      </c>
      <c r="L746" s="11" t="str">
        <f t="shared" si="6"/>
        <v/>
      </c>
      <c r="U746" t="str">
        <f t="shared" si="7"/>
        <v/>
      </c>
      <c r="V746" s="41" t="str">
        <f t="shared" si="8"/>
        <v/>
      </c>
      <c r="W746" s="11" t="str">
        <f t="shared" si="9"/>
        <v/>
      </c>
      <c r="X746" s="11" t="str">
        <f t="shared" si="10"/>
        <v/>
      </c>
      <c r="AL746" s="11" t="str">
        <f t="shared" si="11"/>
        <v/>
      </c>
      <c r="AM746" t="str">
        <f t="shared" si="12"/>
        <v/>
      </c>
      <c r="AN746" s="11" t="str">
        <f t="shared" si="13"/>
        <v/>
      </c>
    </row>
    <row r="747">
      <c r="G747" s="9" t="str">
        <f t="shared" si="1"/>
        <v/>
      </c>
      <c r="H747" s="9" t="str">
        <f t="shared" si="2"/>
        <v/>
      </c>
      <c r="I747" s="9" t="str">
        <f t="shared" si="3"/>
        <v/>
      </c>
      <c r="J747" s="9" t="str">
        <f t="shared" si="4"/>
        <v/>
      </c>
      <c r="K747" s="9" t="str">
        <f t="shared" si="5"/>
        <v/>
      </c>
      <c r="L747" s="11" t="str">
        <f t="shared" si="6"/>
        <v/>
      </c>
      <c r="U747" t="str">
        <f t="shared" si="7"/>
        <v/>
      </c>
      <c r="V747" s="41" t="str">
        <f t="shared" si="8"/>
        <v/>
      </c>
      <c r="W747" s="11" t="str">
        <f t="shared" si="9"/>
        <v/>
      </c>
      <c r="X747" s="11" t="str">
        <f t="shared" si="10"/>
        <v/>
      </c>
      <c r="AL747" s="11" t="str">
        <f t="shared" si="11"/>
        <v/>
      </c>
      <c r="AM747" t="str">
        <f t="shared" si="12"/>
        <v/>
      </c>
      <c r="AN747" s="11" t="str">
        <f t="shared" si="13"/>
        <v/>
      </c>
    </row>
    <row r="748">
      <c r="G748" s="9" t="str">
        <f t="shared" si="1"/>
        <v/>
      </c>
      <c r="H748" s="9" t="str">
        <f t="shared" si="2"/>
        <v/>
      </c>
      <c r="I748" s="9" t="str">
        <f t="shared" si="3"/>
        <v/>
      </c>
      <c r="J748" s="9" t="str">
        <f t="shared" si="4"/>
        <v/>
      </c>
      <c r="K748" s="9" t="str">
        <f t="shared" si="5"/>
        <v/>
      </c>
      <c r="L748" s="11" t="str">
        <f t="shared" si="6"/>
        <v/>
      </c>
      <c r="U748" t="str">
        <f t="shared" si="7"/>
        <v/>
      </c>
      <c r="V748" s="41" t="str">
        <f t="shared" si="8"/>
        <v/>
      </c>
      <c r="W748" s="11" t="str">
        <f t="shared" si="9"/>
        <v/>
      </c>
      <c r="X748" s="11" t="str">
        <f t="shared" si="10"/>
        <v/>
      </c>
      <c r="AL748" s="11" t="str">
        <f t="shared" si="11"/>
        <v/>
      </c>
      <c r="AM748" t="str">
        <f t="shared" si="12"/>
        <v/>
      </c>
      <c r="AN748" s="11" t="str">
        <f t="shared" si="13"/>
        <v/>
      </c>
    </row>
    <row r="749">
      <c r="G749" s="9" t="str">
        <f t="shared" si="1"/>
        <v/>
      </c>
      <c r="H749" s="9" t="str">
        <f t="shared" si="2"/>
        <v/>
      </c>
      <c r="I749" s="9" t="str">
        <f t="shared" si="3"/>
        <v/>
      </c>
      <c r="J749" s="9" t="str">
        <f t="shared" si="4"/>
        <v/>
      </c>
      <c r="K749" s="9" t="str">
        <f t="shared" si="5"/>
        <v/>
      </c>
      <c r="L749" s="11" t="str">
        <f t="shared" si="6"/>
        <v/>
      </c>
      <c r="U749" t="str">
        <f t="shared" si="7"/>
        <v/>
      </c>
      <c r="V749" s="41" t="str">
        <f t="shared" si="8"/>
        <v/>
      </c>
      <c r="W749" s="11" t="str">
        <f t="shared" si="9"/>
        <v/>
      </c>
      <c r="X749" s="11" t="str">
        <f t="shared" si="10"/>
        <v/>
      </c>
      <c r="AL749" s="11" t="str">
        <f t="shared" si="11"/>
        <v/>
      </c>
      <c r="AM749" t="str">
        <f t="shared" si="12"/>
        <v/>
      </c>
      <c r="AN749" s="11" t="str">
        <f t="shared" si="13"/>
        <v/>
      </c>
    </row>
    <row r="750">
      <c r="G750" s="9" t="str">
        <f t="shared" si="1"/>
        <v/>
      </c>
      <c r="H750" s="9" t="str">
        <f t="shared" si="2"/>
        <v/>
      </c>
      <c r="I750" s="9" t="str">
        <f t="shared" si="3"/>
        <v/>
      </c>
      <c r="J750" s="9" t="str">
        <f t="shared" si="4"/>
        <v/>
      </c>
      <c r="K750" s="9" t="str">
        <f t="shared" si="5"/>
        <v/>
      </c>
      <c r="L750" s="11" t="str">
        <f t="shared" si="6"/>
        <v/>
      </c>
      <c r="U750" t="str">
        <f t="shared" si="7"/>
        <v/>
      </c>
      <c r="V750" s="41" t="str">
        <f t="shared" si="8"/>
        <v/>
      </c>
      <c r="W750" s="11" t="str">
        <f t="shared" si="9"/>
        <v/>
      </c>
      <c r="X750" s="11" t="str">
        <f t="shared" si="10"/>
        <v/>
      </c>
      <c r="AL750" s="11" t="str">
        <f t="shared" si="11"/>
        <v/>
      </c>
      <c r="AM750" t="str">
        <f t="shared" si="12"/>
        <v/>
      </c>
      <c r="AN750" s="11" t="str">
        <f t="shared" si="13"/>
        <v/>
      </c>
    </row>
    <row r="751">
      <c r="G751" s="9" t="str">
        <f t="shared" si="1"/>
        <v/>
      </c>
      <c r="H751" s="9" t="str">
        <f t="shared" si="2"/>
        <v/>
      </c>
      <c r="I751" s="9" t="str">
        <f t="shared" si="3"/>
        <v/>
      </c>
      <c r="J751" s="9" t="str">
        <f t="shared" si="4"/>
        <v/>
      </c>
      <c r="K751" s="9" t="str">
        <f t="shared" si="5"/>
        <v/>
      </c>
      <c r="L751" s="11" t="str">
        <f t="shared" si="6"/>
        <v/>
      </c>
      <c r="U751" t="str">
        <f t="shared" si="7"/>
        <v/>
      </c>
      <c r="V751" s="41" t="str">
        <f t="shared" si="8"/>
        <v/>
      </c>
      <c r="W751" s="11" t="str">
        <f t="shared" si="9"/>
        <v/>
      </c>
      <c r="X751" s="11" t="str">
        <f t="shared" si="10"/>
        <v/>
      </c>
      <c r="AL751" s="11" t="str">
        <f t="shared" si="11"/>
        <v/>
      </c>
      <c r="AM751" t="str">
        <f t="shared" si="12"/>
        <v/>
      </c>
      <c r="AN751" s="11" t="str">
        <f t="shared" si="13"/>
        <v/>
      </c>
    </row>
    <row r="752">
      <c r="G752" s="9" t="str">
        <f t="shared" si="1"/>
        <v/>
      </c>
      <c r="H752" s="9" t="str">
        <f t="shared" si="2"/>
        <v/>
      </c>
      <c r="I752" s="9" t="str">
        <f t="shared" si="3"/>
        <v/>
      </c>
      <c r="J752" s="9" t="str">
        <f t="shared" si="4"/>
        <v/>
      </c>
      <c r="K752" s="9" t="str">
        <f t="shared" si="5"/>
        <v/>
      </c>
      <c r="L752" s="11" t="str">
        <f t="shared" si="6"/>
        <v/>
      </c>
      <c r="U752" t="str">
        <f t="shared" si="7"/>
        <v/>
      </c>
      <c r="V752" s="41" t="str">
        <f t="shared" si="8"/>
        <v/>
      </c>
      <c r="W752" s="11" t="str">
        <f t="shared" si="9"/>
        <v/>
      </c>
      <c r="X752" s="11" t="str">
        <f t="shared" si="10"/>
        <v/>
      </c>
      <c r="AL752" s="11" t="str">
        <f t="shared" si="11"/>
        <v/>
      </c>
      <c r="AM752" t="str">
        <f t="shared" si="12"/>
        <v/>
      </c>
      <c r="AN752" s="11" t="str">
        <f t="shared" si="13"/>
        <v/>
      </c>
    </row>
    <row r="753">
      <c r="G753" s="9" t="str">
        <f t="shared" si="1"/>
        <v/>
      </c>
      <c r="H753" s="9" t="str">
        <f t="shared" si="2"/>
        <v/>
      </c>
      <c r="I753" s="9" t="str">
        <f t="shared" si="3"/>
        <v/>
      </c>
      <c r="J753" s="9" t="str">
        <f t="shared" si="4"/>
        <v/>
      </c>
      <c r="K753" s="9" t="str">
        <f t="shared" si="5"/>
        <v/>
      </c>
      <c r="L753" s="11" t="str">
        <f t="shared" si="6"/>
        <v/>
      </c>
      <c r="U753" t="str">
        <f t="shared" si="7"/>
        <v/>
      </c>
      <c r="V753" s="41" t="str">
        <f t="shared" si="8"/>
        <v/>
      </c>
      <c r="W753" s="11" t="str">
        <f t="shared" si="9"/>
        <v/>
      </c>
      <c r="X753" s="11" t="str">
        <f t="shared" si="10"/>
        <v/>
      </c>
      <c r="AL753" s="11" t="str">
        <f t="shared" si="11"/>
        <v/>
      </c>
      <c r="AM753" t="str">
        <f t="shared" si="12"/>
        <v/>
      </c>
      <c r="AN753" s="11" t="str">
        <f t="shared" si="13"/>
        <v/>
      </c>
    </row>
    <row r="754">
      <c r="G754" s="9" t="str">
        <f t="shared" si="1"/>
        <v/>
      </c>
      <c r="H754" s="9" t="str">
        <f t="shared" si="2"/>
        <v/>
      </c>
      <c r="I754" s="9" t="str">
        <f t="shared" si="3"/>
        <v/>
      </c>
      <c r="J754" s="9" t="str">
        <f t="shared" si="4"/>
        <v/>
      </c>
      <c r="K754" s="9" t="str">
        <f t="shared" si="5"/>
        <v/>
      </c>
      <c r="L754" s="11" t="str">
        <f t="shared" si="6"/>
        <v/>
      </c>
      <c r="U754" t="str">
        <f t="shared" si="7"/>
        <v/>
      </c>
      <c r="V754" s="41" t="str">
        <f t="shared" si="8"/>
        <v/>
      </c>
      <c r="W754" s="11" t="str">
        <f t="shared" si="9"/>
        <v/>
      </c>
      <c r="X754" s="11" t="str">
        <f t="shared" si="10"/>
        <v/>
      </c>
      <c r="AL754" s="11" t="str">
        <f t="shared" si="11"/>
        <v/>
      </c>
      <c r="AM754" t="str">
        <f t="shared" si="12"/>
        <v/>
      </c>
      <c r="AN754" s="11" t="str">
        <f t="shared" si="13"/>
        <v/>
      </c>
    </row>
    <row r="755">
      <c r="G755" s="9" t="str">
        <f t="shared" si="1"/>
        <v/>
      </c>
      <c r="H755" s="9" t="str">
        <f t="shared" si="2"/>
        <v/>
      </c>
      <c r="I755" s="9" t="str">
        <f t="shared" si="3"/>
        <v/>
      </c>
      <c r="J755" s="9" t="str">
        <f t="shared" si="4"/>
        <v/>
      </c>
      <c r="K755" s="9" t="str">
        <f t="shared" si="5"/>
        <v/>
      </c>
      <c r="L755" s="11" t="str">
        <f t="shared" si="6"/>
        <v/>
      </c>
      <c r="U755" t="str">
        <f t="shared" si="7"/>
        <v/>
      </c>
      <c r="V755" s="41" t="str">
        <f t="shared" si="8"/>
        <v/>
      </c>
      <c r="W755" s="11" t="str">
        <f t="shared" si="9"/>
        <v/>
      </c>
      <c r="X755" s="11" t="str">
        <f t="shared" si="10"/>
        <v/>
      </c>
      <c r="AL755" s="11" t="str">
        <f t="shared" si="11"/>
        <v/>
      </c>
      <c r="AM755" t="str">
        <f t="shared" si="12"/>
        <v/>
      </c>
      <c r="AN755" s="11" t="str">
        <f t="shared" si="13"/>
        <v/>
      </c>
    </row>
    <row r="756">
      <c r="G756" s="9" t="str">
        <f t="shared" si="1"/>
        <v/>
      </c>
      <c r="H756" s="9" t="str">
        <f t="shared" si="2"/>
        <v/>
      </c>
      <c r="I756" s="9" t="str">
        <f t="shared" si="3"/>
        <v/>
      </c>
      <c r="J756" s="9" t="str">
        <f t="shared" si="4"/>
        <v/>
      </c>
      <c r="K756" s="9" t="str">
        <f t="shared" si="5"/>
        <v/>
      </c>
      <c r="L756" s="11" t="str">
        <f t="shared" si="6"/>
        <v/>
      </c>
      <c r="U756" t="str">
        <f t="shared" si="7"/>
        <v/>
      </c>
      <c r="V756" s="41" t="str">
        <f t="shared" si="8"/>
        <v/>
      </c>
      <c r="W756" s="11" t="str">
        <f t="shared" si="9"/>
        <v/>
      </c>
      <c r="X756" s="11" t="str">
        <f t="shared" si="10"/>
        <v/>
      </c>
      <c r="AL756" s="11" t="str">
        <f t="shared" si="11"/>
        <v/>
      </c>
      <c r="AM756" t="str">
        <f t="shared" si="12"/>
        <v/>
      </c>
      <c r="AN756" s="11" t="str">
        <f t="shared" si="13"/>
        <v/>
      </c>
    </row>
    <row r="757">
      <c r="G757" s="9" t="str">
        <f t="shared" si="1"/>
        <v/>
      </c>
      <c r="H757" s="9" t="str">
        <f t="shared" si="2"/>
        <v/>
      </c>
      <c r="I757" s="9" t="str">
        <f t="shared" si="3"/>
        <v/>
      </c>
      <c r="J757" s="9" t="str">
        <f t="shared" si="4"/>
        <v/>
      </c>
      <c r="K757" s="9" t="str">
        <f t="shared" si="5"/>
        <v/>
      </c>
      <c r="L757" s="11" t="str">
        <f t="shared" si="6"/>
        <v/>
      </c>
      <c r="U757" t="str">
        <f t="shared" si="7"/>
        <v/>
      </c>
      <c r="V757" s="41" t="str">
        <f t="shared" si="8"/>
        <v/>
      </c>
      <c r="W757" s="11" t="str">
        <f t="shared" si="9"/>
        <v/>
      </c>
      <c r="X757" s="11" t="str">
        <f t="shared" si="10"/>
        <v/>
      </c>
      <c r="AL757" s="11" t="str">
        <f t="shared" si="11"/>
        <v/>
      </c>
      <c r="AM757" t="str">
        <f t="shared" si="12"/>
        <v/>
      </c>
      <c r="AN757" s="11" t="str">
        <f t="shared" si="13"/>
        <v/>
      </c>
    </row>
    <row r="758">
      <c r="G758" s="9" t="str">
        <f t="shared" si="1"/>
        <v/>
      </c>
      <c r="H758" s="9" t="str">
        <f t="shared" si="2"/>
        <v/>
      </c>
      <c r="I758" s="9" t="str">
        <f t="shared" si="3"/>
        <v/>
      </c>
      <c r="J758" s="9" t="str">
        <f t="shared" si="4"/>
        <v/>
      </c>
      <c r="K758" s="9" t="str">
        <f t="shared" si="5"/>
        <v/>
      </c>
      <c r="L758" s="11" t="str">
        <f t="shared" si="6"/>
        <v/>
      </c>
      <c r="U758" t="str">
        <f t="shared" si="7"/>
        <v/>
      </c>
      <c r="V758" s="41" t="str">
        <f t="shared" si="8"/>
        <v/>
      </c>
      <c r="W758" s="11" t="str">
        <f t="shared" si="9"/>
        <v/>
      </c>
      <c r="X758" s="11" t="str">
        <f t="shared" si="10"/>
        <v/>
      </c>
      <c r="AL758" s="11" t="str">
        <f t="shared" si="11"/>
        <v/>
      </c>
      <c r="AM758" t="str">
        <f t="shared" si="12"/>
        <v/>
      </c>
      <c r="AN758" s="11" t="str">
        <f t="shared" si="13"/>
        <v/>
      </c>
    </row>
    <row r="759">
      <c r="G759" s="9" t="str">
        <f t="shared" si="1"/>
        <v/>
      </c>
      <c r="H759" s="9" t="str">
        <f t="shared" si="2"/>
        <v/>
      </c>
      <c r="I759" s="9" t="str">
        <f t="shared" si="3"/>
        <v/>
      </c>
      <c r="J759" s="9" t="str">
        <f t="shared" si="4"/>
        <v/>
      </c>
      <c r="K759" s="9" t="str">
        <f t="shared" si="5"/>
        <v/>
      </c>
      <c r="L759" s="11" t="str">
        <f t="shared" si="6"/>
        <v/>
      </c>
      <c r="U759" t="str">
        <f t="shared" si="7"/>
        <v/>
      </c>
      <c r="V759" s="41" t="str">
        <f t="shared" si="8"/>
        <v/>
      </c>
      <c r="W759" s="11" t="str">
        <f t="shared" si="9"/>
        <v/>
      </c>
      <c r="X759" s="11" t="str">
        <f t="shared" si="10"/>
        <v/>
      </c>
      <c r="AL759" s="11" t="str">
        <f t="shared" si="11"/>
        <v/>
      </c>
      <c r="AM759" t="str">
        <f t="shared" si="12"/>
        <v/>
      </c>
      <c r="AN759" s="11" t="str">
        <f t="shared" si="13"/>
        <v/>
      </c>
    </row>
    <row r="760">
      <c r="G760" s="9" t="str">
        <f t="shared" si="1"/>
        <v/>
      </c>
      <c r="H760" s="9" t="str">
        <f t="shared" si="2"/>
        <v/>
      </c>
      <c r="I760" s="9" t="str">
        <f t="shared" si="3"/>
        <v/>
      </c>
      <c r="J760" s="9" t="str">
        <f t="shared" si="4"/>
        <v/>
      </c>
      <c r="K760" s="9" t="str">
        <f t="shared" si="5"/>
        <v/>
      </c>
      <c r="L760" s="11" t="str">
        <f t="shared" si="6"/>
        <v/>
      </c>
      <c r="U760" t="str">
        <f t="shared" si="7"/>
        <v/>
      </c>
      <c r="V760" s="41" t="str">
        <f t="shared" si="8"/>
        <v/>
      </c>
      <c r="W760" s="11" t="str">
        <f t="shared" si="9"/>
        <v/>
      </c>
      <c r="X760" s="11" t="str">
        <f t="shared" si="10"/>
        <v/>
      </c>
      <c r="AL760" s="11" t="str">
        <f t="shared" si="11"/>
        <v/>
      </c>
      <c r="AM760" t="str">
        <f t="shared" si="12"/>
        <v/>
      </c>
      <c r="AN760" s="11" t="str">
        <f t="shared" si="13"/>
        <v/>
      </c>
    </row>
    <row r="761">
      <c r="G761" s="9" t="str">
        <f t="shared" si="1"/>
        <v/>
      </c>
      <c r="H761" s="9" t="str">
        <f t="shared" si="2"/>
        <v/>
      </c>
      <c r="I761" s="9" t="str">
        <f t="shared" si="3"/>
        <v/>
      </c>
      <c r="J761" s="9" t="str">
        <f t="shared" si="4"/>
        <v/>
      </c>
      <c r="K761" s="9" t="str">
        <f t="shared" si="5"/>
        <v/>
      </c>
      <c r="L761" s="11" t="str">
        <f t="shared" si="6"/>
        <v/>
      </c>
      <c r="U761" t="str">
        <f t="shared" si="7"/>
        <v/>
      </c>
      <c r="V761" s="41" t="str">
        <f t="shared" si="8"/>
        <v/>
      </c>
      <c r="W761" s="11" t="str">
        <f t="shared" si="9"/>
        <v/>
      </c>
      <c r="X761" s="11" t="str">
        <f t="shared" si="10"/>
        <v/>
      </c>
      <c r="AL761" s="11" t="str">
        <f t="shared" si="11"/>
        <v/>
      </c>
      <c r="AM761" t="str">
        <f t="shared" si="12"/>
        <v/>
      </c>
      <c r="AN761" s="11" t="str">
        <f t="shared" si="13"/>
        <v/>
      </c>
    </row>
    <row r="762">
      <c r="G762" s="9" t="str">
        <f t="shared" si="1"/>
        <v/>
      </c>
      <c r="H762" s="9" t="str">
        <f t="shared" si="2"/>
        <v/>
      </c>
      <c r="I762" s="9" t="str">
        <f t="shared" si="3"/>
        <v/>
      </c>
      <c r="J762" s="9" t="str">
        <f t="shared" si="4"/>
        <v/>
      </c>
      <c r="K762" s="9" t="str">
        <f t="shared" si="5"/>
        <v/>
      </c>
      <c r="L762" s="11" t="str">
        <f t="shared" si="6"/>
        <v/>
      </c>
      <c r="U762" t="str">
        <f t="shared" si="7"/>
        <v/>
      </c>
      <c r="V762" s="41" t="str">
        <f t="shared" si="8"/>
        <v/>
      </c>
      <c r="W762" s="11" t="str">
        <f t="shared" si="9"/>
        <v/>
      </c>
      <c r="X762" s="11" t="str">
        <f t="shared" si="10"/>
        <v/>
      </c>
      <c r="AL762" s="11" t="str">
        <f t="shared" si="11"/>
        <v/>
      </c>
      <c r="AM762" t="str">
        <f t="shared" si="12"/>
        <v/>
      </c>
      <c r="AN762" s="11" t="str">
        <f t="shared" si="13"/>
        <v/>
      </c>
    </row>
    <row r="763">
      <c r="G763" s="9" t="str">
        <f t="shared" si="1"/>
        <v/>
      </c>
      <c r="H763" s="9" t="str">
        <f t="shared" si="2"/>
        <v/>
      </c>
      <c r="I763" s="9" t="str">
        <f t="shared" si="3"/>
        <v/>
      </c>
      <c r="J763" s="9" t="str">
        <f t="shared" si="4"/>
        <v/>
      </c>
      <c r="K763" s="9" t="str">
        <f t="shared" si="5"/>
        <v/>
      </c>
      <c r="L763" s="11" t="str">
        <f t="shared" si="6"/>
        <v/>
      </c>
      <c r="U763" t="str">
        <f t="shared" si="7"/>
        <v/>
      </c>
      <c r="V763" s="41" t="str">
        <f t="shared" si="8"/>
        <v/>
      </c>
      <c r="W763" s="11" t="str">
        <f t="shared" si="9"/>
        <v/>
      </c>
      <c r="X763" s="11" t="str">
        <f t="shared" si="10"/>
        <v/>
      </c>
      <c r="AL763" s="11" t="str">
        <f t="shared" si="11"/>
        <v/>
      </c>
      <c r="AM763" t="str">
        <f t="shared" si="12"/>
        <v/>
      </c>
      <c r="AN763" s="11" t="str">
        <f t="shared" si="13"/>
        <v/>
      </c>
    </row>
    <row r="764">
      <c r="G764" s="9" t="str">
        <f t="shared" si="1"/>
        <v/>
      </c>
      <c r="H764" s="9" t="str">
        <f t="shared" si="2"/>
        <v/>
      </c>
      <c r="I764" s="9" t="str">
        <f t="shared" si="3"/>
        <v/>
      </c>
      <c r="J764" s="9" t="str">
        <f t="shared" si="4"/>
        <v/>
      </c>
      <c r="K764" s="9" t="str">
        <f t="shared" si="5"/>
        <v/>
      </c>
      <c r="L764" s="11" t="str">
        <f t="shared" si="6"/>
        <v/>
      </c>
      <c r="U764" t="str">
        <f t="shared" si="7"/>
        <v/>
      </c>
      <c r="V764" s="41" t="str">
        <f t="shared" si="8"/>
        <v/>
      </c>
      <c r="W764" s="11" t="str">
        <f t="shared" si="9"/>
        <v/>
      </c>
      <c r="X764" s="11" t="str">
        <f t="shared" si="10"/>
        <v/>
      </c>
      <c r="AL764" s="11" t="str">
        <f t="shared" si="11"/>
        <v/>
      </c>
      <c r="AM764" t="str">
        <f t="shared" si="12"/>
        <v/>
      </c>
      <c r="AN764" s="11" t="str">
        <f t="shared" si="13"/>
        <v/>
      </c>
    </row>
    <row r="765">
      <c r="G765" s="9" t="str">
        <f t="shared" si="1"/>
        <v/>
      </c>
      <c r="H765" s="9" t="str">
        <f t="shared" si="2"/>
        <v/>
      </c>
      <c r="I765" s="9" t="str">
        <f t="shared" si="3"/>
        <v/>
      </c>
      <c r="J765" s="9" t="str">
        <f t="shared" si="4"/>
        <v/>
      </c>
      <c r="K765" s="9" t="str">
        <f t="shared" si="5"/>
        <v/>
      </c>
      <c r="L765" s="11" t="str">
        <f t="shared" si="6"/>
        <v/>
      </c>
      <c r="U765" t="str">
        <f t="shared" si="7"/>
        <v/>
      </c>
      <c r="V765" s="41" t="str">
        <f t="shared" si="8"/>
        <v/>
      </c>
      <c r="W765" s="11" t="str">
        <f t="shared" si="9"/>
        <v/>
      </c>
      <c r="X765" s="11" t="str">
        <f t="shared" si="10"/>
        <v/>
      </c>
      <c r="AL765" s="11" t="str">
        <f t="shared" si="11"/>
        <v/>
      </c>
      <c r="AM765" t="str">
        <f t="shared" si="12"/>
        <v/>
      </c>
      <c r="AN765" s="11" t="str">
        <f t="shared" si="13"/>
        <v/>
      </c>
    </row>
    <row r="766">
      <c r="G766" s="9" t="str">
        <f t="shared" si="1"/>
        <v/>
      </c>
      <c r="H766" s="9" t="str">
        <f t="shared" si="2"/>
        <v/>
      </c>
      <c r="I766" s="9" t="str">
        <f t="shared" si="3"/>
        <v/>
      </c>
      <c r="J766" s="9" t="str">
        <f t="shared" si="4"/>
        <v/>
      </c>
      <c r="K766" s="9" t="str">
        <f t="shared" si="5"/>
        <v/>
      </c>
      <c r="L766" s="11" t="str">
        <f t="shared" si="6"/>
        <v/>
      </c>
      <c r="U766" t="str">
        <f t="shared" si="7"/>
        <v/>
      </c>
      <c r="V766" s="41" t="str">
        <f t="shared" si="8"/>
        <v/>
      </c>
      <c r="W766" s="11" t="str">
        <f t="shared" si="9"/>
        <v/>
      </c>
      <c r="X766" s="11" t="str">
        <f t="shared" si="10"/>
        <v/>
      </c>
      <c r="AL766" s="11" t="str">
        <f t="shared" si="11"/>
        <v/>
      </c>
      <c r="AM766" t="str">
        <f t="shared" si="12"/>
        <v/>
      </c>
      <c r="AN766" s="11" t="str">
        <f t="shared" si="13"/>
        <v/>
      </c>
    </row>
    <row r="767">
      <c r="G767" s="9" t="str">
        <f t="shared" si="1"/>
        <v/>
      </c>
      <c r="H767" s="9" t="str">
        <f t="shared" si="2"/>
        <v/>
      </c>
      <c r="I767" s="9" t="str">
        <f t="shared" si="3"/>
        <v/>
      </c>
      <c r="J767" s="9" t="str">
        <f t="shared" si="4"/>
        <v/>
      </c>
      <c r="K767" s="9" t="str">
        <f t="shared" si="5"/>
        <v/>
      </c>
      <c r="L767" s="11" t="str">
        <f t="shared" si="6"/>
        <v/>
      </c>
      <c r="U767" t="str">
        <f t="shared" si="7"/>
        <v/>
      </c>
      <c r="V767" s="41" t="str">
        <f t="shared" si="8"/>
        <v/>
      </c>
      <c r="W767" s="11" t="str">
        <f t="shared" si="9"/>
        <v/>
      </c>
      <c r="X767" s="11" t="str">
        <f t="shared" si="10"/>
        <v/>
      </c>
      <c r="AL767" s="11" t="str">
        <f t="shared" si="11"/>
        <v/>
      </c>
      <c r="AM767" t="str">
        <f t="shared" si="12"/>
        <v/>
      </c>
      <c r="AN767" s="11" t="str">
        <f t="shared" si="13"/>
        <v/>
      </c>
    </row>
    <row r="768">
      <c r="G768" s="9" t="str">
        <f t="shared" si="1"/>
        <v/>
      </c>
      <c r="H768" s="9" t="str">
        <f t="shared" si="2"/>
        <v/>
      </c>
      <c r="I768" s="9" t="str">
        <f t="shared" si="3"/>
        <v/>
      </c>
      <c r="J768" s="9" t="str">
        <f t="shared" si="4"/>
        <v/>
      </c>
      <c r="K768" s="9" t="str">
        <f t="shared" si="5"/>
        <v/>
      </c>
      <c r="L768" s="11" t="str">
        <f t="shared" si="6"/>
        <v/>
      </c>
      <c r="U768" t="str">
        <f t="shared" si="7"/>
        <v/>
      </c>
      <c r="V768" s="41" t="str">
        <f t="shared" si="8"/>
        <v/>
      </c>
      <c r="W768" s="11" t="str">
        <f t="shared" si="9"/>
        <v/>
      </c>
      <c r="X768" s="11" t="str">
        <f t="shared" si="10"/>
        <v/>
      </c>
      <c r="AL768" s="11" t="str">
        <f t="shared" si="11"/>
        <v/>
      </c>
      <c r="AM768" t="str">
        <f t="shared" si="12"/>
        <v/>
      </c>
      <c r="AN768" s="11" t="str">
        <f t="shared" si="13"/>
        <v/>
      </c>
    </row>
    <row r="769">
      <c r="G769" s="9" t="str">
        <f t="shared" si="1"/>
        <v/>
      </c>
      <c r="H769" s="9" t="str">
        <f t="shared" si="2"/>
        <v/>
      </c>
      <c r="I769" s="9" t="str">
        <f t="shared" si="3"/>
        <v/>
      </c>
      <c r="J769" s="9" t="str">
        <f t="shared" si="4"/>
        <v/>
      </c>
      <c r="K769" s="9" t="str">
        <f t="shared" si="5"/>
        <v/>
      </c>
      <c r="L769" s="11" t="str">
        <f t="shared" si="6"/>
        <v/>
      </c>
      <c r="U769" t="str">
        <f t="shared" si="7"/>
        <v/>
      </c>
      <c r="V769" s="41" t="str">
        <f t="shared" si="8"/>
        <v/>
      </c>
      <c r="W769" s="11" t="str">
        <f t="shared" si="9"/>
        <v/>
      </c>
      <c r="X769" s="11" t="str">
        <f t="shared" si="10"/>
        <v/>
      </c>
      <c r="AL769" s="11" t="str">
        <f t="shared" si="11"/>
        <v/>
      </c>
      <c r="AM769" t="str">
        <f t="shared" si="12"/>
        <v/>
      </c>
      <c r="AN769" s="11" t="str">
        <f t="shared" si="13"/>
        <v/>
      </c>
    </row>
    <row r="770">
      <c r="G770" s="9" t="str">
        <f t="shared" si="1"/>
        <v/>
      </c>
      <c r="H770" s="9" t="str">
        <f t="shared" si="2"/>
        <v/>
      </c>
      <c r="I770" s="9" t="str">
        <f t="shared" si="3"/>
        <v/>
      </c>
      <c r="J770" s="9" t="str">
        <f t="shared" si="4"/>
        <v/>
      </c>
      <c r="K770" s="9" t="str">
        <f t="shared" si="5"/>
        <v/>
      </c>
      <c r="L770" s="11" t="str">
        <f t="shared" si="6"/>
        <v/>
      </c>
      <c r="U770" t="str">
        <f t="shared" si="7"/>
        <v/>
      </c>
      <c r="V770" s="41" t="str">
        <f t="shared" si="8"/>
        <v/>
      </c>
      <c r="W770" s="11" t="str">
        <f t="shared" si="9"/>
        <v/>
      </c>
      <c r="X770" s="11" t="str">
        <f t="shared" si="10"/>
        <v/>
      </c>
      <c r="AL770" s="11" t="str">
        <f t="shared" si="11"/>
        <v/>
      </c>
      <c r="AM770" t="str">
        <f t="shared" si="12"/>
        <v/>
      </c>
      <c r="AN770" s="11" t="str">
        <f t="shared" si="13"/>
        <v/>
      </c>
    </row>
    <row r="771">
      <c r="G771" s="9" t="str">
        <f t="shared" si="1"/>
        <v/>
      </c>
      <c r="H771" s="9" t="str">
        <f t="shared" si="2"/>
        <v/>
      </c>
      <c r="I771" s="9" t="str">
        <f t="shared" si="3"/>
        <v/>
      </c>
      <c r="J771" s="9" t="str">
        <f t="shared" si="4"/>
        <v/>
      </c>
      <c r="K771" s="9" t="str">
        <f t="shared" si="5"/>
        <v/>
      </c>
      <c r="L771" s="11" t="str">
        <f t="shared" si="6"/>
        <v/>
      </c>
      <c r="U771" t="str">
        <f t="shared" si="7"/>
        <v/>
      </c>
      <c r="V771" s="41" t="str">
        <f t="shared" si="8"/>
        <v/>
      </c>
      <c r="W771" s="11" t="str">
        <f t="shared" si="9"/>
        <v/>
      </c>
      <c r="X771" s="11" t="str">
        <f t="shared" si="10"/>
        <v/>
      </c>
      <c r="AL771" s="11" t="str">
        <f t="shared" si="11"/>
        <v/>
      </c>
      <c r="AM771" t="str">
        <f t="shared" si="12"/>
        <v/>
      </c>
      <c r="AN771" s="11" t="str">
        <f t="shared" si="13"/>
        <v/>
      </c>
    </row>
    <row r="772">
      <c r="G772" s="9" t="str">
        <f t="shared" si="1"/>
        <v/>
      </c>
      <c r="H772" s="9" t="str">
        <f t="shared" si="2"/>
        <v/>
      </c>
      <c r="I772" s="9" t="str">
        <f t="shared" si="3"/>
        <v/>
      </c>
      <c r="J772" s="9" t="str">
        <f t="shared" si="4"/>
        <v/>
      </c>
      <c r="K772" s="9" t="str">
        <f t="shared" si="5"/>
        <v/>
      </c>
      <c r="L772" s="11" t="str">
        <f t="shared" si="6"/>
        <v/>
      </c>
      <c r="U772" t="str">
        <f t="shared" si="7"/>
        <v/>
      </c>
      <c r="V772" s="41" t="str">
        <f t="shared" si="8"/>
        <v/>
      </c>
      <c r="W772" s="11" t="str">
        <f t="shared" si="9"/>
        <v/>
      </c>
      <c r="X772" s="11" t="str">
        <f t="shared" si="10"/>
        <v/>
      </c>
      <c r="AL772" s="11" t="str">
        <f t="shared" si="11"/>
        <v/>
      </c>
      <c r="AM772" t="str">
        <f t="shared" si="12"/>
        <v/>
      </c>
      <c r="AN772" s="11" t="str">
        <f t="shared" si="13"/>
        <v/>
      </c>
    </row>
    <row r="773">
      <c r="G773" s="9" t="str">
        <f t="shared" si="1"/>
        <v/>
      </c>
      <c r="H773" s="9" t="str">
        <f t="shared" si="2"/>
        <v/>
      </c>
      <c r="I773" s="9" t="str">
        <f t="shared" si="3"/>
        <v/>
      </c>
      <c r="J773" s="9" t="str">
        <f t="shared" si="4"/>
        <v/>
      </c>
      <c r="K773" s="9" t="str">
        <f t="shared" si="5"/>
        <v/>
      </c>
      <c r="L773" s="11" t="str">
        <f t="shared" si="6"/>
        <v/>
      </c>
      <c r="U773" t="str">
        <f t="shared" si="7"/>
        <v/>
      </c>
      <c r="V773" s="41" t="str">
        <f t="shared" si="8"/>
        <v/>
      </c>
      <c r="W773" s="11" t="str">
        <f t="shared" si="9"/>
        <v/>
      </c>
      <c r="X773" s="11" t="str">
        <f t="shared" si="10"/>
        <v/>
      </c>
      <c r="AL773" s="11" t="str">
        <f t="shared" si="11"/>
        <v/>
      </c>
      <c r="AM773" t="str">
        <f t="shared" si="12"/>
        <v/>
      </c>
      <c r="AN773" s="11" t="str">
        <f t="shared" si="13"/>
        <v/>
      </c>
    </row>
    <row r="774">
      <c r="G774" s="9" t="str">
        <f t="shared" si="1"/>
        <v/>
      </c>
      <c r="H774" s="9" t="str">
        <f t="shared" si="2"/>
        <v/>
      </c>
      <c r="I774" s="9" t="str">
        <f t="shared" si="3"/>
        <v/>
      </c>
      <c r="J774" s="9" t="str">
        <f t="shared" si="4"/>
        <v/>
      </c>
      <c r="K774" s="9" t="str">
        <f t="shared" si="5"/>
        <v/>
      </c>
      <c r="L774" s="11" t="str">
        <f t="shared" si="6"/>
        <v/>
      </c>
      <c r="U774" t="str">
        <f t="shared" si="7"/>
        <v/>
      </c>
      <c r="V774" s="41" t="str">
        <f t="shared" si="8"/>
        <v/>
      </c>
      <c r="W774" s="11" t="str">
        <f t="shared" si="9"/>
        <v/>
      </c>
      <c r="X774" s="11" t="str">
        <f t="shared" si="10"/>
        <v/>
      </c>
      <c r="AL774" s="11" t="str">
        <f t="shared" si="11"/>
        <v/>
      </c>
      <c r="AM774" t="str">
        <f t="shared" si="12"/>
        <v/>
      </c>
      <c r="AN774" s="11" t="str">
        <f t="shared" si="13"/>
        <v/>
      </c>
    </row>
    <row r="775">
      <c r="G775" s="9" t="str">
        <f t="shared" si="1"/>
        <v/>
      </c>
      <c r="H775" s="9" t="str">
        <f t="shared" si="2"/>
        <v/>
      </c>
      <c r="I775" s="9" t="str">
        <f t="shared" si="3"/>
        <v/>
      </c>
      <c r="J775" s="9" t="str">
        <f t="shared" si="4"/>
        <v/>
      </c>
      <c r="K775" s="9" t="str">
        <f t="shared" si="5"/>
        <v/>
      </c>
      <c r="L775" s="11" t="str">
        <f t="shared" si="6"/>
        <v/>
      </c>
      <c r="U775" t="str">
        <f t="shared" si="7"/>
        <v/>
      </c>
      <c r="V775" s="41" t="str">
        <f t="shared" si="8"/>
        <v/>
      </c>
      <c r="W775" s="11" t="str">
        <f t="shared" si="9"/>
        <v/>
      </c>
      <c r="X775" s="11" t="str">
        <f t="shared" si="10"/>
        <v/>
      </c>
      <c r="AL775" s="11" t="str">
        <f t="shared" si="11"/>
        <v/>
      </c>
      <c r="AM775" t="str">
        <f t="shared" si="12"/>
        <v/>
      </c>
      <c r="AN775" s="11" t="str">
        <f t="shared" si="13"/>
        <v/>
      </c>
    </row>
    <row r="776">
      <c r="G776" s="9" t="str">
        <f t="shared" si="1"/>
        <v/>
      </c>
      <c r="H776" s="9" t="str">
        <f t="shared" si="2"/>
        <v/>
      </c>
      <c r="I776" s="9" t="str">
        <f t="shared" si="3"/>
        <v/>
      </c>
      <c r="J776" s="9" t="str">
        <f t="shared" si="4"/>
        <v/>
      </c>
      <c r="K776" s="9" t="str">
        <f t="shared" si="5"/>
        <v/>
      </c>
      <c r="L776" s="11" t="str">
        <f t="shared" si="6"/>
        <v/>
      </c>
      <c r="U776" t="str">
        <f t="shared" si="7"/>
        <v/>
      </c>
      <c r="V776" s="41" t="str">
        <f t="shared" si="8"/>
        <v/>
      </c>
      <c r="W776" s="11" t="str">
        <f t="shared" si="9"/>
        <v/>
      </c>
      <c r="X776" s="11" t="str">
        <f t="shared" si="10"/>
        <v/>
      </c>
      <c r="AL776" s="11" t="str">
        <f t="shared" si="11"/>
        <v/>
      </c>
      <c r="AM776" t="str">
        <f t="shared" si="12"/>
        <v/>
      </c>
      <c r="AN776" s="11" t="str">
        <f t="shared" si="13"/>
        <v/>
      </c>
    </row>
    <row r="777">
      <c r="G777" s="9" t="str">
        <f t="shared" si="1"/>
        <v/>
      </c>
      <c r="H777" s="9" t="str">
        <f t="shared" si="2"/>
        <v/>
      </c>
      <c r="I777" s="9" t="str">
        <f t="shared" si="3"/>
        <v/>
      </c>
      <c r="J777" s="9" t="str">
        <f t="shared" si="4"/>
        <v/>
      </c>
      <c r="K777" s="9" t="str">
        <f t="shared" si="5"/>
        <v/>
      </c>
      <c r="L777" s="11" t="str">
        <f t="shared" si="6"/>
        <v/>
      </c>
      <c r="U777" t="str">
        <f t="shared" si="7"/>
        <v/>
      </c>
      <c r="V777" s="41" t="str">
        <f t="shared" si="8"/>
        <v/>
      </c>
      <c r="W777" s="11" t="str">
        <f t="shared" si="9"/>
        <v/>
      </c>
      <c r="X777" s="11" t="str">
        <f t="shared" si="10"/>
        <v/>
      </c>
      <c r="AL777" s="11" t="str">
        <f t="shared" si="11"/>
        <v/>
      </c>
      <c r="AM777" t="str">
        <f t="shared" si="12"/>
        <v/>
      </c>
      <c r="AN777" s="11" t="str">
        <f t="shared" si="13"/>
        <v/>
      </c>
    </row>
    <row r="778">
      <c r="G778" s="9" t="str">
        <f t="shared" si="1"/>
        <v/>
      </c>
      <c r="H778" s="9" t="str">
        <f t="shared" si="2"/>
        <v/>
      </c>
      <c r="I778" s="9" t="str">
        <f t="shared" si="3"/>
        <v/>
      </c>
      <c r="J778" s="9" t="str">
        <f t="shared" si="4"/>
        <v/>
      </c>
      <c r="K778" s="9" t="str">
        <f t="shared" si="5"/>
        <v/>
      </c>
      <c r="L778" s="11" t="str">
        <f t="shared" si="6"/>
        <v/>
      </c>
      <c r="U778" t="str">
        <f t="shared" si="7"/>
        <v/>
      </c>
      <c r="V778" s="41" t="str">
        <f t="shared" si="8"/>
        <v/>
      </c>
      <c r="W778" s="11" t="str">
        <f t="shared" si="9"/>
        <v/>
      </c>
      <c r="X778" s="11" t="str">
        <f t="shared" si="10"/>
        <v/>
      </c>
      <c r="AL778" s="11" t="str">
        <f t="shared" si="11"/>
        <v/>
      </c>
      <c r="AM778" t="str">
        <f t="shared" si="12"/>
        <v/>
      </c>
      <c r="AN778" s="11" t="str">
        <f t="shared" si="13"/>
        <v/>
      </c>
    </row>
    <row r="779">
      <c r="G779" s="9" t="str">
        <f t="shared" si="1"/>
        <v/>
      </c>
      <c r="H779" s="9" t="str">
        <f t="shared" si="2"/>
        <v/>
      </c>
      <c r="I779" s="9" t="str">
        <f t="shared" si="3"/>
        <v/>
      </c>
      <c r="J779" s="9" t="str">
        <f t="shared" si="4"/>
        <v/>
      </c>
      <c r="K779" s="9" t="str">
        <f t="shared" si="5"/>
        <v/>
      </c>
      <c r="L779" s="11" t="str">
        <f t="shared" si="6"/>
        <v/>
      </c>
      <c r="U779" t="str">
        <f t="shared" si="7"/>
        <v/>
      </c>
      <c r="V779" s="41" t="str">
        <f t="shared" si="8"/>
        <v/>
      </c>
      <c r="W779" s="11" t="str">
        <f t="shared" si="9"/>
        <v/>
      </c>
      <c r="X779" s="11" t="str">
        <f t="shared" si="10"/>
        <v/>
      </c>
      <c r="AL779" s="11" t="str">
        <f t="shared" si="11"/>
        <v/>
      </c>
      <c r="AM779" t="str">
        <f t="shared" si="12"/>
        <v/>
      </c>
      <c r="AN779" s="11" t="str">
        <f t="shared" si="13"/>
        <v/>
      </c>
    </row>
    <row r="780">
      <c r="G780" s="9" t="str">
        <f t="shared" si="1"/>
        <v/>
      </c>
      <c r="H780" s="9" t="str">
        <f t="shared" si="2"/>
        <v/>
      </c>
      <c r="I780" s="9" t="str">
        <f t="shared" si="3"/>
        <v/>
      </c>
      <c r="J780" s="9" t="str">
        <f t="shared" si="4"/>
        <v/>
      </c>
      <c r="K780" s="9" t="str">
        <f t="shared" si="5"/>
        <v/>
      </c>
      <c r="L780" s="11" t="str">
        <f t="shared" si="6"/>
        <v/>
      </c>
      <c r="U780" t="str">
        <f t="shared" si="7"/>
        <v/>
      </c>
      <c r="V780" s="41" t="str">
        <f t="shared" si="8"/>
        <v/>
      </c>
      <c r="W780" s="11" t="str">
        <f t="shared" si="9"/>
        <v/>
      </c>
      <c r="X780" s="11" t="str">
        <f t="shared" si="10"/>
        <v/>
      </c>
      <c r="AL780" s="11" t="str">
        <f t="shared" si="11"/>
        <v/>
      </c>
      <c r="AM780" t="str">
        <f t="shared" si="12"/>
        <v/>
      </c>
      <c r="AN780" s="11" t="str">
        <f t="shared" si="13"/>
        <v/>
      </c>
    </row>
    <row r="781">
      <c r="G781" s="9" t="str">
        <f t="shared" si="1"/>
        <v/>
      </c>
      <c r="H781" s="9" t="str">
        <f t="shared" si="2"/>
        <v/>
      </c>
      <c r="I781" s="9" t="str">
        <f t="shared" si="3"/>
        <v/>
      </c>
      <c r="J781" s="9" t="str">
        <f t="shared" si="4"/>
        <v/>
      </c>
      <c r="K781" s="9" t="str">
        <f t="shared" si="5"/>
        <v/>
      </c>
      <c r="L781" s="11" t="str">
        <f t="shared" si="6"/>
        <v/>
      </c>
      <c r="U781" t="str">
        <f t="shared" si="7"/>
        <v/>
      </c>
      <c r="V781" s="41" t="str">
        <f t="shared" si="8"/>
        <v/>
      </c>
      <c r="W781" s="11" t="str">
        <f t="shared" si="9"/>
        <v/>
      </c>
      <c r="X781" s="11" t="str">
        <f t="shared" si="10"/>
        <v/>
      </c>
      <c r="AL781" s="11" t="str">
        <f t="shared" si="11"/>
        <v/>
      </c>
      <c r="AM781" t="str">
        <f t="shared" si="12"/>
        <v/>
      </c>
      <c r="AN781" s="11" t="str">
        <f t="shared" si="13"/>
        <v/>
      </c>
    </row>
    <row r="782">
      <c r="G782" s="9" t="str">
        <f t="shared" si="1"/>
        <v/>
      </c>
      <c r="H782" s="9" t="str">
        <f t="shared" si="2"/>
        <v/>
      </c>
      <c r="I782" s="9" t="str">
        <f t="shared" si="3"/>
        <v/>
      </c>
      <c r="J782" s="9" t="str">
        <f t="shared" si="4"/>
        <v/>
      </c>
      <c r="K782" s="9" t="str">
        <f t="shared" si="5"/>
        <v/>
      </c>
      <c r="L782" s="11" t="str">
        <f t="shared" si="6"/>
        <v/>
      </c>
      <c r="U782" t="str">
        <f t="shared" si="7"/>
        <v/>
      </c>
      <c r="V782" s="41" t="str">
        <f t="shared" si="8"/>
        <v/>
      </c>
      <c r="W782" s="11" t="str">
        <f t="shared" si="9"/>
        <v/>
      </c>
      <c r="X782" s="11" t="str">
        <f t="shared" si="10"/>
        <v/>
      </c>
      <c r="AL782" s="11" t="str">
        <f t="shared" si="11"/>
        <v/>
      </c>
      <c r="AM782" t="str">
        <f t="shared" si="12"/>
        <v/>
      </c>
      <c r="AN782" s="11" t="str">
        <f t="shared" si="13"/>
        <v/>
      </c>
    </row>
    <row r="783">
      <c r="G783" s="9" t="str">
        <f t="shared" si="1"/>
        <v/>
      </c>
      <c r="H783" s="9" t="str">
        <f t="shared" si="2"/>
        <v/>
      </c>
      <c r="I783" s="9" t="str">
        <f t="shared" si="3"/>
        <v/>
      </c>
      <c r="J783" s="9" t="str">
        <f t="shared" si="4"/>
        <v/>
      </c>
      <c r="K783" s="9" t="str">
        <f t="shared" si="5"/>
        <v/>
      </c>
      <c r="L783" s="11" t="str">
        <f t="shared" si="6"/>
        <v/>
      </c>
      <c r="U783" t="str">
        <f t="shared" si="7"/>
        <v/>
      </c>
      <c r="V783" s="41" t="str">
        <f t="shared" si="8"/>
        <v/>
      </c>
      <c r="W783" s="11" t="str">
        <f t="shared" si="9"/>
        <v/>
      </c>
      <c r="X783" s="11" t="str">
        <f t="shared" si="10"/>
        <v/>
      </c>
      <c r="AL783" s="11" t="str">
        <f t="shared" si="11"/>
        <v/>
      </c>
      <c r="AM783" t="str">
        <f t="shared" si="12"/>
        <v/>
      </c>
      <c r="AN783" s="11" t="str">
        <f t="shared" si="13"/>
        <v/>
      </c>
    </row>
    <row r="784">
      <c r="G784" s="9" t="str">
        <f t="shared" si="1"/>
        <v/>
      </c>
      <c r="H784" s="9" t="str">
        <f t="shared" si="2"/>
        <v/>
      </c>
      <c r="I784" s="9" t="str">
        <f t="shared" si="3"/>
        <v/>
      </c>
      <c r="J784" s="9" t="str">
        <f t="shared" si="4"/>
        <v/>
      </c>
      <c r="K784" s="9" t="str">
        <f t="shared" si="5"/>
        <v/>
      </c>
      <c r="L784" s="11" t="str">
        <f t="shared" si="6"/>
        <v/>
      </c>
      <c r="U784" t="str">
        <f t="shared" si="7"/>
        <v/>
      </c>
      <c r="V784" s="41" t="str">
        <f t="shared" si="8"/>
        <v/>
      </c>
      <c r="W784" s="11" t="str">
        <f t="shared" si="9"/>
        <v/>
      </c>
      <c r="X784" s="11" t="str">
        <f t="shared" si="10"/>
        <v/>
      </c>
      <c r="AL784" s="11" t="str">
        <f t="shared" si="11"/>
        <v/>
      </c>
      <c r="AM784" t="str">
        <f t="shared" si="12"/>
        <v/>
      </c>
      <c r="AN784" s="11" t="str">
        <f t="shared" si="13"/>
        <v/>
      </c>
    </row>
    <row r="785">
      <c r="G785" s="9" t="str">
        <f t="shared" si="1"/>
        <v/>
      </c>
      <c r="H785" s="9" t="str">
        <f t="shared" si="2"/>
        <v/>
      </c>
      <c r="I785" s="9" t="str">
        <f t="shared" si="3"/>
        <v/>
      </c>
      <c r="J785" s="9" t="str">
        <f t="shared" si="4"/>
        <v/>
      </c>
      <c r="K785" s="9" t="str">
        <f t="shared" si="5"/>
        <v/>
      </c>
      <c r="L785" s="11" t="str">
        <f t="shared" si="6"/>
        <v/>
      </c>
      <c r="U785" t="str">
        <f t="shared" si="7"/>
        <v/>
      </c>
      <c r="V785" s="41" t="str">
        <f t="shared" si="8"/>
        <v/>
      </c>
      <c r="W785" s="11" t="str">
        <f t="shared" si="9"/>
        <v/>
      </c>
      <c r="X785" s="11" t="str">
        <f t="shared" si="10"/>
        <v/>
      </c>
      <c r="AL785" s="11" t="str">
        <f t="shared" si="11"/>
        <v/>
      </c>
      <c r="AM785" t="str">
        <f t="shared" si="12"/>
        <v/>
      </c>
      <c r="AN785" s="11" t="str">
        <f t="shared" si="13"/>
        <v/>
      </c>
    </row>
    <row r="786">
      <c r="G786" s="9" t="str">
        <f t="shared" si="1"/>
        <v/>
      </c>
      <c r="H786" s="9" t="str">
        <f t="shared" si="2"/>
        <v/>
      </c>
      <c r="I786" s="9" t="str">
        <f t="shared" si="3"/>
        <v/>
      </c>
      <c r="J786" s="9" t="str">
        <f t="shared" si="4"/>
        <v/>
      </c>
      <c r="K786" s="9" t="str">
        <f t="shared" si="5"/>
        <v/>
      </c>
      <c r="L786" s="11" t="str">
        <f t="shared" si="6"/>
        <v/>
      </c>
      <c r="U786" t="str">
        <f t="shared" si="7"/>
        <v/>
      </c>
      <c r="V786" s="41" t="str">
        <f t="shared" si="8"/>
        <v/>
      </c>
      <c r="W786" s="11" t="str">
        <f t="shared" si="9"/>
        <v/>
      </c>
      <c r="X786" s="11" t="str">
        <f t="shared" si="10"/>
        <v/>
      </c>
      <c r="AL786" s="11" t="str">
        <f t="shared" si="11"/>
        <v/>
      </c>
      <c r="AM786" t="str">
        <f t="shared" si="12"/>
        <v/>
      </c>
      <c r="AN786" s="11" t="str">
        <f t="shared" si="13"/>
        <v/>
      </c>
    </row>
    <row r="787">
      <c r="G787" s="9" t="str">
        <f t="shared" si="1"/>
        <v/>
      </c>
      <c r="H787" s="9" t="str">
        <f t="shared" si="2"/>
        <v/>
      </c>
      <c r="I787" s="9" t="str">
        <f t="shared" si="3"/>
        <v/>
      </c>
      <c r="J787" s="9" t="str">
        <f t="shared" si="4"/>
        <v/>
      </c>
      <c r="K787" s="9" t="str">
        <f t="shared" si="5"/>
        <v/>
      </c>
      <c r="L787" s="11" t="str">
        <f t="shared" si="6"/>
        <v/>
      </c>
      <c r="U787" t="str">
        <f t="shared" si="7"/>
        <v/>
      </c>
      <c r="V787" s="41" t="str">
        <f t="shared" si="8"/>
        <v/>
      </c>
      <c r="W787" s="11" t="str">
        <f t="shared" si="9"/>
        <v/>
      </c>
      <c r="X787" s="11" t="str">
        <f t="shared" si="10"/>
        <v/>
      </c>
      <c r="AL787" s="11" t="str">
        <f t="shared" si="11"/>
        <v/>
      </c>
      <c r="AM787" t="str">
        <f t="shared" si="12"/>
        <v/>
      </c>
      <c r="AN787" s="11" t="str">
        <f t="shared" si="13"/>
        <v/>
      </c>
    </row>
    <row r="788">
      <c r="G788" s="9" t="str">
        <f t="shared" si="1"/>
        <v/>
      </c>
      <c r="H788" s="9" t="str">
        <f t="shared" si="2"/>
        <v/>
      </c>
      <c r="I788" s="9" t="str">
        <f t="shared" si="3"/>
        <v/>
      </c>
      <c r="J788" s="9" t="str">
        <f t="shared" si="4"/>
        <v/>
      </c>
      <c r="K788" s="9" t="str">
        <f t="shared" si="5"/>
        <v/>
      </c>
      <c r="L788" s="11" t="str">
        <f t="shared" si="6"/>
        <v/>
      </c>
      <c r="U788" t="str">
        <f t="shared" si="7"/>
        <v/>
      </c>
      <c r="V788" s="41" t="str">
        <f t="shared" si="8"/>
        <v/>
      </c>
      <c r="W788" s="11" t="str">
        <f t="shared" si="9"/>
        <v/>
      </c>
      <c r="X788" s="11" t="str">
        <f t="shared" si="10"/>
        <v/>
      </c>
      <c r="AL788" s="11" t="str">
        <f t="shared" si="11"/>
        <v/>
      </c>
      <c r="AM788" t="str">
        <f t="shared" si="12"/>
        <v/>
      </c>
      <c r="AN788" s="11" t="str">
        <f t="shared" si="13"/>
        <v/>
      </c>
    </row>
    <row r="789">
      <c r="G789" s="9" t="str">
        <f t="shared" si="1"/>
        <v/>
      </c>
      <c r="H789" s="9" t="str">
        <f t="shared" si="2"/>
        <v/>
      </c>
      <c r="I789" s="9" t="str">
        <f t="shared" si="3"/>
        <v/>
      </c>
      <c r="J789" s="9" t="str">
        <f t="shared" si="4"/>
        <v/>
      </c>
      <c r="K789" s="9" t="str">
        <f t="shared" si="5"/>
        <v/>
      </c>
      <c r="L789" s="11" t="str">
        <f t="shared" si="6"/>
        <v/>
      </c>
      <c r="U789" t="str">
        <f t="shared" si="7"/>
        <v/>
      </c>
      <c r="V789" s="41" t="str">
        <f t="shared" si="8"/>
        <v/>
      </c>
      <c r="W789" s="11" t="str">
        <f t="shared" si="9"/>
        <v/>
      </c>
      <c r="X789" s="11" t="str">
        <f t="shared" si="10"/>
        <v/>
      </c>
      <c r="AL789" s="11" t="str">
        <f t="shared" si="11"/>
        <v/>
      </c>
      <c r="AM789" t="str">
        <f t="shared" si="12"/>
        <v/>
      </c>
      <c r="AN789" s="11" t="str">
        <f t="shared" si="13"/>
        <v/>
      </c>
    </row>
    <row r="790">
      <c r="G790" s="9" t="str">
        <f t="shared" si="1"/>
        <v/>
      </c>
      <c r="H790" s="9" t="str">
        <f t="shared" si="2"/>
        <v/>
      </c>
      <c r="I790" s="9" t="str">
        <f t="shared" si="3"/>
        <v/>
      </c>
      <c r="J790" s="9" t="str">
        <f t="shared" si="4"/>
        <v/>
      </c>
      <c r="K790" s="9" t="str">
        <f t="shared" si="5"/>
        <v/>
      </c>
      <c r="L790" s="11" t="str">
        <f t="shared" si="6"/>
        <v/>
      </c>
      <c r="U790" t="str">
        <f t="shared" si="7"/>
        <v/>
      </c>
      <c r="V790" s="41" t="str">
        <f t="shared" si="8"/>
        <v/>
      </c>
      <c r="W790" s="11" t="str">
        <f t="shared" si="9"/>
        <v/>
      </c>
      <c r="X790" s="11" t="str">
        <f t="shared" si="10"/>
        <v/>
      </c>
      <c r="AL790" s="11" t="str">
        <f t="shared" si="11"/>
        <v/>
      </c>
      <c r="AM790" t="str">
        <f t="shared" si="12"/>
        <v/>
      </c>
      <c r="AN790" s="11" t="str">
        <f t="shared" si="13"/>
        <v/>
      </c>
    </row>
    <row r="791">
      <c r="G791" s="9" t="str">
        <f t="shared" si="1"/>
        <v/>
      </c>
      <c r="H791" s="9" t="str">
        <f t="shared" si="2"/>
        <v/>
      </c>
      <c r="I791" s="9" t="str">
        <f t="shared" si="3"/>
        <v/>
      </c>
      <c r="J791" s="9" t="str">
        <f t="shared" si="4"/>
        <v/>
      </c>
      <c r="K791" s="9" t="str">
        <f t="shared" si="5"/>
        <v/>
      </c>
      <c r="L791" s="11" t="str">
        <f t="shared" si="6"/>
        <v/>
      </c>
      <c r="U791" t="str">
        <f t="shared" si="7"/>
        <v/>
      </c>
      <c r="V791" s="41" t="str">
        <f t="shared" si="8"/>
        <v/>
      </c>
      <c r="W791" s="11" t="str">
        <f t="shared" si="9"/>
        <v/>
      </c>
      <c r="X791" s="11" t="str">
        <f t="shared" si="10"/>
        <v/>
      </c>
      <c r="AL791" s="11" t="str">
        <f t="shared" si="11"/>
        <v/>
      </c>
      <c r="AM791" t="str">
        <f t="shared" si="12"/>
        <v/>
      </c>
      <c r="AN791" s="11" t="str">
        <f t="shared" si="13"/>
        <v/>
      </c>
    </row>
    <row r="792">
      <c r="G792" s="9" t="str">
        <f t="shared" si="1"/>
        <v/>
      </c>
      <c r="H792" s="9" t="str">
        <f t="shared" si="2"/>
        <v/>
      </c>
      <c r="I792" s="9" t="str">
        <f t="shared" si="3"/>
        <v/>
      </c>
      <c r="J792" s="9" t="str">
        <f t="shared" si="4"/>
        <v/>
      </c>
      <c r="K792" s="9" t="str">
        <f t="shared" si="5"/>
        <v/>
      </c>
      <c r="L792" s="11" t="str">
        <f t="shared" si="6"/>
        <v/>
      </c>
      <c r="U792" t="str">
        <f t="shared" si="7"/>
        <v/>
      </c>
      <c r="V792" s="41" t="str">
        <f t="shared" si="8"/>
        <v/>
      </c>
      <c r="W792" s="11" t="str">
        <f t="shared" si="9"/>
        <v/>
      </c>
      <c r="X792" s="11" t="str">
        <f t="shared" si="10"/>
        <v/>
      </c>
      <c r="AL792" s="11" t="str">
        <f t="shared" si="11"/>
        <v/>
      </c>
      <c r="AM792" t="str">
        <f t="shared" si="12"/>
        <v/>
      </c>
      <c r="AN792" s="11" t="str">
        <f t="shared" si="13"/>
        <v/>
      </c>
    </row>
    <row r="793">
      <c r="G793" s="9" t="str">
        <f t="shared" si="1"/>
        <v/>
      </c>
      <c r="H793" s="9" t="str">
        <f t="shared" si="2"/>
        <v/>
      </c>
      <c r="I793" s="9" t="str">
        <f t="shared" si="3"/>
        <v/>
      </c>
      <c r="J793" s="9" t="str">
        <f t="shared" si="4"/>
        <v/>
      </c>
      <c r="K793" s="9" t="str">
        <f t="shared" si="5"/>
        <v/>
      </c>
      <c r="L793" s="11" t="str">
        <f t="shared" si="6"/>
        <v/>
      </c>
      <c r="U793" t="str">
        <f t="shared" si="7"/>
        <v/>
      </c>
      <c r="V793" s="41" t="str">
        <f t="shared" si="8"/>
        <v/>
      </c>
      <c r="W793" s="11" t="str">
        <f t="shared" si="9"/>
        <v/>
      </c>
      <c r="X793" s="11" t="str">
        <f t="shared" si="10"/>
        <v/>
      </c>
      <c r="AL793" s="11" t="str">
        <f t="shared" si="11"/>
        <v/>
      </c>
      <c r="AM793" t="str">
        <f t="shared" si="12"/>
        <v/>
      </c>
      <c r="AN793" s="11" t="str">
        <f t="shared" si="13"/>
        <v/>
      </c>
    </row>
    <row r="794">
      <c r="G794" s="9" t="str">
        <f t="shared" si="1"/>
        <v/>
      </c>
      <c r="H794" s="9" t="str">
        <f t="shared" si="2"/>
        <v/>
      </c>
      <c r="I794" s="9" t="str">
        <f t="shared" si="3"/>
        <v/>
      </c>
      <c r="J794" s="9" t="str">
        <f t="shared" si="4"/>
        <v/>
      </c>
      <c r="K794" s="9" t="str">
        <f t="shared" si="5"/>
        <v/>
      </c>
      <c r="L794" s="11" t="str">
        <f t="shared" si="6"/>
        <v/>
      </c>
      <c r="U794" t="str">
        <f t="shared" si="7"/>
        <v/>
      </c>
      <c r="V794" s="41" t="str">
        <f t="shared" si="8"/>
        <v/>
      </c>
      <c r="W794" s="11" t="str">
        <f t="shared" si="9"/>
        <v/>
      </c>
      <c r="X794" s="11" t="str">
        <f t="shared" si="10"/>
        <v/>
      </c>
      <c r="AL794" s="11" t="str">
        <f t="shared" si="11"/>
        <v/>
      </c>
      <c r="AM794" t="str">
        <f t="shared" si="12"/>
        <v/>
      </c>
      <c r="AN794" s="11" t="str">
        <f t="shared" si="13"/>
        <v/>
      </c>
    </row>
    <row r="795">
      <c r="G795" s="9" t="str">
        <f t="shared" si="1"/>
        <v/>
      </c>
      <c r="H795" s="9" t="str">
        <f t="shared" si="2"/>
        <v/>
      </c>
      <c r="I795" s="9" t="str">
        <f t="shared" si="3"/>
        <v/>
      </c>
      <c r="J795" s="9" t="str">
        <f t="shared" si="4"/>
        <v/>
      </c>
      <c r="K795" s="9" t="str">
        <f t="shared" si="5"/>
        <v/>
      </c>
      <c r="L795" s="11" t="str">
        <f t="shared" si="6"/>
        <v/>
      </c>
      <c r="U795" t="str">
        <f t="shared" si="7"/>
        <v/>
      </c>
      <c r="V795" s="41" t="str">
        <f t="shared" si="8"/>
        <v/>
      </c>
      <c r="W795" s="11" t="str">
        <f t="shared" si="9"/>
        <v/>
      </c>
      <c r="X795" s="11" t="str">
        <f t="shared" si="10"/>
        <v/>
      </c>
      <c r="AL795" s="11" t="str">
        <f t="shared" si="11"/>
        <v/>
      </c>
      <c r="AM795" t="str">
        <f t="shared" si="12"/>
        <v/>
      </c>
      <c r="AN795" s="11" t="str">
        <f t="shared" si="13"/>
        <v/>
      </c>
    </row>
    <row r="796">
      <c r="G796" s="9" t="str">
        <f t="shared" si="1"/>
        <v/>
      </c>
      <c r="H796" s="9" t="str">
        <f t="shared" si="2"/>
        <v/>
      </c>
      <c r="I796" s="9" t="str">
        <f t="shared" si="3"/>
        <v/>
      </c>
      <c r="J796" s="9" t="str">
        <f t="shared" si="4"/>
        <v/>
      </c>
      <c r="K796" s="9" t="str">
        <f t="shared" si="5"/>
        <v/>
      </c>
      <c r="L796" s="11" t="str">
        <f t="shared" si="6"/>
        <v/>
      </c>
      <c r="U796" t="str">
        <f t="shared" si="7"/>
        <v/>
      </c>
      <c r="V796" s="41" t="str">
        <f t="shared" si="8"/>
        <v/>
      </c>
      <c r="W796" s="11" t="str">
        <f t="shared" si="9"/>
        <v/>
      </c>
      <c r="X796" s="11" t="str">
        <f t="shared" si="10"/>
        <v/>
      </c>
      <c r="AL796" s="11" t="str">
        <f t="shared" si="11"/>
        <v/>
      </c>
      <c r="AM796" t="str">
        <f t="shared" si="12"/>
        <v/>
      </c>
      <c r="AN796" s="11" t="str">
        <f t="shared" si="13"/>
        <v/>
      </c>
    </row>
    <row r="797">
      <c r="G797" s="9" t="str">
        <f t="shared" si="1"/>
        <v/>
      </c>
      <c r="H797" s="9" t="str">
        <f t="shared" si="2"/>
        <v/>
      </c>
      <c r="I797" s="9" t="str">
        <f t="shared" si="3"/>
        <v/>
      </c>
      <c r="J797" s="9" t="str">
        <f t="shared" si="4"/>
        <v/>
      </c>
      <c r="K797" s="9" t="str">
        <f t="shared" si="5"/>
        <v/>
      </c>
      <c r="L797" s="11" t="str">
        <f t="shared" si="6"/>
        <v/>
      </c>
      <c r="U797" t="str">
        <f t="shared" si="7"/>
        <v/>
      </c>
      <c r="V797" s="41" t="str">
        <f t="shared" si="8"/>
        <v/>
      </c>
      <c r="W797" s="11" t="str">
        <f t="shared" si="9"/>
        <v/>
      </c>
      <c r="X797" s="11" t="str">
        <f t="shared" si="10"/>
        <v/>
      </c>
      <c r="AL797" s="11" t="str">
        <f t="shared" si="11"/>
        <v/>
      </c>
      <c r="AM797" t="str">
        <f t="shared" si="12"/>
        <v/>
      </c>
      <c r="AN797" s="11" t="str">
        <f t="shared" si="13"/>
        <v/>
      </c>
    </row>
    <row r="798">
      <c r="G798" s="9" t="str">
        <f t="shared" si="1"/>
        <v/>
      </c>
      <c r="H798" s="9" t="str">
        <f t="shared" si="2"/>
        <v/>
      </c>
      <c r="I798" s="9" t="str">
        <f t="shared" si="3"/>
        <v/>
      </c>
      <c r="J798" s="9" t="str">
        <f t="shared" si="4"/>
        <v/>
      </c>
      <c r="K798" s="9" t="str">
        <f t="shared" si="5"/>
        <v/>
      </c>
      <c r="L798" s="11" t="str">
        <f t="shared" si="6"/>
        <v/>
      </c>
      <c r="U798" t="str">
        <f t="shared" si="7"/>
        <v/>
      </c>
      <c r="V798" s="41" t="str">
        <f t="shared" si="8"/>
        <v/>
      </c>
      <c r="W798" s="11" t="str">
        <f t="shared" si="9"/>
        <v/>
      </c>
      <c r="X798" s="11" t="str">
        <f t="shared" si="10"/>
        <v/>
      </c>
      <c r="AL798" s="11" t="str">
        <f t="shared" si="11"/>
        <v/>
      </c>
      <c r="AM798" t="str">
        <f t="shared" si="12"/>
        <v/>
      </c>
      <c r="AN798" s="11" t="str">
        <f t="shared" si="13"/>
        <v/>
      </c>
    </row>
    <row r="799">
      <c r="G799" s="9" t="str">
        <f t="shared" si="1"/>
        <v/>
      </c>
      <c r="H799" s="9" t="str">
        <f t="shared" si="2"/>
        <v/>
      </c>
      <c r="I799" s="9" t="str">
        <f t="shared" si="3"/>
        <v/>
      </c>
      <c r="J799" s="9" t="str">
        <f t="shared" si="4"/>
        <v/>
      </c>
      <c r="K799" s="9" t="str">
        <f t="shared" si="5"/>
        <v/>
      </c>
      <c r="L799" s="11" t="str">
        <f t="shared" si="6"/>
        <v/>
      </c>
      <c r="U799" t="str">
        <f t="shared" si="7"/>
        <v/>
      </c>
      <c r="V799" s="41" t="str">
        <f t="shared" si="8"/>
        <v/>
      </c>
      <c r="W799" s="11" t="str">
        <f t="shared" si="9"/>
        <v/>
      </c>
      <c r="X799" s="11" t="str">
        <f t="shared" si="10"/>
        <v/>
      </c>
      <c r="AL799" s="11" t="str">
        <f t="shared" si="11"/>
        <v/>
      </c>
      <c r="AM799" t="str">
        <f t="shared" si="12"/>
        <v/>
      </c>
      <c r="AN799" s="11" t="str">
        <f t="shared" si="13"/>
        <v/>
      </c>
    </row>
    <row r="800">
      <c r="G800" s="9" t="str">
        <f t="shared" si="1"/>
        <v/>
      </c>
      <c r="H800" s="9" t="str">
        <f t="shared" si="2"/>
        <v/>
      </c>
      <c r="I800" s="9" t="str">
        <f t="shared" si="3"/>
        <v/>
      </c>
      <c r="J800" s="9" t="str">
        <f t="shared" si="4"/>
        <v/>
      </c>
      <c r="K800" s="9" t="str">
        <f t="shared" si="5"/>
        <v/>
      </c>
      <c r="L800" s="11" t="str">
        <f t="shared" si="6"/>
        <v/>
      </c>
      <c r="U800" t="str">
        <f t="shared" si="7"/>
        <v/>
      </c>
      <c r="V800" s="41" t="str">
        <f t="shared" si="8"/>
        <v/>
      </c>
      <c r="W800" s="11" t="str">
        <f t="shared" si="9"/>
        <v/>
      </c>
      <c r="X800" s="11" t="str">
        <f t="shared" si="10"/>
        <v/>
      </c>
      <c r="AL800" s="11" t="str">
        <f t="shared" si="11"/>
        <v/>
      </c>
      <c r="AM800" t="str">
        <f t="shared" si="12"/>
        <v/>
      </c>
      <c r="AN800" s="11" t="str">
        <f t="shared" si="13"/>
        <v/>
      </c>
    </row>
    <row r="801">
      <c r="G801" s="9" t="str">
        <f t="shared" si="1"/>
        <v/>
      </c>
      <c r="H801" s="9" t="str">
        <f t="shared" si="2"/>
        <v/>
      </c>
      <c r="I801" s="9" t="str">
        <f t="shared" si="3"/>
        <v/>
      </c>
      <c r="J801" s="9" t="str">
        <f t="shared" si="4"/>
        <v/>
      </c>
      <c r="K801" s="9" t="str">
        <f t="shared" si="5"/>
        <v/>
      </c>
      <c r="L801" s="11" t="str">
        <f t="shared" si="6"/>
        <v/>
      </c>
      <c r="U801" t="str">
        <f t="shared" si="7"/>
        <v/>
      </c>
      <c r="V801" s="41" t="str">
        <f t="shared" si="8"/>
        <v/>
      </c>
      <c r="W801" s="11" t="str">
        <f t="shared" si="9"/>
        <v/>
      </c>
      <c r="X801" s="11" t="str">
        <f t="shared" si="10"/>
        <v/>
      </c>
      <c r="AL801" s="11" t="str">
        <f t="shared" si="11"/>
        <v/>
      </c>
      <c r="AM801" t="str">
        <f t="shared" si="12"/>
        <v/>
      </c>
      <c r="AN801" s="11" t="str">
        <f t="shared" si="13"/>
        <v/>
      </c>
    </row>
    <row r="802">
      <c r="G802" s="9" t="str">
        <f t="shared" si="1"/>
        <v/>
      </c>
      <c r="H802" s="9" t="str">
        <f t="shared" si="2"/>
        <v/>
      </c>
      <c r="I802" s="9" t="str">
        <f t="shared" si="3"/>
        <v/>
      </c>
      <c r="J802" s="9" t="str">
        <f t="shared" si="4"/>
        <v/>
      </c>
      <c r="K802" s="9" t="str">
        <f t="shared" si="5"/>
        <v/>
      </c>
      <c r="L802" s="11" t="str">
        <f t="shared" si="6"/>
        <v/>
      </c>
      <c r="U802" t="str">
        <f t="shared" si="7"/>
        <v/>
      </c>
      <c r="V802" s="41" t="str">
        <f t="shared" si="8"/>
        <v/>
      </c>
      <c r="W802" s="11" t="str">
        <f t="shared" si="9"/>
        <v/>
      </c>
      <c r="X802" s="11" t="str">
        <f t="shared" si="10"/>
        <v/>
      </c>
      <c r="AL802" s="11" t="str">
        <f t="shared" si="11"/>
        <v/>
      </c>
      <c r="AM802" t="str">
        <f t="shared" si="12"/>
        <v/>
      </c>
      <c r="AN802" s="11" t="str">
        <f t="shared" si="13"/>
        <v/>
      </c>
    </row>
    <row r="803">
      <c r="G803" s="9" t="str">
        <f t="shared" si="1"/>
        <v/>
      </c>
      <c r="H803" s="9" t="str">
        <f t="shared" si="2"/>
        <v/>
      </c>
      <c r="I803" s="9" t="str">
        <f t="shared" si="3"/>
        <v/>
      </c>
      <c r="J803" s="9" t="str">
        <f t="shared" si="4"/>
        <v/>
      </c>
      <c r="K803" s="9" t="str">
        <f t="shared" si="5"/>
        <v/>
      </c>
      <c r="L803" s="11" t="str">
        <f t="shared" si="6"/>
        <v/>
      </c>
      <c r="U803" t="str">
        <f t="shared" si="7"/>
        <v/>
      </c>
      <c r="V803" s="41" t="str">
        <f t="shared" si="8"/>
        <v/>
      </c>
      <c r="W803" s="11" t="str">
        <f t="shared" si="9"/>
        <v/>
      </c>
      <c r="X803" s="11" t="str">
        <f t="shared" si="10"/>
        <v/>
      </c>
      <c r="AL803" s="11" t="str">
        <f t="shared" si="11"/>
        <v/>
      </c>
      <c r="AM803" t="str">
        <f t="shared" si="12"/>
        <v/>
      </c>
      <c r="AN803" s="11" t="str">
        <f t="shared" si="13"/>
        <v/>
      </c>
    </row>
    <row r="804">
      <c r="G804" s="9" t="str">
        <f t="shared" si="1"/>
        <v/>
      </c>
      <c r="H804" s="9" t="str">
        <f t="shared" si="2"/>
        <v/>
      </c>
      <c r="I804" s="9" t="str">
        <f t="shared" si="3"/>
        <v/>
      </c>
      <c r="J804" s="9" t="str">
        <f t="shared" si="4"/>
        <v/>
      </c>
      <c r="K804" s="9" t="str">
        <f t="shared" si="5"/>
        <v/>
      </c>
      <c r="L804" s="11" t="str">
        <f t="shared" si="6"/>
        <v/>
      </c>
      <c r="U804" t="str">
        <f t="shared" si="7"/>
        <v/>
      </c>
      <c r="V804" s="41" t="str">
        <f t="shared" si="8"/>
        <v/>
      </c>
      <c r="W804" s="11" t="str">
        <f t="shared" si="9"/>
        <v/>
      </c>
      <c r="X804" s="11" t="str">
        <f t="shared" si="10"/>
        <v/>
      </c>
      <c r="AL804" s="11" t="str">
        <f t="shared" si="11"/>
        <v/>
      </c>
      <c r="AM804" t="str">
        <f t="shared" si="12"/>
        <v/>
      </c>
      <c r="AN804" s="11" t="str">
        <f t="shared" si="13"/>
        <v/>
      </c>
    </row>
    <row r="805">
      <c r="G805" s="9" t="str">
        <f t="shared" si="1"/>
        <v/>
      </c>
      <c r="H805" s="9" t="str">
        <f t="shared" si="2"/>
        <v/>
      </c>
      <c r="I805" s="9" t="str">
        <f t="shared" si="3"/>
        <v/>
      </c>
      <c r="J805" s="9" t="str">
        <f t="shared" si="4"/>
        <v/>
      </c>
      <c r="K805" s="9" t="str">
        <f t="shared" si="5"/>
        <v/>
      </c>
      <c r="L805" s="11" t="str">
        <f t="shared" si="6"/>
        <v/>
      </c>
      <c r="U805" t="str">
        <f t="shared" si="7"/>
        <v/>
      </c>
      <c r="V805" s="41" t="str">
        <f t="shared" si="8"/>
        <v/>
      </c>
      <c r="W805" s="11" t="str">
        <f t="shared" si="9"/>
        <v/>
      </c>
      <c r="X805" s="11" t="str">
        <f t="shared" si="10"/>
        <v/>
      </c>
      <c r="AL805" s="11" t="str">
        <f t="shared" si="11"/>
        <v/>
      </c>
      <c r="AM805" t="str">
        <f t="shared" si="12"/>
        <v/>
      </c>
      <c r="AN805" s="11" t="str">
        <f t="shared" si="13"/>
        <v/>
      </c>
    </row>
    <row r="806">
      <c r="G806" s="9" t="str">
        <f t="shared" si="1"/>
        <v/>
      </c>
      <c r="H806" s="9" t="str">
        <f t="shared" si="2"/>
        <v/>
      </c>
      <c r="I806" s="9" t="str">
        <f t="shared" si="3"/>
        <v/>
      </c>
      <c r="J806" s="9" t="str">
        <f t="shared" si="4"/>
        <v/>
      </c>
      <c r="K806" s="9" t="str">
        <f t="shared" si="5"/>
        <v/>
      </c>
      <c r="L806" s="11" t="str">
        <f t="shared" si="6"/>
        <v/>
      </c>
      <c r="U806" t="str">
        <f t="shared" si="7"/>
        <v/>
      </c>
      <c r="V806" s="41" t="str">
        <f t="shared" si="8"/>
        <v/>
      </c>
      <c r="W806" s="11" t="str">
        <f t="shared" si="9"/>
        <v/>
      </c>
      <c r="X806" s="11" t="str">
        <f t="shared" si="10"/>
        <v/>
      </c>
      <c r="AL806" s="11" t="str">
        <f t="shared" si="11"/>
        <v/>
      </c>
      <c r="AM806" t="str">
        <f t="shared" si="12"/>
        <v/>
      </c>
      <c r="AN806" s="11" t="str">
        <f t="shared" si="13"/>
        <v/>
      </c>
    </row>
    <row r="807">
      <c r="G807" s="9" t="str">
        <f t="shared" si="1"/>
        <v/>
      </c>
      <c r="H807" s="9" t="str">
        <f t="shared" si="2"/>
        <v/>
      </c>
      <c r="I807" s="9" t="str">
        <f t="shared" si="3"/>
        <v/>
      </c>
      <c r="J807" s="9" t="str">
        <f t="shared" si="4"/>
        <v/>
      </c>
      <c r="K807" s="9" t="str">
        <f t="shared" si="5"/>
        <v/>
      </c>
      <c r="L807" s="11" t="str">
        <f t="shared" si="6"/>
        <v/>
      </c>
      <c r="U807" t="str">
        <f t="shared" si="7"/>
        <v/>
      </c>
      <c r="V807" s="41" t="str">
        <f t="shared" si="8"/>
        <v/>
      </c>
      <c r="W807" s="11" t="str">
        <f t="shared" si="9"/>
        <v/>
      </c>
      <c r="X807" s="11" t="str">
        <f t="shared" si="10"/>
        <v/>
      </c>
      <c r="AL807" s="11" t="str">
        <f t="shared" si="11"/>
        <v/>
      </c>
      <c r="AM807" t="str">
        <f t="shared" si="12"/>
        <v/>
      </c>
      <c r="AN807" s="11" t="str">
        <f t="shared" si="13"/>
        <v/>
      </c>
    </row>
    <row r="808">
      <c r="G808" s="9" t="str">
        <f t="shared" si="1"/>
        <v/>
      </c>
      <c r="H808" s="9" t="str">
        <f t="shared" si="2"/>
        <v/>
      </c>
      <c r="I808" s="9" t="str">
        <f t="shared" si="3"/>
        <v/>
      </c>
      <c r="J808" s="9" t="str">
        <f t="shared" si="4"/>
        <v/>
      </c>
      <c r="K808" s="9" t="str">
        <f t="shared" si="5"/>
        <v/>
      </c>
      <c r="L808" s="11" t="str">
        <f t="shared" si="6"/>
        <v/>
      </c>
      <c r="U808" t="str">
        <f t="shared" si="7"/>
        <v/>
      </c>
      <c r="V808" s="41" t="str">
        <f t="shared" si="8"/>
        <v/>
      </c>
      <c r="W808" s="11" t="str">
        <f t="shared" si="9"/>
        <v/>
      </c>
      <c r="X808" s="11" t="str">
        <f t="shared" si="10"/>
        <v/>
      </c>
      <c r="AL808" s="11" t="str">
        <f t="shared" si="11"/>
        <v/>
      </c>
      <c r="AM808" t="str">
        <f t="shared" si="12"/>
        <v/>
      </c>
      <c r="AN808" s="11" t="str">
        <f t="shared" si="13"/>
        <v/>
      </c>
    </row>
    <row r="809">
      <c r="G809" s="9" t="str">
        <f t="shared" si="1"/>
        <v/>
      </c>
      <c r="H809" s="9" t="str">
        <f t="shared" si="2"/>
        <v/>
      </c>
      <c r="I809" s="9" t="str">
        <f t="shared" si="3"/>
        <v/>
      </c>
      <c r="J809" s="9" t="str">
        <f t="shared" si="4"/>
        <v/>
      </c>
      <c r="K809" s="9" t="str">
        <f t="shared" si="5"/>
        <v/>
      </c>
      <c r="L809" s="11" t="str">
        <f t="shared" si="6"/>
        <v/>
      </c>
      <c r="U809" t="str">
        <f t="shared" si="7"/>
        <v/>
      </c>
      <c r="V809" s="41" t="str">
        <f t="shared" si="8"/>
        <v/>
      </c>
      <c r="W809" s="11" t="str">
        <f t="shared" si="9"/>
        <v/>
      </c>
      <c r="X809" s="11" t="str">
        <f t="shared" si="10"/>
        <v/>
      </c>
      <c r="AL809" s="11" t="str">
        <f t="shared" si="11"/>
        <v/>
      </c>
      <c r="AM809" t="str">
        <f t="shared" si="12"/>
        <v/>
      </c>
      <c r="AN809" s="11" t="str">
        <f t="shared" si="13"/>
        <v/>
      </c>
    </row>
    <row r="810">
      <c r="G810" s="9" t="str">
        <f t="shared" si="1"/>
        <v/>
      </c>
      <c r="H810" s="9" t="str">
        <f t="shared" si="2"/>
        <v/>
      </c>
      <c r="I810" s="9" t="str">
        <f t="shared" si="3"/>
        <v/>
      </c>
      <c r="J810" s="9" t="str">
        <f t="shared" si="4"/>
        <v/>
      </c>
      <c r="K810" s="9" t="str">
        <f t="shared" si="5"/>
        <v/>
      </c>
      <c r="L810" s="11" t="str">
        <f t="shared" si="6"/>
        <v/>
      </c>
      <c r="U810" t="str">
        <f t="shared" si="7"/>
        <v/>
      </c>
      <c r="V810" s="41" t="str">
        <f t="shared" si="8"/>
        <v/>
      </c>
      <c r="W810" s="11" t="str">
        <f t="shared" si="9"/>
        <v/>
      </c>
      <c r="X810" s="11" t="str">
        <f t="shared" si="10"/>
        <v/>
      </c>
      <c r="AL810" s="11" t="str">
        <f t="shared" si="11"/>
        <v/>
      </c>
      <c r="AM810" t="str">
        <f t="shared" si="12"/>
        <v/>
      </c>
      <c r="AN810" s="11" t="str">
        <f t="shared" si="13"/>
        <v/>
      </c>
    </row>
    <row r="811">
      <c r="G811" s="9" t="str">
        <f t="shared" si="1"/>
        <v/>
      </c>
      <c r="H811" s="9" t="str">
        <f t="shared" si="2"/>
        <v/>
      </c>
      <c r="I811" s="9" t="str">
        <f t="shared" si="3"/>
        <v/>
      </c>
      <c r="J811" s="9" t="str">
        <f t="shared" si="4"/>
        <v/>
      </c>
      <c r="K811" s="9" t="str">
        <f t="shared" si="5"/>
        <v/>
      </c>
      <c r="L811" s="11" t="str">
        <f t="shared" si="6"/>
        <v/>
      </c>
      <c r="U811" t="str">
        <f t="shared" si="7"/>
        <v/>
      </c>
      <c r="V811" s="41" t="str">
        <f t="shared" si="8"/>
        <v/>
      </c>
      <c r="W811" s="11" t="str">
        <f t="shared" si="9"/>
        <v/>
      </c>
      <c r="X811" s="11" t="str">
        <f t="shared" si="10"/>
        <v/>
      </c>
      <c r="AL811" s="11" t="str">
        <f t="shared" si="11"/>
        <v/>
      </c>
      <c r="AM811" t="str">
        <f t="shared" si="12"/>
        <v/>
      </c>
      <c r="AN811" s="11" t="str">
        <f t="shared" si="13"/>
        <v/>
      </c>
    </row>
    <row r="812">
      <c r="G812" s="9" t="str">
        <f t="shared" si="1"/>
        <v/>
      </c>
      <c r="H812" s="9" t="str">
        <f t="shared" si="2"/>
        <v/>
      </c>
      <c r="I812" s="9" t="str">
        <f t="shared" si="3"/>
        <v/>
      </c>
      <c r="J812" s="9" t="str">
        <f t="shared" si="4"/>
        <v/>
      </c>
      <c r="K812" s="9" t="str">
        <f t="shared" si="5"/>
        <v/>
      </c>
      <c r="L812" s="11" t="str">
        <f t="shared" si="6"/>
        <v/>
      </c>
      <c r="U812" t="str">
        <f t="shared" si="7"/>
        <v/>
      </c>
      <c r="V812" s="41" t="str">
        <f t="shared" si="8"/>
        <v/>
      </c>
      <c r="W812" s="11" t="str">
        <f t="shared" si="9"/>
        <v/>
      </c>
      <c r="X812" s="11" t="str">
        <f t="shared" si="10"/>
        <v/>
      </c>
      <c r="AL812" s="11" t="str">
        <f t="shared" si="11"/>
        <v/>
      </c>
      <c r="AM812" t="str">
        <f t="shared" si="12"/>
        <v/>
      </c>
      <c r="AN812" s="11" t="str">
        <f t="shared" si="13"/>
        <v/>
      </c>
    </row>
    <row r="813">
      <c r="G813" s="9" t="str">
        <f t="shared" si="1"/>
        <v/>
      </c>
      <c r="H813" s="9" t="str">
        <f t="shared" si="2"/>
        <v/>
      </c>
      <c r="I813" s="9" t="str">
        <f t="shared" si="3"/>
        <v/>
      </c>
      <c r="J813" s="9" t="str">
        <f t="shared" si="4"/>
        <v/>
      </c>
      <c r="K813" s="9" t="str">
        <f t="shared" si="5"/>
        <v/>
      </c>
      <c r="L813" s="11" t="str">
        <f t="shared" si="6"/>
        <v/>
      </c>
      <c r="U813" t="str">
        <f t="shared" si="7"/>
        <v/>
      </c>
      <c r="V813" s="41" t="str">
        <f t="shared" si="8"/>
        <v/>
      </c>
      <c r="W813" s="11" t="str">
        <f t="shared" si="9"/>
        <v/>
      </c>
      <c r="X813" s="11" t="str">
        <f t="shared" si="10"/>
        <v/>
      </c>
      <c r="AL813" s="11" t="str">
        <f t="shared" si="11"/>
        <v/>
      </c>
      <c r="AM813" t="str">
        <f t="shared" si="12"/>
        <v/>
      </c>
      <c r="AN813" s="11" t="str">
        <f t="shared" si="13"/>
        <v/>
      </c>
    </row>
    <row r="814">
      <c r="G814" s="9" t="str">
        <f t="shared" si="1"/>
        <v/>
      </c>
      <c r="H814" s="9" t="str">
        <f t="shared" si="2"/>
        <v/>
      </c>
      <c r="I814" s="9" t="str">
        <f t="shared" si="3"/>
        <v/>
      </c>
      <c r="J814" s="9" t="str">
        <f t="shared" si="4"/>
        <v/>
      </c>
      <c r="K814" s="9" t="str">
        <f t="shared" si="5"/>
        <v/>
      </c>
      <c r="L814" s="11" t="str">
        <f t="shared" si="6"/>
        <v/>
      </c>
      <c r="U814" t="str">
        <f t="shared" si="7"/>
        <v/>
      </c>
      <c r="V814" s="41" t="str">
        <f t="shared" si="8"/>
        <v/>
      </c>
      <c r="W814" s="11" t="str">
        <f t="shared" si="9"/>
        <v/>
      </c>
      <c r="X814" s="11" t="str">
        <f t="shared" si="10"/>
        <v/>
      </c>
      <c r="AL814" s="11" t="str">
        <f t="shared" si="11"/>
        <v/>
      </c>
      <c r="AM814" t="str">
        <f t="shared" si="12"/>
        <v/>
      </c>
      <c r="AN814" s="11" t="str">
        <f t="shared" si="13"/>
        <v/>
      </c>
    </row>
    <row r="815">
      <c r="G815" s="9" t="str">
        <f t="shared" si="1"/>
        <v/>
      </c>
      <c r="H815" s="9" t="str">
        <f t="shared" si="2"/>
        <v/>
      </c>
      <c r="I815" s="9" t="str">
        <f t="shared" si="3"/>
        <v/>
      </c>
      <c r="J815" s="9" t="str">
        <f t="shared" si="4"/>
        <v/>
      </c>
      <c r="K815" s="9" t="str">
        <f t="shared" si="5"/>
        <v/>
      </c>
      <c r="L815" s="11" t="str">
        <f t="shared" si="6"/>
        <v/>
      </c>
      <c r="U815" t="str">
        <f t="shared" si="7"/>
        <v/>
      </c>
      <c r="V815" s="41" t="str">
        <f t="shared" si="8"/>
        <v/>
      </c>
      <c r="W815" s="11" t="str">
        <f t="shared" si="9"/>
        <v/>
      </c>
      <c r="X815" s="11" t="str">
        <f t="shared" si="10"/>
        <v/>
      </c>
      <c r="AL815" s="11" t="str">
        <f t="shared" si="11"/>
        <v/>
      </c>
      <c r="AM815" t="str">
        <f t="shared" si="12"/>
        <v/>
      </c>
      <c r="AN815" s="11" t="str">
        <f t="shared" si="13"/>
        <v/>
      </c>
    </row>
    <row r="816">
      <c r="G816" s="9" t="str">
        <f t="shared" si="1"/>
        <v/>
      </c>
      <c r="H816" s="9" t="str">
        <f t="shared" si="2"/>
        <v/>
      </c>
      <c r="I816" s="9" t="str">
        <f t="shared" si="3"/>
        <v/>
      </c>
      <c r="J816" s="9" t="str">
        <f t="shared" si="4"/>
        <v/>
      </c>
      <c r="K816" s="9" t="str">
        <f t="shared" si="5"/>
        <v/>
      </c>
      <c r="L816" s="11" t="str">
        <f t="shared" si="6"/>
        <v/>
      </c>
      <c r="U816" t="str">
        <f t="shared" si="7"/>
        <v/>
      </c>
      <c r="V816" s="41" t="str">
        <f t="shared" si="8"/>
        <v/>
      </c>
      <c r="W816" s="11" t="str">
        <f t="shared" si="9"/>
        <v/>
      </c>
      <c r="X816" s="11" t="str">
        <f t="shared" si="10"/>
        <v/>
      </c>
      <c r="AL816" s="11" t="str">
        <f t="shared" si="11"/>
        <v/>
      </c>
      <c r="AM816" t="str">
        <f t="shared" si="12"/>
        <v/>
      </c>
      <c r="AN816" s="11" t="str">
        <f t="shared" si="13"/>
        <v/>
      </c>
    </row>
    <row r="817">
      <c r="G817" s="9" t="str">
        <f t="shared" si="1"/>
        <v/>
      </c>
      <c r="H817" s="9" t="str">
        <f t="shared" si="2"/>
        <v/>
      </c>
      <c r="I817" s="9" t="str">
        <f t="shared" si="3"/>
        <v/>
      </c>
      <c r="J817" s="9" t="str">
        <f t="shared" si="4"/>
        <v/>
      </c>
      <c r="K817" s="9" t="str">
        <f t="shared" si="5"/>
        <v/>
      </c>
      <c r="L817" s="11" t="str">
        <f t="shared" si="6"/>
        <v/>
      </c>
      <c r="U817" t="str">
        <f t="shared" si="7"/>
        <v/>
      </c>
      <c r="V817" s="41" t="str">
        <f t="shared" si="8"/>
        <v/>
      </c>
      <c r="W817" s="11" t="str">
        <f t="shared" si="9"/>
        <v/>
      </c>
      <c r="X817" s="11" t="str">
        <f t="shared" si="10"/>
        <v/>
      </c>
      <c r="AL817" s="11" t="str">
        <f t="shared" si="11"/>
        <v/>
      </c>
      <c r="AM817" t="str">
        <f t="shared" si="12"/>
        <v/>
      </c>
      <c r="AN817" s="11" t="str">
        <f t="shared" si="13"/>
        <v/>
      </c>
    </row>
    <row r="818">
      <c r="G818" s="9" t="str">
        <f t="shared" si="1"/>
        <v/>
      </c>
      <c r="H818" s="9" t="str">
        <f t="shared" si="2"/>
        <v/>
      </c>
      <c r="I818" s="9" t="str">
        <f t="shared" si="3"/>
        <v/>
      </c>
      <c r="J818" s="9" t="str">
        <f t="shared" si="4"/>
        <v/>
      </c>
      <c r="K818" s="9" t="str">
        <f t="shared" si="5"/>
        <v/>
      </c>
      <c r="L818" s="11" t="str">
        <f t="shared" si="6"/>
        <v/>
      </c>
      <c r="U818" t="str">
        <f t="shared" si="7"/>
        <v/>
      </c>
      <c r="V818" s="41" t="str">
        <f t="shared" si="8"/>
        <v/>
      </c>
      <c r="W818" s="11" t="str">
        <f t="shared" si="9"/>
        <v/>
      </c>
      <c r="X818" s="11" t="str">
        <f t="shared" si="10"/>
        <v/>
      </c>
      <c r="AL818" s="11" t="str">
        <f t="shared" si="11"/>
        <v/>
      </c>
      <c r="AM818" t="str">
        <f t="shared" si="12"/>
        <v/>
      </c>
      <c r="AN818" s="11" t="str">
        <f t="shared" si="13"/>
        <v/>
      </c>
    </row>
    <row r="819">
      <c r="G819" s="9" t="str">
        <f t="shared" si="1"/>
        <v/>
      </c>
      <c r="H819" s="9" t="str">
        <f t="shared" si="2"/>
        <v/>
      </c>
      <c r="I819" s="9" t="str">
        <f t="shared" si="3"/>
        <v/>
      </c>
      <c r="J819" s="9" t="str">
        <f t="shared" si="4"/>
        <v/>
      </c>
      <c r="K819" s="9" t="str">
        <f t="shared" si="5"/>
        <v/>
      </c>
      <c r="L819" s="11" t="str">
        <f t="shared" si="6"/>
        <v/>
      </c>
      <c r="U819" t="str">
        <f t="shared" si="7"/>
        <v/>
      </c>
      <c r="V819" s="41" t="str">
        <f t="shared" si="8"/>
        <v/>
      </c>
      <c r="W819" s="11" t="str">
        <f t="shared" si="9"/>
        <v/>
      </c>
      <c r="X819" s="11" t="str">
        <f t="shared" si="10"/>
        <v/>
      </c>
      <c r="AL819" s="11" t="str">
        <f t="shared" si="11"/>
        <v/>
      </c>
      <c r="AM819" t="str">
        <f t="shared" si="12"/>
        <v/>
      </c>
      <c r="AN819" s="11" t="str">
        <f t="shared" si="13"/>
        <v/>
      </c>
    </row>
    <row r="820">
      <c r="G820" s="9" t="str">
        <f t="shared" si="1"/>
        <v/>
      </c>
      <c r="H820" s="9" t="str">
        <f t="shared" si="2"/>
        <v/>
      </c>
      <c r="I820" s="9" t="str">
        <f t="shared" si="3"/>
        <v/>
      </c>
      <c r="J820" s="9" t="str">
        <f t="shared" si="4"/>
        <v/>
      </c>
      <c r="K820" s="9" t="str">
        <f t="shared" si="5"/>
        <v/>
      </c>
      <c r="L820" s="11" t="str">
        <f t="shared" si="6"/>
        <v/>
      </c>
      <c r="U820" t="str">
        <f t="shared" si="7"/>
        <v/>
      </c>
      <c r="V820" s="41" t="str">
        <f t="shared" si="8"/>
        <v/>
      </c>
      <c r="W820" s="11" t="str">
        <f t="shared" si="9"/>
        <v/>
      </c>
      <c r="X820" s="11" t="str">
        <f t="shared" si="10"/>
        <v/>
      </c>
      <c r="AL820" s="11" t="str">
        <f t="shared" si="11"/>
        <v/>
      </c>
      <c r="AM820" t="str">
        <f t="shared" si="12"/>
        <v/>
      </c>
      <c r="AN820" s="11" t="str">
        <f t="shared" si="13"/>
        <v/>
      </c>
    </row>
    <row r="821">
      <c r="G821" s="9" t="str">
        <f t="shared" si="1"/>
        <v/>
      </c>
      <c r="H821" s="9" t="str">
        <f t="shared" si="2"/>
        <v/>
      </c>
      <c r="I821" s="9" t="str">
        <f t="shared" si="3"/>
        <v/>
      </c>
      <c r="J821" s="9" t="str">
        <f t="shared" si="4"/>
        <v/>
      </c>
      <c r="K821" s="9" t="str">
        <f t="shared" si="5"/>
        <v/>
      </c>
      <c r="L821" s="11" t="str">
        <f t="shared" si="6"/>
        <v/>
      </c>
      <c r="U821" t="str">
        <f t="shared" si="7"/>
        <v/>
      </c>
      <c r="V821" s="41" t="str">
        <f t="shared" si="8"/>
        <v/>
      </c>
      <c r="W821" s="11" t="str">
        <f t="shared" si="9"/>
        <v/>
      </c>
      <c r="X821" s="11" t="str">
        <f t="shared" si="10"/>
        <v/>
      </c>
      <c r="AL821" s="11" t="str">
        <f t="shared" si="11"/>
        <v/>
      </c>
      <c r="AM821" t="str">
        <f t="shared" si="12"/>
        <v/>
      </c>
      <c r="AN821" s="11" t="str">
        <f t="shared" si="13"/>
        <v/>
      </c>
    </row>
    <row r="822">
      <c r="G822" s="9" t="str">
        <f t="shared" si="1"/>
        <v/>
      </c>
      <c r="H822" s="9" t="str">
        <f t="shared" si="2"/>
        <v/>
      </c>
      <c r="I822" s="9" t="str">
        <f t="shared" si="3"/>
        <v/>
      </c>
      <c r="J822" s="9" t="str">
        <f t="shared" si="4"/>
        <v/>
      </c>
      <c r="K822" s="9" t="str">
        <f t="shared" si="5"/>
        <v/>
      </c>
      <c r="L822" s="11" t="str">
        <f t="shared" si="6"/>
        <v/>
      </c>
      <c r="U822" t="str">
        <f t="shared" si="7"/>
        <v/>
      </c>
      <c r="V822" s="41" t="str">
        <f t="shared" si="8"/>
        <v/>
      </c>
      <c r="W822" s="11" t="str">
        <f t="shared" si="9"/>
        <v/>
      </c>
      <c r="X822" s="11" t="str">
        <f t="shared" si="10"/>
        <v/>
      </c>
      <c r="AL822" s="11" t="str">
        <f t="shared" si="11"/>
        <v/>
      </c>
      <c r="AM822" t="str">
        <f t="shared" si="12"/>
        <v/>
      </c>
      <c r="AN822" s="11" t="str">
        <f t="shared" si="13"/>
        <v/>
      </c>
    </row>
    <row r="823">
      <c r="G823" s="9" t="str">
        <f t="shared" si="1"/>
        <v/>
      </c>
      <c r="H823" s="9" t="str">
        <f t="shared" si="2"/>
        <v/>
      </c>
      <c r="I823" s="9" t="str">
        <f t="shared" si="3"/>
        <v/>
      </c>
      <c r="J823" s="9" t="str">
        <f t="shared" si="4"/>
        <v/>
      </c>
      <c r="K823" s="9" t="str">
        <f t="shared" si="5"/>
        <v/>
      </c>
      <c r="L823" s="11" t="str">
        <f t="shared" si="6"/>
        <v/>
      </c>
      <c r="U823" t="str">
        <f t="shared" si="7"/>
        <v/>
      </c>
      <c r="V823" s="41" t="str">
        <f t="shared" si="8"/>
        <v/>
      </c>
      <c r="W823" s="11" t="str">
        <f t="shared" si="9"/>
        <v/>
      </c>
      <c r="X823" s="11" t="str">
        <f t="shared" si="10"/>
        <v/>
      </c>
      <c r="AL823" s="11" t="str">
        <f t="shared" si="11"/>
        <v/>
      </c>
      <c r="AM823" t="str">
        <f t="shared" si="12"/>
        <v/>
      </c>
      <c r="AN823" s="11" t="str">
        <f t="shared" si="13"/>
        <v/>
      </c>
    </row>
    <row r="824">
      <c r="G824" s="9" t="str">
        <f t="shared" si="1"/>
        <v/>
      </c>
      <c r="H824" s="9" t="str">
        <f t="shared" si="2"/>
        <v/>
      </c>
      <c r="I824" s="9" t="str">
        <f t="shared" si="3"/>
        <v/>
      </c>
      <c r="J824" s="9" t="str">
        <f t="shared" si="4"/>
        <v/>
      </c>
      <c r="K824" s="9" t="str">
        <f t="shared" si="5"/>
        <v/>
      </c>
      <c r="L824" s="11" t="str">
        <f t="shared" si="6"/>
        <v/>
      </c>
      <c r="U824" t="str">
        <f t="shared" si="7"/>
        <v/>
      </c>
      <c r="V824" s="41" t="str">
        <f t="shared" si="8"/>
        <v/>
      </c>
      <c r="W824" s="11" t="str">
        <f t="shared" si="9"/>
        <v/>
      </c>
      <c r="X824" s="11" t="str">
        <f t="shared" si="10"/>
        <v/>
      </c>
      <c r="AL824" s="11" t="str">
        <f t="shared" si="11"/>
        <v/>
      </c>
      <c r="AM824" t="str">
        <f t="shared" si="12"/>
        <v/>
      </c>
      <c r="AN824" s="11" t="str">
        <f t="shared" si="13"/>
        <v/>
      </c>
    </row>
    <row r="825">
      <c r="G825" s="9" t="str">
        <f t="shared" si="1"/>
        <v/>
      </c>
      <c r="H825" s="9" t="str">
        <f t="shared" si="2"/>
        <v/>
      </c>
      <c r="I825" s="9" t="str">
        <f t="shared" si="3"/>
        <v/>
      </c>
      <c r="J825" s="9" t="str">
        <f t="shared" si="4"/>
        <v/>
      </c>
      <c r="K825" s="9" t="str">
        <f t="shared" si="5"/>
        <v/>
      </c>
      <c r="L825" s="11" t="str">
        <f t="shared" si="6"/>
        <v/>
      </c>
      <c r="U825" t="str">
        <f t="shared" si="7"/>
        <v/>
      </c>
      <c r="V825" s="41" t="str">
        <f t="shared" si="8"/>
        <v/>
      </c>
      <c r="W825" s="11" t="str">
        <f t="shared" si="9"/>
        <v/>
      </c>
      <c r="X825" s="11" t="str">
        <f t="shared" si="10"/>
        <v/>
      </c>
      <c r="AL825" s="11" t="str">
        <f t="shared" si="11"/>
        <v/>
      </c>
      <c r="AM825" t="str">
        <f t="shared" si="12"/>
        <v/>
      </c>
      <c r="AN825" s="11" t="str">
        <f t="shared" si="13"/>
        <v/>
      </c>
    </row>
    <row r="826">
      <c r="G826" s="9" t="str">
        <f t="shared" si="1"/>
        <v/>
      </c>
      <c r="H826" s="9" t="str">
        <f t="shared" si="2"/>
        <v/>
      </c>
      <c r="I826" s="9" t="str">
        <f t="shared" si="3"/>
        <v/>
      </c>
      <c r="J826" s="9" t="str">
        <f t="shared" si="4"/>
        <v/>
      </c>
      <c r="K826" s="9" t="str">
        <f t="shared" si="5"/>
        <v/>
      </c>
      <c r="L826" s="11" t="str">
        <f t="shared" si="6"/>
        <v/>
      </c>
      <c r="U826" t="str">
        <f t="shared" si="7"/>
        <v/>
      </c>
      <c r="V826" s="41" t="str">
        <f t="shared" si="8"/>
        <v/>
      </c>
      <c r="W826" s="11" t="str">
        <f t="shared" si="9"/>
        <v/>
      </c>
      <c r="X826" s="11" t="str">
        <f t="shared" si="10"/>
        <v/>
      </c>
      <c r="AL826" s="11" t="str">
        <f t="shared" si="11"/>
        <v/>
      </c>
      <c r="AM826" t="str">
        <f t="shared" si="12"/>
        <v/>
      </c>
      <c r="AN826" s="11" t="str">
        <f t="shared" si="13"/>
        <v/>
      </c>
    </row>
    <row r="827">
      <c r="G827" s="9" t="str">
        <f t="shared" si="1"/>
        <v/>
      </c>
      <c r="H827" s="9" t="str">
        <f t="shared" si="2"/>
        <v/>
      </c>
      <c r="I827" s="9" t="str">
        <f t="shared" si="3"/>
        <v/>
      </c>
      <c r="J827" s="9" t="str">
        <f t="shared" si="4"/>
        <v/>
      </c>
      <c r="K827" s="9" t="str">
        <f t="shared" si="5"/>
        <v/>
      </c>
      <c r="L827" s="11" t="str">
        <f t="shared" si="6"/>
        <v/>
      </c>
      <c r="U827" t="str">
        <f t="shared" si="7"/>
        <v/>
      </c>
      <c r="V827" s="41" t="str">
        <f t="shared" si="8"/>
        <v/>
      </c>
      <c r="W827" s="11" t="str">
        <f t="shared" si="9"/>
        <v/>
      </c>
      <c r="X827" s="11" t="str">
        <f t="shared" si="10"/>
        <v/>
      </c>
      <c r="AL827" s="11" t="str">
        <f t="shared" si="11"/>
        <v/>
      </c>
      <c r="AM827" t="str">
        <f t="shared" si="12"/>
        <v/>
      </c>
      <c r="AN827" s="11" t="str">
        <f t="shared" si="13"/>
        <v/>
      </c>
    </row>
    <row r="828">
      <c r="G828" s="9" t="str">
        <f t="shared" si="1"/>
        <v/>
      </c>
      <c r="H828" s="9" t="str">
        <f t="shared" si="2"/>
        <v/>
      </c>
      <c r="I828" s="9" t="str">
        <f t="shared" si="3"/>
        <v/>
      </c>
      <c r="J828" s="9" t="str">
        <f t="shared" si="4"/>
        <v/>
      </c>
      <c r="K828" s="9" t="str">
        <f t="shared" si="5"/>
        <v/>
      </c>
      <c r="L828" s="11" t="str">
        <f t="shared" si="6"/>
        <v/>
      </c>
      <c r="U828" t="str">
        <f t="shared" si="7"/>
        <v/>
      </c>
      <c r="V828" s="41" t="str">
        <f t="shared" si="8"/>
        <v/>
      </c>
      <c r="W828" s="11" t="str">
        <f t="shared" si="9"/>
        <v/>
      </c>
      <c r="X828" s="11" t="str">
        <f t="shared" si="10"/>
        <v/>
      </c>
      <c r="AL828" s="11" t="str">
        <f t="shared" si="11"/>
        <v/>
      </c>
      <c r="AM828" t="str">
        <f t="shared" si="12"/>
        <v/>
      </c>
      <c r="AN828" s="11" t="str">
        <f t="shared" si="13"/>
        <v/>
      </c>
    </row>
    <row r="829">
      <c r="G829" s="9" t="str">
        <f t="shared" si="1"/>
        <v/>
      </c>
      <c r="H829" s="9" t="str">
        <f t="shared" si="2"/>
        <v/>
      </c>
      <c r="I829" s="9" t="str">
        <f t="shared" si="3"/>
        <v/>
      </c>
      <c r="J829" s="9" t="str">
        <f t="shared" si="4"/>
        <v/>
      </c>
      <c r="K829" s="9" t="str">
        <f t="shared" si="5"/>
        <v/>
      </c>
      <c r="L829" s="11" t="str">
        <f t="shared" si="6"/>
        <v/>
      </c>
      <c r="U829" t="str">
        <f t="shared" si="7"/>
        <v/>
      </c>
      <c r="V829" s="41" t="str">
        <f t="shared" si="8"/>
        <v/>
      </c>
      <c r="W829" s="11" t="str">
        <f t="shared" si="9"/>
        <v/>
      </c>
      <c r="X829" s="11" t="str">
        <f t="shared" si="10"/>
        <v/>
      </c>
      <c r="AL829" s="11" t="str">
        <f t="shared" si="11"/>
        <v/>
      </c>
      <c r="AM829" t="str">
        <f t="shared" si="12"/>
        <v/>
      </c>
      <c r="AN829" s="11" t="str">
        <f t="shared" si="13"/>
        <v/>
      </c>
    </row>
    <row r="830">
      <c r="G830" s="9" t="str">
        <f t="shared" si="1"/>
        <v/>
      </c>
      <c r="H830" s="9" t="str">
        <f t="shared" si="2"/>
        <v/>
      </c>
      <c r="I830" s="9" t="str">
        <f t="shared" si="3"/>
        <v/>
      </c>
      <c r="J830" s="9" t="str">
        <f t="shared" si="4"/>
        <v/>
      </c>
      <c r="K830" s="9" t="str">
        <f t="shared" si="5"/>
        <v/>
      </c>
      <c r="L830" s="11" t="str">
        <f t="shared" si="6"/>
        <v/>
      </c>
      <c r="U830" t="str">
        <f t="shared" si="7"/>
        <v/>
      </c>
      <c r="V830" s="41" t="str">
        <f t="shared" si="8"/>
        <v/>
      </c>
      <c r="W830" s="11" t="str">
        <f t="shared" si="9"/>
        <v/>
      </c>
      <c r="X830" s="11" t="str">
        <f t="shared" si="10"/>
        <v/>
      </c>
      <c r="AL830" s="11" t="str">
        <f t="shared" si="11"/>
        <v/>
      </c>
      <c r="AM830" t="str">
        <f t="shared" si="12"/>
        <v/>
      </c>
      <c r="AN830" s="11" t="str">
        <f t="shared" si="13"/>
        <v/>
      </c>
    </row>
    <row r="831">
      <c r="G831" s="9" t="str">
        <f t="shared" si="1"/>
        <v/>
      </c>
      <c r="H831" s="9" t="str">
        <f t="shared" si="2"/>
        <v/>
      </c>
      <c r="I831" s="9" t="str">
        <f t="shared" si="3"/>
        <v/>
      </c>
      <c r="J831" s="9" t="str">
        <f t="shared" si="4"/>
        <v/>
      </c>
      <c r="K831" s="9" t="str">
        <f t="shared" si="5"/>
        <v/>
      </c>
      <c r="L831" s="11" t="str">
        <f t="shared" si="6"/>
        <v/>
      </c>
      <c r="U831" t="str">
        <f t="shared" si="7"/>
        <v/>
      </c>
      <c r="V831" s="41" t="str">
        <f t="shared" si="8"/>
        <v/>
      </c>
      <c r="W831" s="11" t="str">
        <f t="shared" si="9"/>
        <v/>
      </c>
      <c r="X831" s="11" t="str">
        <f t="shared" si="10"/>
        <v/>
      </c>
      <c r="AL831" s="11" t="str">
        <f t="shared" si="11"/>
        <v/>
      </c>
      <c r="AM831" t="str">
        <f t="shared" si="12"/>
        <v/>
      </c>
      <c r="AN831" s="11" t="str">
        <f t="shared" si="13"/>
        <v/>
      </c>
    </row>
    <row r="832">
      <c r="G832" s="9" t="str">
        <f t="shared" si="1"/>
        <v/>
      </c>
      <c r="H832" s="9" t="str">
        <f t="shared" si="2"/>
        <v/>
      </c>
      <c r="I832" s="9" t="str">
        <f t="shared" si="3"/>
        <v/>
      </c>
      <c r="J832" s="9" t="str">
        <f t="shared" si="4"/>
        <v/>
      </c>
      <c r="K832" s="9" t="str">
        <f t="shared" si="5"/>
        <v/>
      </c>
      <c r="L832" s="11" t="str">
        <f t="shared" si="6"/>
        <v/>
      </c>
      <c r="U832" t="str">
        <f t="shared" si="7"/>
        <v/>
      </c>
      <c r="V832" s="41" t="str">
        <f t="shared" si="8"/>
        <v/>
      </c>
      <c r="W832" s="11" t="str">
        <f t="shared" si="9"/>
        <v/>
      </c>
      <c r="X832" s="11" t="str">
        <f t="shared" si="10"/>
        <v/>
      </c>
      <c r="AL832" s="11" t="str">
        <f t="shared" si="11"/>
        <v/>
      </c>
      <c r="AM832" t="str">
        <f t="shared" si="12"/>
        <v/>
      </c>
      <c r="AN832" s="11" t="str">
        <f t="shared" si="13"/>
        <v/>
      </c>
    </row>
    <row r="833">
      <c r="G833" s="9" t="str">
        <f t="shared" si="1"/>
        <v/>
      </c>
      <c r="H833" s="9" t="str">
        <f t="shared" si="2"/>
        <v/>
      </c>
      <c r="I833" s="9" t="str">
        <f t="shared" si="3"/>
        <v/>
      </c>
      <c r="J833" s="9" t="str">
        <f t="shared" si="4"/>
        <v/>
      </c>
      <c r="K833" s="9" t="str">
        <f t="shared" si="5"/>
        <v/>
      </c>
      <c r="L833" s="11" t="str">
        <f t="shared" si="6"/>
        <v/>
      </c>
      <c r="U833" t="str">
        <f t="shared" si="7"/>
        <v/>
      </c>
      <c r="V833" s="41" t="str">
        <f t="shared" si="8"/>
        <v/>
      </c>
      <c r="W833" s="11" t="str">
        <f t="shared" si="9"/>
        <v/>
      </c>
      <c r="X833" s="11" t="str">
        <f t="shared" si="10"/>
        <v/>
      </c>
      <c r="AL833" s="11" t="str">
        <f t="shared" si="11"/>
        <v/>
      </c>
      <c r="AM833" t="str">
        <f t="shared" si="12"/>
        <v/>
      </c>
      <c r="AN833" s="11" t="str">
        <f t="shared" si="13"/>
        <v/>
      </c>
    </row>
    <row r="834">
      <c r="G834" s="9" t="str">
        <f t="shared" si="1"/>
        <v/>
      </c>
      <c r="H834" s="9" t="str">
        <f t="shared" si="2"/>
        <v/>
      </c>
      <c r="I834" s="9" t="str">
        <f t="shared" si="3"/>
        <v/>
      </c>
      <c r="J834" s="9" t="str">
        <f t="shared" si="4"/>
        <v/>
      </c>
      <c r="K834" s="9" t="str">
        <f t="shared" si="5"/>
        <v/>
      </c>
      <c r="L834" s="11" t="str">
        <f t="shared" si="6"/>
        <v/>
      </c>
      <c r="U834" t="str">
        <f t="shared" si="7"/>
        <v/>
      </c>
      <c r="V834" s="41" t="str">
        <f t="shared" si="8"/>
        <v/>
      </c>
      <c r="W834" s="11" t="str">
        <f t="shared" si="9"/>
        <v/>
      </c>
      <c r="X834" s="11" t="str">
        <f t="shared" si="10"/>
        <v/>
      </c>
      <c r="AL834" s="11" t="str">
        <f t="shared" si="11"/>
        <v/>
      </c>
      <c r="AM834" t="str">
        <f t="shared" si="12"/>
        <v/>
      </c>
      <c r="AN834" s="11" t="str">
        <f t="shared" si="13"/>
        <v/>
      </c>
    </row>
    <row r="835">
      <c r="G835" s="9" t="str">
        <f t="shared" si="1"/>
        <v/>
      </c>
      <c r="H835" s="9" t="str">
        <f t="shared" si="2"/>
        <v/>
      </c>
      <c r="I835" s="9" t="str">
        <f t="shared" si="3"/>
        <v/>
      </c>
      <c r="J835" s="9" t="str">
        <f t="shared" si="4"/>
        <v/>
      </c>
      <c r="K835" s="9" t="str">
        <f t="shared" si="5"/>
        <v/>
      </c>
      <c r="L835" s="11" t="str">
        <f t="shared" si="6"/>
        <v/>
      </c>
      <c r="U835" t="str">
        <f t="shared" si="7"/>
        <v/>
      </c>
      <c r="V835" s="41" t="str">
        <f t="shared" si="8"/>
        <v/>
      </c>
      <c r="W835" s="11" t="str">
        <f t="shared" si="9"/>
        <v/>
      </c>
      <c r="X835" s="11" t="str">
        <f t="shared" si="10"/>
        <v/>
      </c>
      <c r="AL835" s="11" t="str">
        <f t="shared" si="11"/>
        <v/>
      </c>
      <c r="AM835" t="str">
        <f t="shared" si="12"/>
        <v/>
      </c>
      <c r="AN835" s="11" t="str">
        <f t="shared" si="13"/>
        <v/>
      </c>
    </row>
    <row r="836">
      <c r="G836" s="9" t="str">
        <f t="shared" si="1"/>
        <v/>
      </c>
      <c r="H836" s="9" t="str">
        <f t="shared" si="2"/>
        <v/>
      </c>
      <c r="I836" s="9" t="str">
        <f t="shared" si="3"/>
        <v/>
      </c>
      <c r="J836" s="9" t="str">
        <f t="shared" si="4"/>
        <v/>
      </c>
      <c r="K836" s="9" t="str">
        <f t="shared" si="5"/>
        <v/>
      </c>
      <c r="L836" s="11" t="str">
        <f t="shared" si="6"/>
        <v/>
      </c>
      <c r="U836" t="str">
        <f t="shared" si="7"/>
        <v/>
      </c>
      <c r="V836" s="41" t="str">
        <f t="shared" si="8"/>
        <v/>
      </c>
      <c r="W836" s="11" t="str">
        <f t="shared" si="9"/>
        <v/>
      </c>
      <c r="X836" s="11" t="str">
        <f t="shared" si="10"/>
        <v/>
      </c>
      <c r="AL836" s="11" t="str">
        <f t="shared" si="11"/>
        <v/>
      </c>
      <c r="AM836" t="str">
        <f t="shared" si="12"/>
        <v/>
      </c>
      <c r="AN836" s="11" t="str">
        <f t="shared" si="13"/>
        <v/>
      </c>
    </row>
    <row r="837">
      <c r="G837" s="9" t="str">
        <f t="shared" si="1"/>
        <v/>
      </c>
      <c r="H837" s="9" t="str">
        <f t="shared" si="2"/>
        <v/>
      </c>
      <c r="I837" s="9" t="str">
        <f t="shared" si="3"/>
        <v/>
      </c>
      <c r="J837" s="9" t="str">
        <f t="shared" si="4"/>
        <v/>
      </c>
      <c r="K837" s="9" t="str">
        <f t="shared" si="5"/>
        <v/>
      </c>
      <c r="L837" s="11" t="str">
        <f t="shared" si="6"/>
        <v/>
      </c>
      <c r="U837" t="str">
        <f t="shared" si="7"/>
        <v/>
      </c>
      <c r="V837" s="41" t="str">
        <f t="shared" si="8"/>
        <v/>
      </c>
      <c r="W837" s="11" t="str">
        <f t="shared" si="9"/>
        <v/>
      </c>
      <c r="X837" s="11" t="str">
        <f t="shared" si="10"/>
        <v/>
      </c>
      <c r="AL837" s="11" t="str">
        <f t="shared" si="11"/>
        <v/>
      </c>
      <c r="AM837" t="str">
        <f t="shared" si="12"/>
        <v/>
      </c>
      <c r="AN837" s="11" t="str">
        <f t="shared" si="13"/>
        <v/>
      </c>
    </row>
    <row r="838">
      <c r="G838" s="9" t="str">
        <f t="shared" si="1"/>
        <v/>
      </c>
      <c r="H838" s="9" t="str">
        <f t="shared" si="2"/>
        <v/>
      </c>
      <c r="I838" s="9" t="str">
        <f t="shared" si="3"/>
        <v/>
      </c>
      <c r="J838" s="9" t="str">
        <f t="shared" si="4"/>
        <v/>
      </c>
      <c r="K838" s="9" t="str">
        <f t="shared" si="5"/>
        <v/>
      </c>
      <c r="L838" s="11" t="str">
        <f t="shared" si="6"/>
        <v/>
      </c>
      <c r="U838" t="str">
        <f t="shared" si="7"/>
        <v/>
      </c>
      <c r="V838" s="41" t="str">
        <f t="shared" si="8"/>
        <v/>
      </c>
      <c r="W838" s="11" t="str">
        <f t="shared" si="9"/>
        <v/>
      </c>
      <c r="X838" s="11" t="str">
        <f t="shared" si="10"/>
        <v/>
      </c>
      <c r="AL838" s="11" t="str">
        <f t="shared" si="11"/>
        <v/>
      </c>
      <c r="AM838" t="str">
        <f t="shared" si="12"/>
        <v/>
      </c>
      <c r="AN838" s="11" t="str">
        <f t="shared" si="13"/>
        <v/>
      </c>
    </row>
    <row r="839">
      <c r="G839" s="9" t="str">
        <f t="shared" si="1"/>
        <v/>
      </c>
      <c r="H839" s="9" t="str">
        <f t="shared" si="2"/>
        <v/>
      </c>
      <c r="I839" s="9" t="str">
        <f t="shared" si="3"/>
        <v/>
      </c>
      <c r="J839" s="9" t="str">
        <f t="shared" si="4"/>
        <v/>
      </c>
      <c r="K839" s="9" t="str">
        <f t="shared" si="5"/>
        <v/>
      </c>
      <c r="L839" s="11" t="str">
        <f t="shared" si="6"/>
        <v/>
      </c>
      <c r="U839" t="str">
        <f t="shared" si="7"/>
        <v/>
      </c>
      <c r="V839" s="41" t="str">
        <f t="shared" si="8"/>
        <v/>
      </c>
      <c r="W839" s="11" t="str">
        <f t="shared" si="9"/>
        <v/>
      </c>
      <c r="X839" s="11" t="str">
        <f t="shared" si="10"/>
        <v/>
      </c>
      <c r="AL839" s="11" t="str">
        <f t="shared" si="11"/>
        <v/>
      </c>
      <c r="AM839" t="str">
        <f t="shared" si="12"/>
        <v/>
      </c>
      <c r="AN839" s="11" t="str">
        <f t="shared" si="13"/>
        <v/>
      </c>
    </row>
    <row r="840">
      <c r="G840" s="9" t="str">
        <f t="shared" si="1"/>
        <v/>
      </c>
      <c r="H840" s="9" t="str">
        <f t="shared" si="2"/>
        <v/>
      </c>
      <c r="I840" s="9" t="str">
        <f t="shared" si="3"/>
        <v/>
      </c>
      <c r="J840" s="9" t="str">
        <f t="shared" si="4"/>
        <v/>
      </c>
      <c r="K840" s="9" t="str">
        <f t="shared" si="5"/>
        <v/>
      </c>
      <c r="L840" s="11" t="str">
        <f t="shared" si="6"/>
        <v/>
      </c>
      <c r="U840" t="str">
        <f t="shared" si="7"/>
        <v/>
      </c>
      <c r="V840" s="41" t="str">
        <f t="shared" si="8"/>
        <v/>
      </c>
      <c r="W840" s="11" t="str">
        <f t="shared" si="9"/>
        <v/>
      </c>
      <c r="X840" s="11" t="str">
        <f t="shared" si="10"/>
        <v/>
      </c>
      <c r="AL840" s="11" t="str">
        <f t="shared" si="11"/>
        <v/>
      </c>
      <c r="AM840" t="str">
        <f t="shared" si="12"/>
        <v/>
      </c>
      <c r="AN840" s="11" t="str">
        <f t="shared" si="13"/>
        <v/>
      </c>
    </row>
    <row r="841">
      <c r="G841" s="9" t="str">
        <f t="shared" si="1"/>
        <v/>
      </c>
      <c r="H841" s="9" t="str">
        <f t="shared" si="2"/>
        <v/>
      </c>
      <c r="I841" s="9" t="str">
        <f t="shared" si="3"/>
        <v/>
      </c>
      <c r="J841" s="9" t="str">
        <f t="shared" si="4"/>
        <v/>
      </c>
      <c r="K841" s="9" t="str">
        <f t="shared" si="5"/>
        <v/>
      </c>
      <c r="L841" s="11" t="str">
        <f t="shared" si="6"/>
        <v/>
      </c>
      <c r="U841" t="str">
        <f t="shared" si="7"/>
        <v/>
      </c>
      <c r="V841" s="41" t="str">
        <f t="shared" si="8"/>
        <v/>
      </c>
      <c r="W841" s="11" t="str">
        <f t="shared" si="9"/>
        <v/>
      </c>
      <c r="X841" s="11" t="str">
        <f t="shared" si="10"/>
        <v/>
      </c>
      <c r="AL841" s="11" t="str">
        <f t="shared" si="11"/>
        <v/>
      </c>
      <c r="AM841" t="str">
        <f t="shared" si="12"/>
        <v/>
      </c>
      <c r="AN841" s="11" t="str">
        <f t="shared" si="13"/>
        <v/>
      </c>
    </row>
    <row r="842">
      <c r="G842" s="9" t="str">
        <f t="shared" si="1"/>
        <v/>
      </c>
      <c r="H842" s="9" t="str">
        <f t="shared" si="2"/>
        <v/>
      </c>
      <c r="I842" s="9" t="str">
        <f t="shared" si="3"/>
        <v/>
      </c>
      <c r="J842" s="9" t="str">
        <f t="shared" si="4"/>
        <v/>
      </c>
      <c r="K842" s="9" t="str">
        <f t="shared" si="5"/>
        <v/>
      </c>
      <c r="L842" s="11" t="str">
        <f t="shared" si="6"/>
        <v/>
      </c>
      <c r="U842" t="str">
        <f t="shared" si="7"/>
        <v/>
      </c>
      <c r="V842" s="41" t="str">
        <f t="shared" si="8"/>
        <v/>
      </c>
      <c r="W842" s="11" t="str">
        <f t="shared" si="9"/>
        <v/>
      </c>
      <c r="X842" s="11" t="str">
        <f t="shared" si="10"/>
        <v/>
      </c>
      <c r="AL842" s="11" t="str">
        <f t="shared" si="11"/>
        <v/>
      </c>
      <c r="AM842" t="str">
        <f t="shared" si="12"/>
        <v/>
      </c>
      <c r="AN842" s="11" t="str">
        <f t="shared" si="13"/>
        <v/>
      </c>
    </row>
    <row r="843">
      <c r="G843" s="9" t="str">
        <f t="shared" si="1"/>
        <v/>
      </c>
      <c r="H843" s="9" t="str">
        <f t="shared" si="2"/>
        <v/>
      </c>
      <c r="I843" s="9" t="str">
        <f t="shared" si="3"/>
        <v/>
      </c>
      <c r="J843" s="9" t="str">
        <f t="shared" si="4"/>
        <v/>
      </c>
      <c r="K843" s="9" t="str">
        <f t="shared" si="5"/>
        <v/>
      </c>
      <c r="L843" s="11" t="str">
        <f t="shared" si="6"/>
        <v/>
      </c>
      <c r="U843" t="str">
        <f t="shared" si="7"/>
        <v/>
      </c>
      <c r="V843" s="41" t="str">
        <f t="shared" si="8"/>
        <v/>
      </c>
      <c r="W843" s="11" t="str">
        <f t="shared" si="9"/>
        <v/>
      </c>
      <c r="X843" s="11" t="str">
        <f t="shared" si="10"/>
        <v/>
      </c>
      <c r="AL843" s="11" t="str">
        <f t="shared" si="11"/>
        <v/>
      </c>
      <c r="AM843" t="str">
        <f t="shared" si="12"/>
        <v/>
      </c>
      <c r="AN843" s="11" t="str">
        <f t="shared" si="13"/>
        <v/>
      </c>
    </row>
    <row r="844">
      <c r="G844" s="9" t="str">
        <f t="shared" si="1"/>
        <v/>
      </c>
      <c r="H844" s="9" t="str">
        <f t="shared" si="2"/>
        <v/>
      </c>
      <c r="I844" s="9" t="str">
        <f t="shared" si="3"/>
        <v/>
      </c>
      <c r="J844" s="9" t="str">
        <f t="shared" si="4"/>
        <v/>
      </c>
      <c r="K844" s="9" t="str">
        <f t="shared" si="5"/>
        <v/>
      </c>
      <c r="L844" s="11" t="str">
        <f t="shared" si="6"/>
        <v/>
      </c>
      <c r="U844" t="str">
        <f t="shared" si="7"/>
        <v/>
      </c>
      <c r="V844" s="41" t="str">
        <f t="shared" si="8"/>
        <v/>
      </c>
      <c r="W844" s="11" t="str">
        <f t="shared" si="9"/>
        <v/>
      </c>
      <c r="X844" s="11" t="str">
        <f t="shared" si="10"/>
        <v/>
      </c>
      <c r="AL844" s="11" t="str">
        <f t="shared" si="11"/>
        <v/>
      </c>
      <c r="AM844" t="str">
        <f t="shared" si="12"/>
        <v/>
      </c>
      <c r="AN844" s="11" t="str">
        <f t="shared" si="13"/>
        <v/>
      </c>
    </row>
    <row r="845">
      <c r="G845" s="9" t="str">
        <f t="shared" si="1"/>
        <v/>
      </c>
      <c r="H845" s="9" t="str">
        <f t="shared" si="2"/>
        <v/>
      </c>
      <c r="I845" s="9" t="str">
        <f t="shared" si="3"/>
        <v/>
      </c>
      <c r="J845" s="9" t="str">
        <f t="shared" si="4"/>
        <v/>
      </c>
      <c r="K845" s="9" t="str">
        <f t="shared" si="5"/>
        <v/>
      </c>
      <c r="L845" s="11" t="str">
        <f t="shared" si="6"/>
        <v/>
      </c>
      <c r="U845" t="str">
        <f t="shared" si="7"/>
        <v/>
      </c>
      <c r="V845" s="41" t="str">
        <f t="shared" si="8"/>
        <v/>
      </c>
      <c r="W845" s="11" t="str">
        <f t="shared" si="9"/>
        <v/>
      </c>
      <c r="X845" s="11" t="str">
        <f t="shared" si="10"/>
        <v/>
      </c>
      <c r="AL845" s="11" t="str">
        <f t="shared" si="11"/>
        <v/>
      </c>
      <c r="AM845" t="str">
        <f t="shared" si="12"/>
        <v/>
      </c>
      <c r="AN845" s="11" t="str">
        <f t="shared" si="13"/>
        <v/>
      </c>
    </row>
    <row r="846">
      <c r="G846" s="9" t="str">
        <f t="shared" si="1"/>
        <v/>
      </c>
      <c r="H846" s="9" t="str">
        <f t="shared" si="2"/>
        <v/>
      </c>
      <c r="I846" s="9" t="str">
        <f t="shared" si="3"/>
        <v/>
      </c>
      <c r="J846" s="9" t="str">
        <f t="shared" si="4"/>
        <v/>
      </c>
      <c r="K846" s="9" t="str">
        <f t="shared" si="5"/>
        <v/>
      </c>
      <c r="L846" s="11" t="str">
        <f t="shared" si="6"/>
        <v/>
      </c>
      <c r="U846" t="str">
        <f t="shared" si="7"/>
        <v/>
      </c>
      <c r="V846" s="41" t="str">
        <f t="shared" si="8"/>
        <v/>
      </c>
      <c r="W846" s="11" t="str">
        <f t="shared" si="9"/>
        <v/>
      </c>
      <c r="X846" s="11" t="str">
        <f t="shared" si="10"/>
        <v/>
      </c>
      <c r="AL846" s="11" t="str">
        <f t="shared" si="11"/>
        <v/>
      </c>
      <c r="AM846" t="str">
        <f t="shared" si="12"/>
        <v/>
      </c>
      <c r="AN846" s="11" t="str">
        <f t="shared" si="13"/>
        <v/>
      </c>
    </row>
    <row r="847">
      <c r="G847" s="9" t="str">
        <f t="shared" si="1"/>
        <v/>
      </c>
      <c r="H847" s="9" t="str">
        <f t="shared" si="2"/>
        <v/>
      </c>
      <c r="I847" s="9" t="str">
        <f t="shared" si="3"/>
        <v/>
      </c>
      <c r="J847" s="9" t="str">
        <f t="shared" si="4"/>
        <v/>
      </c>
      <c r="K847" s="9" t="str">
        <f t="shared" si="5"/>
        <v/>
      </c>
      <c r="L847" s="11" t="str">
        <f t="shared" si="6"/>
        <v/>
      </c>
      <c r="U847" t="str">
        <f t="shared" si="7"/>
        <v/>
      </c>
      <c r="V847" s="41" t="str">
        <f t="shared" si="8"/>
        <v/>
      </c>
      <c r="W847" s="11" t="str">
        <f t="shared" si="9"/>
        <v/>
      </c>
      <c r="X847" s="11" t="str">
        <f t="shared" si="10"/>
        <v/>
      </c>
      <c r="AL847" s="11" t="str">
        <f t="shared" si="11"/>
        <v/>
      </c>
      <c r="AM847" t="str">
        <f t="shared" si="12"/>
        <v/>
      </c>
      <c r="AN847" s="11" t="str">
        <f t="shared" si="13"/>
        <v/>
      </c>
    </row>
    <row r="848">
      <c r="G848" s="9" t="str">
        <f t="shared" si="1"/>
        <v/>
      </c>
      <c r="H848" s="9" t="str">
        <f t="shared" si="2"/>
        <v/>
      </c>
      <c r="I848" s="9" t="str">
        <f t="shared" si="3"/>
        <v/>
      </c>
      <c r="J848" s="9" t="str">
        <f t="shared" si="4"/>
        <v/>
      </c>
      <c r="K848" s="9" t="str">
        <f t="shared" si="5"/>
        <v/>
      </c>
      <c r="L848" s="11" t="str">
        <f t="shared" si="6"/>
        <v/>
      </c>
      <c r="U848" t="str">
        <f t="shared" si="7"/>
        <v/>
      </c>
      <c r="V848" s="41" t="str">
        <f t="shared" si="8"/>
        <v/>
      </c>
      <c r="W848" s="11" t="str">
        <f t="shared" si="9"/>
        <v/>
      </c>
      <c r="X848" s="11" t="str">
        <f t="shared" si="10"/>
        <v/>
      </c>
      <c r="AL848" s="11" t="str">
        <f t="shared" si="11"/>
        <v/>
      </c>
      <c r="AM848" t="str">
        <f t="shared" si="12"/>
        <v/>
      </c>
      <c r="AN848" s="11" t="str">
        <f t="shared" si="13"/>
        <v/>
      </c>
    </row>
    <row r="849">
      <c r="G849" s="9" t="str">
        <f t="shared" si="1"/>
        <v/>
      </c>
      <c r="H849" s="9" t="str">
        <f t="shared" si="2"/>
        <v/>
      </c>
      <c r="I849" s="9" t="str">
        <f t="shared" si="3"/>
        <v/>
      </c>
      <c r="J849" s="9" t="str">
        <f t="shared" si="4"/>
        <v/>
      </c>
      <c r="K849" s="9" t="str">
        <f t="shared" si="5"/>
        <v/>
      </c>
      <c r="L849" s="11" t="str">
        <f t="shared" si="6"/>
        <v/>
      </c>
      <c r="U849" t="str">
        <f t="shared" si="7"/>
        <v/>
      </c>
      <c r="V849" s="41" t="str">
        <f t="shared" si="8"/>
        <v/>
      </c>
      <c r="W849" s="11" t="str">
        <f t="shared" si="9"/>
        <v/>
      </c>
      <c r="X849" s="11" t="str">
        <f t="shared" si="10"/>
        <v/>
      </c>
      <c r="AL849" s="11" t="str">
        <f t="shared" si="11"/>
        <v/>
      </c>
      <c r="AM849" t="str">
        <f t="shared" si="12"/>
        <v/>
      </c>
      <c r="AN849" s="11" t="str">
        <f t="shared" si="13"/>
        <v/>
      </c>
    </row>
    <row r="850">
      <c r="G850" s="9" t="str">
        <f t="shared" si="1"/>
        <v/>
      </c>
      <c r="H850" s="9" t="str">
        <f t="shared" si="2"/>
        <v/>
      </c>
      <c r="I850" s="9" t="str">
        <f t="shared" si="3"/>
        <v/>
      </c>
      <c r="J850" s="9" t="str">
        <f t="shared" si="4"/>
        <v/>
      </c>
      <c r="K850" s="9" t="str">
        <f t="shared" si="5"/>
        <v/>
      </c>
      <c r="L850" s="11" t="str">
        <f t="shared" si="6"/>
        <v/>
      </c>
      <c r="U850" t="str">
        <f t="shared" si="7"/>
        <v/>
      </c>
      <c r="V850" s="41" t="str">
        <f t="shared" si="8"/>
        <v/>
      </c>
      <c r="W850" s="11" t="str">
        <f t="shared" si="9"/>
        <v/>
      </c>
      <c r="X850" s="11" t="str">
        <f t="shared" si="10"/>
        <v/>
      </c>
      <c r="AL850" s="11" t="str">
        <f t="shared" si="11"/>
        <v/>
      </c>
      <c r="AM850" t="str">
        <f t="shared" si="12"/>
        <v/>
      </c>
      <c r="AN850" s="11" t="str">
        <f t="shared" si="13"/>
        <v/>
      </c>
    </row>
    <row r="851">
      <c r="G851" s="9" t="str">
        <f t="shared" si="1"/>
        <v/>
      </c>
      <c r="H851" s="9" t="str">
        <f t="shared" si="2"/>
        <v/>
      </c>
      <c r="I851" s="9" t="str">
        <f t="shared" si="3"/>
        <v/>
      </c>
      <c r="J851" s="9" t="str">
        <f t="shared" si="4"/>
        <v/>
      </c>
      <c r="K851" s="9" t="str">
        <f t="shared" si="5"/>
        <v/>
      </c>
      <c r="L851" s="11" t="str">
        <f t="shared" si="6"/>
        <v/>
      </c>
      <c r="U851" t="str">
        <f t="shared" si="7"/>
        <v/>
      </c>
      <c r="V851" s="41" t="str">
        <f t="shared" si="8"/>
        <v/>
      </c>
      <c r="W851" s="11" t="str">
        <f t="shared" si="9"/>
        <v/>
      </c>
      <c r="X851" s="11" t="str">
        <f t="shared" si="10"/>
        <v/>
      </c>
      <c r="AL851" s="11" t="str">
        <f t="shared" si="11"/>
        <v/>
      </c>
      <c r="AM851" t="str">
        <f t="shared" si="12"/>
        <v/>
      </c>
      <c r="AN851" s="11" t="str">
        <f t="shared" si="13"/>
        <v/>
      </c>
    </row>
    <row r="852">
      <c r="G852" s="9" t="str">
        <f t="shared" si="1"/>
        <v/>
      </c>
      <c r="H852" s="9" t="str">
        <f t="shared" si="2"/>
        <v/>
      </c>
      <c r="I852" s="9" t="str">
        <f t="shared" si="3"/>
        <v/>
      </c>
      <c r="J852" s="9" t="str">
        <f t="shared" si="4"/>
        <v/>
      </c>
      <c r="K852" s="9" t="str">
        <f t="shared" si="5"/>
        <v/>
      </c>
      <c r="L852" s="11" t="str">
        <f t="shared" si="6"/>
        <v/>
      </c>
      <c r="U852" t="str">
        <f t="shared" si="7"/>
        <v/>
      </c>
      <c r="V852" s="41" t="str">
        <f t="shared" si="8"/>
        <v/>
      </c>
      <c r="W852" s="11" t="str">
        <f t="shared" si="9"/>
        <v/>
      </c>
      <c r="X852" s="11" t="str">
        <f t="shared" si="10"/>
        <v/>
      </c>
      <c r="AL852" s="11" t="str">
        <f t="shared" si="11"/>
        <v/>
      </c>
      <c r="AM852" t="str">
        <f t="shared" si="12"/>
        <v/>
      </c>
      <c r="AN852" s="11" t="str">
        <f t="shared" si="13"/>
        <v/>
      </c>
    </row>
    <row r="853">
      <c r="G853" s="9" t="str">
        <f t="shared" si="1"/>
        <v/>
      </c>
      <c r="H853" s="9" t="str">
        <f t="shared" si="2"/>
        <v/>
      </c>
      <c r="I853" s="9" t="str">
        <f t="shared" si="3"/>
        <v/>
      </c>
      <c r="J853" s="9" t="str">
        <f t="shared" si="4"/>
        <v/>
      </c>
      <c r="K853" s="9" t="str">
        <f t="shared" si="5"/>
        <v/>
      </c>
      <c r="L853" s="11" t="str">
        <f t="shared" si="6"/>
        <v/>
      </c>
      <c r="U853" t="str">
        <f t="shared" si="7"/>
        <v/>
      </c>
      <c r="V853" s="41" t="str">
        <f t="shared" si="8"/>
        <v/>
      </c>
      <c r="W853" s="11" t="str">
        <f t="shared" si="9"/>
        <v/>
      </c>
      <c r="X853" s="11" t="str">
        <f t="shared" si="10"/>
        <v/>
      </c>
      <c r="AL853" s="11" t="str">
        <f t="shared" si="11"/>
        <v/>
      </c>
      <c r="AM853" t="str">
        <f t="shared" si="12"/>
        <v/>
      </c>
      <c r="AN853" s="11" t="str">
        <f t="shared" si="13"/>
        <v/>
      </c>
    </row>
    <row r="854">
      <c r="G854" s="9" t="str">
        <f t="shared" si="1"/>
        <v/>
      </c>
      <c r="H854" s="9" t="str">
        <f t="shared" si="2"/>
        <v/>
      </c>
      <c r="I854" s="9" t="str">
        <f t="shared" si="3"/>
        <v/>
      </c>
      <c r="J854" s="9" t="str">
        <f t="shared" si="4"/>
        <v/>
      </c>
      <c r="K854" s="9" t="str">
        <f t="shared" si="5"/>
        <v/>
      </c>
      <c r="L854" s="11" t="str">
        <f t="shared" si="6"/>
        <v/>
      </c>
      <c r="U854" t="str">
        <f t="shared" si="7"/>
        <v/>
      </c>
      <c r="V854" s="41" t="str">
        <f t="shared" si="8"/>
        <v/>
      </c>
      <c r="W854" s="11" t="str">
        <f t="shared" si="9"/>
        <v/>
      </c>
      <c r="X854" s="11" t="str">
        <f t="shared" si="10"/>
        <v/>
      </c>
      <c r="AL854" s="11" t="str">
        <f t="shared" si="11"/>
        <v/>
      </c>
      <c r="AM854" t="str">
        <f t="shared" si="12"/>
        <v/>
      </c>
      <c r="AN854" s="11" t="str">
        <f t="shared" si="13"/>
        <v/>
      </c>
    </row>
    <row r="855">
      <c r="G855" s="9" t="str">
        <f t="shared" si="1"/>
        <v/>
      </c>
      <c r="H855" s="9" t="str">
        <f t="shared" si="2"/>
        <v/>
      </c>
      <c r="I855" s="9" t="str">
        <f t="shared" si="3"/>
        <v/>
      </c>
      <c r="J855" s="9" t="str">
        <f t="shared" si="4"/>
        <v/>
      </c>
      <c r="K855" s="9" t="str">
        <f t="shared" si="5"/>
        <v/>
      </c>
      <c r="L855" s="11" t="str">
        <f t="shared" si="6"/>
        <v/>
      </c>
      <c r="U855" t="str">
        <f t="shared" si="7"/>
        <v/>
      </c>
      <c r="V855" s="41" t="str">
        <f t="shared" si="8"/>
        <v/>
      </c>
      <c r="W855" s="11" t="str">
        <f t="shared" si="9"/>
        <v/>
      </c>
      <c r="X855" s="11" t="str">
        <f t="shared" si="10"/>
        <v/>
      </c>
      <c r="AL855" s="11" t="str">
        <f t="shared" si="11"/>
        <v/>
      </c>
      <c r="AM855" t="str">
        <f t="shared" si="12"/>
        <v/>
      </c>
      <c r="AN855" s="11" t="str">
        <f t="shared" si="13"/>
        <v/>
      </c>
    </row>
    <row r="856">
      <c r="G856" s="9" t="str">
        <f t="shared" si="1"/>
        <v/>
      </c>
      <c r="H856" s="9" t="str">
        <f t="shared" si="2"/>
        <v/>
      </c>
      <c r="I856" s="9" t="str">
        <f t="shared" si="3"/>
        <v/>
      </c>
      <c r="J856" s="9" t="str">
        <f t="shared" si="4"/>
        <v/>
      </c>
      <c r="K856" s="9" t="str">
        <f t="shared" si="5"/>
        <v/>
      </c>
      <c r="L856" s="11" t="str">
        <f t="shared" si="6"/>
        <v/>
      </c>
      <c r="U856" t="str">
        <f t="shared" si="7"/>
        <v/>
      </c>
      <c r="V856" s="41" t="str">
        <f t="shared" si="8"/>
        <v/>
      </c>
      <c r="W856" s="11" t="str">
        <f t="shared" si="9"/>
        <v/>
      </c>
      <c r="X856" s="11" t="str">
        <f t="shared" si="10"/>
        <v/>
      </c>
      <c r="AL856" s="11" t="str">
        <f t="shared" si="11"/>
        <v/>
      </c>
      <c r="AM856" t="str">
        <f t="shared" si="12"/>
        <v/>
      </c>
      <c r="AN856" s="11" t="str">
        <f t="shared" si="13"/>
        <v/>
      </c>
    </row>
    <row r="857">
      <c r="G857" s="9" t="str">
        <f t="shared" si="1"/>
        <v/>
      </c>
      <c r="H857" s="9" t="str">
        <f t="shared" si="2"/>
        <v/>
      </c>
      <c r="I857" s="9" t="str">
        <f t="shared" si="3"/>
        <v/>
      </c>
      <c r="J857" s="9" t="str">
        <f t="shared" si="4"/>
        <v/>
      </c>
      <c r="K857" s="9" t="str">
        <f t="shared" si="5"/>
        <v/>
      </c>
      <c r="L857" s="11" t="str">
        <f t="shared" si="6"/>
        <v/>
      </c>
      <c r="U857" t="str">
        <f t="shared" si="7"/>
        <v/>
      </c>
      <c r="V857" s="41" t="str">
        <f t="shared" si="8"/>
        <v/>
      </c>
      <c r="W857" s="11" t="str">
        <f t="shared" si="9"/>
        <v/>
      </c>
      <c r="X857" s="11" t="str">
        <f t="shared" si="10"/>
        <v/>
      </c>
      <c r="AL857" s="11" t="str">
        <f t="shared" si="11"/>
        <v/>
      </c>
      <c r="AM857" t="str">
        <f t="shared" si="12"/>
        <v/>
      </c>
      <c r="AN857" s="11" t="str">
        <f t="shared" si="13"/>
        <v/>
      </c>
    </row>
    <row r="858">
      <c r="G858" s="9" t="str">
        <f t="shared" si="1"/>
        <v/>
      </c>
      <c r="H858" s="9" t="str">
        <f t="shared" si="2"/>
        <v/>
      </c>
      <c r="I858" s="9" t="str">
        <f t="shared" si="3"/>
        <v/>
      </c>
      <c r="J858" s="9" t="str">
        <f t="shared" si="4"/>
        <v/>
      </c>
      <c r="K858" s="9" t="str">
        <f t="shared" si="5"/>
        <v/>
      </c>
      <c r="L858" s="11" t="str">
        <f t="shared" si="6"/>
        <v/>
      </c>
      <c r="U858" t="str">
        <f t="shared" si="7"/>
        <v/>
      </c>
      <c r="V858" s="41" t="str">
        <f t="shared" si="8"/>
        <v/>
      </c>
      <c r="W858" s="11" t="str">
        <f t="shared" si="9"/>
        <v/>
      </c>
      <c r="X858" s="11" t="str">
        <f t="shared" si="10"/>
        <v/>
      </c>
      <c r="AL858" s="11" t="str">
        <f t="shared" si="11"/>
        <v/>
      </c>
      <c r="AM858" t="str">
        <f t="shared" si="12"/>
        <v/>
      </c>
      <c r="AN858" s="11" t="str">
        <f t="shared" si="13"/>
        <v/>
      </c>
    </row>
    <row r="859">
      <c r="G859" s="9" t="str">
        <f t="shared" si="1"/>
        <v/>
      </c>
      <c r="H859" s="9" t="str">
        <f t="shared" si="2"/>
        <v/>
      </c>
      <c r="I859" s="9" t="str">
        <f t="shared" si="3"/>
        <v/>
      </c>
      <c r="J859" s="9" t="str">
        <f t="shared" si="4"/>
        <v/>
      </c>
      <c r="K859" s="9" t="str">
        <f t="shared" si="5"/>
        <v/>
      </c>
      <c r="L859" s="11" t="str">
        <f t="shared" si="6"/>
        <v/>
      </c>
      <c r="U859" t="str">
        <f t="shared" si="7"/>
        <v/>
      </c>
      <c r="V859" s="41" t="str">
        <f t="shared" si="8"/>
        <v/>
      </c>
      <c r="W859" s="11" t="str">
        <f t="shared" si="9"/>
        <v/>
      </c>
      <c r="X859" s="11" t="str">
        <f t="shared" si="10"/>
        <v/>
      </c>
      <c r="AL859" s="11" t="str">
        <f t="shared" si="11"/>
        <v/>
      </c>
      <c r="AM859" t="str">
        <f t="shared" si="12"/>
        <v/>
      </c>
      <c r="AN859" s="11" t="str">
        <f t="shared" si="13"/>
        <v/>
      </c>
    </row>
    <row r="860">
      <c r="G860" s="9" t="str">
        <f t="shared" si="1"/>
        <v/>
      </c>
      <c r="H860" s="9" t="str">
        <f t="shared" si="2"/>
        <v/>
      </c>
      <c r="I860" s="9" t="str">
        <f t="shared" si="3"/>
        <v/>
      </c>
      <c r="J860" s="9" t="str">
        <f t="shared" si="4"/>
        <v/>
      </c>
      <c r="K860" s="9" t="str">
        <f t="shared" si="5"/>
        <v/>
      </c>
      <c r="L860" s="11" t="str">
        <f t="shared" si="6"/>
        <v/>
      </c>
      <c r="U860" t="str">
        <f t="shared" si="7"/>
        <v/>
      </c>
      <c r="V860" s="41" t="str">
        <f t="shared" si="8"/>
        <v/>
      </c>
      <c r="W860" s="11" t="str">
        <f t="shared" si="9"/>
        <v/>
      </c>
      <c r="X860" s="11" t="str">
        <f t="shared" si="10"/>
        <v/>
      </c>
      <c r="AL860" s="11" t="str">
        <f t="shared" si="11"/>
        <v/>
      </c>
      <c r="AM860" t="str">
        <f t="shared" si="12"/>
        <v/>
      </c>
      <c r="AN860" s="11" t="str">
        <f t="shared" si="13"/>
        <v/>
      </c>
    </row>
    <row r="861">
      <c r="G861" s="9" t="str">
        <f t="shared" si="1"/>
        <v/>
      </c>
      <c r="H861" s="9" t="str">
        <f t="shared" si="2"/>
        <v/>
      </c>
      <c r="I861" s="9" t="str">
        <f t="shared" si="3"/>
        <v/>
      </c>
      <c r="J861" s="9" t="str">
        <f t="shared" si="4"/>
        <v/>
      </c>
      <c r="K861" s="9" t="str">
        <f t="shared" si="5"/>
        <v/>
      </c>
      <c r="L861" s="11" t="str">
        <f t="shared" si="6"/>
        <v/>
      </c>
      <c r="U861" t="str">
        <f t="shared" si="7"/>
        <v/>
      </c>
      <c r="V861" s="41" t="str">
        <f t="shared" si="8"/>
        <v/>
      </c>
      <c r="W861" s="11" t="str">
        <f t="shared" si="9"/>
        <v/>
      </c>
      <c r="X861" s="11" t="str">
        <f t="shared" si="10"/>
        <v/>
      </c>
      <c r="AL861" s="11" t="str">
        <f t="shared" si="11"/>
        <v/>
      </c>
      <c r="AM861" t="str">
        <f t="shared" si="12"/>
        <v/>
      </c>
      <c r="AN861" s="11" t="str">
        <f t="shared" si="13"/>
        <v/>
      </c>
    </row>
    <row r="862">
      <c r="G862" s="9" t="str">
        <f t="shared" si="1"/>
        <v/>
      </c>
      <c r="H862" s="9" t="str">
        <f t="shared" si="2"/>
        <v/>
      </c>
      <c r="I862" s="9" t="str">
        <f t="shared" si="3"/>
        <v/>
      </c>
      <c r="J862" s="9" t="str">
        <f t="shared" si="4"/>
        <v/>
      </c>
      <c r="K862" s="9" t="str">
        <f t="shared" si="5"/>
        <v/>
      </c>
      <c r="L862" s="11" t="str">
        <f t="shared" si="6"/>
        <v/>
      </c>
      <c r="U862" t="str">
        <f t="shared" si="7"/>
        <v/>
      </c>
      <c r="V862" s="41" t="str">
        <f t="shared" si="8"/>
        <v/>
      </c>
      <c r="W862" s="11" t="str">
        <f t="shared" si="9"/>
        <v/>
      </c>
      <c r="X862" s="11" t="str">
        <f t="shared" si="10"/>
        <v/>
      </c>
      <c r="AL862" s="11" t="str">
        <f t="shared" si="11"/>
        <v/>
      </c>
      <c r="AM862" t="str">
        <f t="shared" si="12"/>
        <v/>
      </c>
      <c r="AN862" s="11" t="str">
        <f t="shared" si="13"/>
        <v/>
      </c>
    </row>
    <row r="863">
      <c r="G863" s="9" t="str">
        <f t="shared" si="1"/>
        <v/>
      </c>
      <c r="H863" s="9" t="str">
        <f t="shared" si="2"/>
        <v/>
      </c>
      <c r="I863" s="9" t="str">
        <f t="shared" si="3"/>
        <v/>
      </c>
      <c r="J863" s="9" t="str">
        <f t="shared" si="4"/>
        <v/>
      </c>
      <c r="K863" s="9" t="str">
        <f t="shared" si="5"/>
        <v/>
      </c>
      <c r="L863" s="11" t="str">
        <f t="shared" si="6"/>
        <v/>
      </c>
      <c r="U863" t="str">
        <f t="shared" si="7"/>
        <v/>
      </c>
      <c r="V863" s="41" t="str">
        <f t="shared" si="8"/>
        <v/>
      </c>
      <c r="W863" s="11" t="str">
        <f t="shared" si="9"/>
        <v/>
      </c>
      <c r="X863" s="11" t="str">
        <f t="shared" si="10"/>
        <v/>
      </c>
      <c r="AL863" s="11" t="str">
        <f t="shared" si="11"/>
        <v/>
      </c>
      <c r="AM863" t="str">
        <f t="shared" si="12"/>
        <v/>
      </c>
      <c r="AN863" s="11" t="str">
        <f t="shared" si="13"/>
        <v/>
      </c>
    </row>
    <row r="864">
      <c r="G864" s="9" t="str">
        <f t="shared" si="1"/>
        <v/>
      </c>
      <c r="H864" s="9" t="str">
        <f t="shared" si="2"/>
        <v/>
      </c>
      <c r="I864" s="9" t="str">
        <f t="shared" si="3"/>
        <v/>
      </c>
      <c r="J864" s="9" t="str">
        <f t="shared" si="4"/>
        <v/>
      </c>
      <c r="K864" s="9" t="str">
        <f t="shared" si="5"/>
        <v/>
      </c>
      <c r="L864" s="11" t="str">
        <f t="shared" si="6"/>
        <v/>
      </c>
      <c r="U864" t="str">
        <f t="shared" si="7"/>
        <v/>
      </c>
      <c r="V864" s="41" t="str">
        <f t="shared" si="8"/>
        <v/>
      </c>
      <c r="W864" s="11" t="str">
        <f t="shared" si="9"/>
        <v/>
      </c>
      <c r="X864" s="11" t="str">
        <f t="shared" si="10"/>
        <v/>
      </c>
      <c r="AL864" s="11" t="str">
        <f t="shared" si="11"/>
        <v/>
      </c>
      <c r="AM864" t="str">
        <f t="shared" si="12"/>
        <v/>
      </c>
      <c r="AN864" s="11" t="str">
        <f t="shared" si="13"/>
        <v/>
      </c>
    </row>
    <row r="865">
      <c r="G865" s="9" t="str">
        <f t="shared" si="1"/>
        <v/>
      </c>
      <c r="H865" s="9" t="str">
        <f t="shared" si="2"/>
        <v/>
      </c>
      <c r="I865" s="9" t="str">
        <f t="shared" si="3"/>
        <v/>
      </c>
      <c r="J865" s="9" t="str">
        <f t="shared" si="4"/>
        <v/>
      </c>
      <c r="K865" s="9" t="str">
        <f t="shared" si="5"/>
        <v/>
      </c>
      <c r="L865" s="11" t="str">
        <f t="shared" si="6"/>
        <v/>
      </c>
      <c r="U865" t="str">
        <f t="shared" si="7"/>
        <v/>
      </c>
      <c r="V865" s="41" t="str">
        <f t="shared" si="8"/>
        <v/>
      </c>
      <c r="W865" s="11" t="str">
        <f t="shared" si="9"/>
        <v/>
      </c>
      <c r="X865" s="11" t="str">
        <f t="shared" si="10"/>
        <v/>
      </c>
      <c r="AL865" s="11" t="str">
        <f t="shared" si="11"/>
        <v/>
      </c>
      <c r="AM865" t="str">
        <f t="shared" si="12"/>
        <v/>
      </c>
      <c r="AN865" s="11" t="str">
        <f t="shared" si="13"/>
        <v/>
      </c>
    </row>
    <row r="866">
      <c r="G866" s="9" t="str">
        <f t="shared" si="1"/>
        <v/>
      </c>
      <c r="H866" s="9" t="str">
        <f t="shared" si="2"/>
        <v/>
      </c>
      <c r="I866" s="9" t="str">
        <f t="shared" si="3"/>
        <v/>
      </c>
      <c r="J866" s="9" t="str">
        <f t="shared" si="4"/>
        <v/>
      </c>
      <c r="K866" s="9" t="str">
        <f t="shared" si="5"/>
        <v/>
      </c>
      <c r="L866" s="11" t="str">
        <f t="shared" si="6"/>
        <v/>
      </c>
      <c r="U866" t="str">
        <f t="shared" si="7"/>
        <v/>
      </c>
      <c r="V866" s="41" t="str">
        <f t="shared" si="8"/>
        <v/>
      </c>
      <c r="W866" s="11" t="str">
        <f t="shared" si="9"/>
        <v/>
      </c>
      <c r="X866" s="11" t="str">
        <f t="shared" si="10"/>
        <v/>
      </c>
      <c r="AL866" s="11" t="str">
        <f t="shared" si="11"/>
        <v/>
      </c>
      <c r="AM866" t="str">
        <f t="shared" si="12"/>
        <v/>
      </c>
      <c r="AN866" s="11" t="str">
        <f t="shared" si="13"/>
        <v/>
      </c>
    </row>
    <row r="867">
      <c r="G867" s="9" t="str">
        <f t="shared" si="1"/>
        <v/>
      </c>
      <c r="H867" s="9" t="str">
        <f t="shared" si="2"/>
        <v/>
      </c>
      <c r="I867" s="9" t="str">
        <f t="shared" si="3"/>
        <v/>
      </c>
      <c r="J867" s="9" t="str">
        <f t="shared" si="4"/>
        <v/>
      </c>
      <c r="K867" s="9" t="str">
        <f t="shared" si="5"/>
        <v/>
      </c>
      <c r="L867" s="11" t="str">
        <f t="shared" si="6"/>
        <v/>
      </c>
      <c r="U867" t="str">
        <f t="shared" si="7"/>
        <v/>
      </c>
      <c r="V867" s="41" t="str">
        <f t="shared" si="8"/>
        <v/>
      </c>
      <c r="W867" s="11" t="str">
        <f t="shared" si="9"/>
        <v/>
      </c>
      <c r="X867" s="11" t="str">
        <f t="shared" si="10"/>
        <v/>
      </c>
      <c r="AL867" s="11" t="str">
        <f t="shared" si="11"/>
        <v/>
      </c>
      <c r="AM867" t="str">
        <f t="shared" si="12"/>
        <v/>
      </c>
      <c r="AN867" s="11" t="str">
        <f t="shared" si="13"/>
        <v/>
      </c>
    </row>
    <row r="868">
      <c r="G868" s="9" t="str">
        <f t="shared" si="1"/>
        <v/>
      </c>
      <c r="H868" s="9" t="str">
        <f t="shared" si="2"/>
        <v/>
      </c>
      <c r="I868" s="9" t="str">
        <f t="shared" si="3"/>
        <v/>
      </c>
      <c r="J868" s="9" t="str">
        <f t="shared" si="4"/>
        <v/>
      </c>
      <c r="K868" s="9" t="str">
        <f t="shared" si="5"/>
        <v/>
      </c>
      <c r="L868" s="11" t="str">
        <f t="shared" si="6"/>
        <v/>
      </c>
      <c r="U868" t="str">
        <f t="shared" si="7"/>
        <v/>
      </c>
      <c r="V868" s="41" t="str">
        <f t="shared" si="8"/>
        <v/>
      </c>
      <c r="W868" s="11" t="str">
        <f t="shared" si="9"/>
        <v/>
      </c>
      <c r="X868" s="11" t="str">
        <f t="shared" si="10"/>
        <v/>
      </c>
      <c r="AL868" s="11" t="str">
        <f t="shared" si="11"/>
        <v/>
      </c>
      <c r="AM868" t="str">
        <f t="shared" si="12"/>
        <v/>
      </c>
      <c r="AN868" s="11" t="str">
        <f t="shared" si="13"/>
        <v/>
      </c>
    </row>
    <row r="869">
      <c r="G869" s="9" t="str">
        <f t="shared" si="1"/>
        <v/>
      </c>
      <c r="H869" s="9" t="str">
        <f t="shared" si="2"/>
        <v/>
      </c>
      <c r="I869" s="9" t="str">
        <f t="shared" si="3"/>
        <v/>
      </c>
      <c r="J869" s="9" t="str">
        <f t="shared" si="4"/>
        <v/>
      </c>
      <c r="K869" s="9" t="str">
        <f t="shared" si="5"/>
        <v/>
      </c>
      <c r="L869" s="11" t="str">
        <f t="shared" si="6"/>
        <v/>
      </c>
      <c r="U869" t="str">
        <f t="shared" si="7"/>
        <v/>
      </c>
      <c r="V869" s="41" t="str">
        <f t="shared" si="8"/>
        <v/>
      </c>
      <c r="W869" s="11" t="str">
        <f t="shared" si="9"/>
        <v/>
      </c>
      <c r="X869" s="11" t="str">
        <f t="shared" si="10"/>
        <v/>
      </c>
      <c r="AL869" s="11" t="str">
        <f t="shared" si="11"/>
        <v/>
      </c>
      <c r="AM869" t="str">
        <f t="shared" si="12"/>
        <v/>
      </c>
      <c r="AN869" s="11" t="str">
        <f t="shared" si="13"/>
        <v/>
      </c>
    </row>
    <row r="870">
      <c r="G870" s="9" t="str">
        <f t="shared" si="1"/>
        <v/>
      </c>
      <c r="H870" s="9" t="str">
        <f t="shared" si="2"/>
        <v/>
      </c>
      <c r="I870" s="9" t="str">
        <f t="shared" si="3"/>
        <v/>
      </c>
      <c r="J870" s="9" t="str">
        <f t="shared" si="4"/>
        <v/>
      </c>
      <c r="K870" s="9" t="str">
        <f t="shared" si="5"/>
        <v/>
      </c>
      <c r="L870" s="11" t="str">
        <f t="shared" si="6"/>
        <v/>
      </c>
      <c r="U870" t="str">
        <f t="shared" si="7"/>
        <v/>
      </c>
      <c r="V870" s="41" t="str">
        <f t="shared" si="8"/>
        <v/>
      </c>
      <c r="W870" s="11" t="str">
        <f t="shared" si="9"/>
        <v/>
      </c>
      <c r="X870" s="11" t="str">
        <f t="shared" si="10"/>
        <v/>
      </c>
      <c r="AL870" s="11" t="str">
        <f t="shared" si="11"/>
        <v/>
      </c>
      <c r="AM870" t="str">
        <f t="shared" si="12"/>
        <v/>
      </c>
      <c r="AN870" s="11" t="str">
        <f t="shared" si="13"/>
        <v/>
      </c>
    </row>
    <row r="871">
      <c r="G871" s="9" t="str">
        <f t="shared" si="1"/>
        <v/>
      </c>
      <c r="H871" s="9" t="str">
        <f t="shared" si="2"/>
        <v/>
      </c>
      <c r="I871" s="9" t="str">
        <f t="shared" si="3"/>
        <v/>
      </c>
      <c r="J871" s="9" t="str">
        <f t="shared" si="4"/>
        <v/>
      </c>
      <c r="K871" s="9" t="str">
        <f t="shared" si="5"/>
        <v/>
      </c>
      <c r="L871" s="11" t="str">
        <f t="shared" si="6"/>
        <v/>
      </c>
      <c r="U871" t="str">
        <f t="shared" si="7"/>
        <v/>
      </c>
      <c r="V871" s="41" t="str">
        <f t="shared" si="8"/>
        <v/>
      </c>
      <c r="W871" s="11" t="str">
        <f t="shared" si="9"/>
        <v/>
      </c>
      <c r="X871" s="11" t="str">
        <f t="shared" si="10"/>
        <v/>
      </c>
      <c r="AL871" s="11" t="str">
        <f t="shared" si="11"/>
        <v/>
      </c>
      <c r="AM871" t="str">
        <f t="shared" si="12"/>
        <v/>
      </c>
      <c r="AN871" s="11" t="str">
        <f t="shared" si="13"/>
        <v/>
      </c>
    </row>
    <row r="872">
      <c r="G872" s="9" t="str">
        <f t="shared" si="1"/>
        <v/>
      </c>
      <c r="H872" s="9" t="str">
        <f t="shared" si="2"/>
        <v/>
      </c>
      <c r="I872" s="9" t="str">
        <f t="shared" si="3"/>
        <v/>
      </c>
      <c r="J872" s="9" t="str">
        <f t="shared" si="4"/>
        <v/>
      </c>
      <c r="K872" s="9" t="str">
        <f t="shared" si="5"/>
        <v/>
      </c>
      <c r="L872" s="11" t="str">
        <f t="shared" si="6"/>
        <v/>
      </c>
      <c r="U872" t="str">
        <f t="shared" si="7"/>
        <v/>
      </c>
      <c r="V872" s="41" t="str">
        <f t="shared" si="8"/>
        <v/>
      </c>
      <c r="W872" s="11" t="str">
        <f t="shared" si="9"/>
        <v/>
      </c>
      <c r="X872" s="11" t="str">
        <f t="shared" si="10"/>
        <v/>
      </c>
      <c r="AL872" s="11" t="str">
        <f t="shared" si="11"/>
        <v/>
      </c>
      <c r="AM872" t="str">
        <f t="shared" si="12"/>
        <v/>
      </c>
      <c r="AN872" s="11" t="str">
        <f t="shared" si="13"/>
        <v/>
      </c>
    </row>
    <row r="873">
      <c r="G873" s="9" t="str">
        <f t="shared" si="1"/>
        <v/>
      </c>
      <c r="H873" s="9" t="str">
        <f t="shared" si="2"/>
        <v/>
      </c>
      <c r="I873" s="9" t="str">
        <f t="shared" si="3"/>
        <v/>
      </c>
      <c r="J873" s="9" t="str">
        <f t="shared" si="4"/>
        <v/>
      </c>
      <c r="K873" s="9" t="str">
        <f t="shared" si="5"/>
        <v/>
      </c>
      <c r="L873" s="11" t="str">
        <f t="shared" si="6"/>
        <v/>
      </c>
      <c r="U873" t="str">
        <f t="shared" si="7"/>
        <v/>
      </c>
      <c r="V873" s="41" t="str">
        <f t="shared" si="8"/>
        <v/>
      </c>
      <c r="W873" s="11" t="str">
        <f t="shared" si="9"/>
        <v/>
      </c>
      <c r="X873" s="11" t="str">
        <f t="shared" si="10"/>
        <v/>
      </c>
      <c r="AL873" s="11" t="str">
        <f t="shared" si="11"/>
        <v/>
      </c>
      <c r="AM873" t="str">
        <f t="shared" si="12"/>
        <v/>
      </c>
      <c r="AN873" s="11" t="str">
        <f t="shared" si="13"/>
        <v/>
      </c>
    </row>
    <row r="874">
      <c r="G874" s="9" t="str">
        <f t="shared" si="1"/>
        <v/>
      </c>
      <c r="H874" s="9" t="str">
        <f t="shared" si="2"/>
        <v/>
      </c>
      <c r="I874" s="9" t="str">
        <f t="shared" si="3"/>
        <v/>
      </c>
      <c r="J874" s="9" t="str">
        <f t="shared" si="4"/>
        <v/>
      </c>
      <c r="K874" s="9" t="str">
        <f t="shared" si="5"/>
        <v/>
      </c>
      <c r="L874" s="11" t="str">
        <f t="shared" si="6"/>
        <v/>
      </c>
      <c r="U874" t="str">
        <f t="shared" si="7"/>
        <v/>
      </c>
      <c r="V874" s="41" t="str">
        <f t="shared" si="8"/>
        <v/>
      </c>
      <c r="W874" s="11" t="str">
        <f t="shared" si="9"/>
        <v/>
      </c>
      <c r="X874" s="11" t="str">
        <f t="shared" si="10"/>
        <v/>
      </c>
      <c r="AL874" s="11" t="str">
        <f t="shared" si="11"/>
        <v/>
      </c>
      <c r="AM874" t="str">
        <f t="shared" si="12"/>
        <v/>
      </c>
      <c r="AN874" s="11" t="str">
        <f t="shared" si="13"/>
        <v/>
      </c>
    </row>
    <row r="875">
      <c r="G875" s="9" t="str">
        <f t="shared" si="1"/>
        <v/>
      </c>
      <c r="H875" s="9" t="str">
        <f t="shared" si="2"/>
        <v/>
      </c>
      <c r="I875" s="9" t="str">
        <f t="shared" si="3"/>
        <v/>
      </c>
      <c r="J875" s="9" t="str">
        <f t="shared" si="4"/>
        <v/>
      </c>
      <c r="K875" s="9" t="str">
        <f t="shared" si="5"/>
        <v/>
      </c>
      <c r="L875" s="11" t="str">
        <f t="shared" si="6"/>
        <v/>
      </c>
      <c r="U875" t="str">
        <f t="shared" si="7"/>
        <v/>
      </c>
      <c r="V875" s="41" t="str">
        <f t="shared" si="8"/>
        <v/>
      </c>
      <c r="W875" s="11" t="str">
        <f t="shared" si="9"/>
        <v/>
      </c>
      <c r="X875" s="11" t="str">
        <f t="shared" si="10"/>
        <v/>
      </c>
      <c r="AL875" s="11" t="str">
        <f t="shared" si="11"/>
        <v/>
      </c>
      <c r="AM875" t="str">
        <f t="shared" si="12"/>
        <v/>
      </c>
      <c r="AN875" s="11" t="str">
        <f t="shared" si="13"/>
        <v/>
      </c>
    </row>
    <row r="876">
      <c r="G876" s="9" t="str">
        <f t="shared" si="1"/>
        <v/>
      </c>
      <c r="H876" s="9" t="str">
        <f t="shared" si="2"/>
        <v/>
      </c>
      <c r="I876" s="9" t="str">
        <f t="shared" si="3"/>
        <v/>
      </c>
      <c r="J876" s="9" t="str">
        <f t="shared" si="4"/>
        <v/>
      </c>
      <c r="K876" s="9" t="str">
        <f t="shared" si="5"/>
        <v/>
      </c>
      <c r="L876" s="11" t="str">
        <f t="shared" si="6"/>
        <v/>
      </c>
      <c r="U876" t="str">
        <f t="shared" si="7"/>
        <v/>
      </c>
      <c r="V876" s="41" t="str">
        <f t="shared" si="8"/>
        <v/>
      </c>
      <c r="W876" s="11" t="str">
        <f t="shared" si="9"/>
        <v/>
      </c>
      <c r="X876" s="11" t="str">
        <f t="shared" si="10"/>
        <v/>
      </c>
      <c r="AL876" s="11" t="str">
        <f t="shared" si="11"/>
        <v/>
      </c>
      <c r="AM876" t="str">
        <f t="shared" si="12"/>
        <v/>
      </c>
      <c r="AN876" s="11" t="str">
        <f t="shared" si="13"/>
        <v/>
      </c>
    </row>
    <row r="877">
      <c r="G877" s="9" t="str">
        <f t="shared" si="1"/>
        <v/>
      </c>
      <c r="H877" s="9" t="str">
        <f t="shared" si="2"/>
        <v/>
      </c>
      <c r="I877" s="9" t="str">
        <f t="shared" si="3"/>
        <v/>
      </c>
      <c r="J877" s="9" t="str">
        <f t="shared" si="4"/>
        <v/>
      </c>
      <c r="K877" s="9" t="str">
        <f t="shared" si="5"/>
        <v/>
      </c>
      <c r="L877" s="11" t="str">
        <f t="shared" si="6"/>
        <v/>
      </c>
      <c r="U877" t="str">
        <f t="shared" si="7"/>
        <v/>
      </c>
      <c r="V877" s="41" t="str">
        <f t="shared" si="8"/>
        <v/>
      </c>
      <c r="W877" s="11" t="str">
        <f t="shared" si="9"/>
        <v/>
      </c>
      <c r="X877" s="11" t="str">
        <f t="shared" si="10"/>
        <v/>
      </c>
      <c r="AL877" s="11" t="str">
        <f t="shared" si="11"/>
        <v/>
      </c>
      <c r="AM877" t="str">
        <f t="shared" si="12"/>
        <v/>
      </c>
      <c r="AN877" s="11" t="str">
        <f t="shared" si="13"/>
        <v/>
      </c>
    </row>
    <row r="878">
      <c r="G878" s="9" t="str">
        <f t="shared" si="1"/>
        <v/>
      </c>
      <c r="H878" s="9" t="str">
        <f t="shared" si="2"/>
        <v/>
      </c>
      <c r="I878" s="9" t="str">
        <f t="shared" si="3"/>
        <v/>
      </c>
      <c r="J878" s="9" t="str">
        <f t="shared" si="4"/>
        <v/>
      </c>
      <c r="K878" s="9" t="str">
        <f t="shared" si="5"/>
        <v/>
      </c>
      <c r="L878" s="11" t="str">
        <f t="shared" si="6"/>
        <v/>
      </c>
      <c r="U878" t="str">
        <f t="shared" si="7"/>
        <v/>
      </c>
      <c r="V878" s="41" t="str">
        <f t="shared" si="8"/>
        <v/>
      </c>
      <c r="W878" s="11" t="str">
        <f t="shared" si="9"/>
        <v/>
      </c>
      <c r="X878" s="11" t="str">
        <f t="shared" si="10"/>
        <v/>
      </c>
      <c r="AL878" s="11" t="str">
        <f t="shared" si="11"/>
        <v/>
      </c>
      <c r="AM878" t="str">
        <f t="shared" si="12"/>
        <v/>
      </c>
      <c r="AN878" s="11" t="str">
        <f t="shared" si="13"/>
        <v/>
      </c>
    </row>
    <row r="879">
      <c r="G879" s="9" t="str">
        <f t="shared" si="1"/>
        <v/>
      </c>
      <c r="H879" s="9" t="str">
        <f t="shared" si="2"/>
        <v/>
      </c>
      <c r="I879" s="9" t="str">
        <f t="shared" si="3"/>
        <v/>
      </c>
      <c r="J879" s="9" t="str">
        <f t="shared" si="4"/>
        <v/>
      </c>
      <c r="K879" s="9" t="str">
        <f t="shared" si="5"/>
        <v/>
      </c>
      <c r="L879" s="11" t="str">
        <f t="shared" si="6"/>
        <v/>
      </c>
      <c r="U879" t="str">
        <f t="shared" si="7"/>
        <v/>
      </c>
      <c r="V879" s="41" t="str">
        <f t="shared" si="8"/>
        <v/>
      </c>
      <c r="W879" s="11" t="str">
        <f t="shared" si="9"/>
        <v/>
      </c>
      <c r="X879" s="11" t="str">
        <f t="shared" si="10"/>
        <v/>
      </c>
      <c r="AL879" s="11" t="str">
        <f t="shared" si="11"/>
        <v/>
      </c>
      <c r="AM879" t="str">
        <f t="shared" si="12"/>
        <v/>
      </c>
      <c r="AN879" s="11" t="str">
        <f t="shared" si="13"/>
        <v/>
      </c>
    </row>
    <row r="880">
      <c r="G880" s="9" t="str">
        <f t="shared" si="1"/>
        <v/>
      </c>
      <c r="H880" s="9" t="str">
        <f t="shared" si="2"/>
        <v/>
      </c>
      <c r="I880" s="9" t="str">
        <f t="shared" si="3"/>
        <v/>
      </c>
      <c r="J880" s="9" t="str">
        <f t="shared" si="4"/>
        <v/>
      </c>
      <c r="K880" s="9" t="str">
        <f t="shared" si="5"/>
        <v/>
      </c>
      <c r="L880" s="11" t="str">
        <f t="shared" si="6"/>
        <v/>
      </c>
      <c r="U880" t="str">
        <f t="shared" si="7"/>
        <v/>
      </c>
      <c r="V880" s="41" t="str">
        <f t="shared" si="8"/>
        <v/>
      </c>
      <c r="W880" s="11" t="str">
        <f t="shared" si="9"/>
        <v/>
      </c>
      <c r="X880" s="11" t="str">
        <f t="shared" si="10"/>
        <v/>
      </c>
      <c r="AL880" s="11" t="str">
        <f t="shared" si="11"/>
        <v/>
      </c>
      <c r="AM880" t="str">
        <f t="shared" si="12"/>
        <v/>
      </c>
      <c r="AN880" s="11" t="str">
        <f t="shared" si="13"/>
        <v/>
      </c>
    </row>
    <row r="881">
      <c r="G881" s="9" t="str">
        <f t="shared" si="1"/>
        <v/>
      </c>
      <c r="H881" s="9" t="str">
        <f t="shared" si="2"/>
        <v/>
      </c>
      <c r="I881" s="9" t="str">
        <f t="shared" si="3"/>
        <v/>
      </c>
      <c r="J881" s="9" t="str">
        <f t="shared" si="4"/>
        <v/>
      </c>
      <c r="K881" s="9" t="str">
        <f t="shared" si="5"/>
        <v/>
      </c>
      <c r="L881" s="11" t="str">
        <f t="shared" si="6"/>
        <v/>
      </c>
      <c r="U881" t="str">
        <f t="shared" si="7"/>
        <v/>
      </c>
      <c r="V881" s="41" t="str">
        <f t="shared" si="8"/>
        <v/>
      </c>
      <c r="W881" s="11" t="str">
        <f t="shared" si="9"/>
        <v/>
      </c>
      <c r="X881" s="11" t="str">
        <f t="shared" si="10"/>
        <v/>
      </c>
      <c r="AL881" s="11" t="str">
        <f t="shared" si="11"/>
        <v/>
      </c>
      <c r="AM881" t="str">
        <f t="shared" si="12"/>
        <v/>
      </c>
      <c r="AN881" s="11" t="str">
        <f t="shared" si="13"/>
        <v/>
      </c>
    </row>
    <row r="882">
      <c r="G882" s="9" t="str">
        <f t="shared" si="1"/>
        <v/>
      </c>
      <c r="H882" s="9" t="str">
        <f t="shared" si="2"/>
        <v/>
      </c>
      <c r="I882" s="9" t="str">
        <f t="shared" si="3"/>
        <v/>
      </c>
      <c r="J882" s="9" t="str">
        <f t="shared" si="4"/>
        <v/>
      </c>
      <c r="K882" s="9" t="str">
        <f t="shared" si="5"/>
        <v/>
      </c>
      <c r="L882" s="11" t="str">
        <f t="shared" si="6"/>
        <v/>
      </c>
      <c r="U882" t="str">
        <f t="shared" si="7"/>
        <v/>
      </c>
      <c r="V882" s="41" t="str">
        <f t="shared" si="8"/>
        <v/>
      </c>
      <c r="W882" s="11" t="str">
        <f t="shared" si="9"/>
        <v/>
      </c>
      <c r="X882" s="11" t="str">
        <f t="shared" si="10"/>
        <v/>
      </c>
      <c r="AL882" s="11" t="str">
        <f t="shared" si="11"/>
        <v/>
      </c>
      <c r="AM882" t="str">
        <f t="shared" si="12"/>
        <v/>
      </c>
      <c r="AN882" s="11" t="str">
        <f t="shared" si="13"/>
        <v/>
      </c>
    </row>
    <row r="883">
      <c r="G883" s="9" t="str">
        <f t="shared" si="1"/>
        <v/>
      </c>
      <c r="H883" s="9" t="str">
        <f t="shared" si="2"/>
        <v/>
      </c>
      <c r="I883" s="9" t="str">
        <f t="shared" si="3"/>
        <v/>
      </c>
      <c r="J883" s="9" t="str">
        <f t="shared" si="4"/>
        <v/>
      </c>
      <c r="K883" s="9" t="str">
        <f t="shared" si="5"/>
        <v/>
      </c>
      <c r="L883" s="11" t="str">
        <f t="shared" si="6"/>
        <v/>
      </c>
      <c r="U883" t="str">
        <f t="shared" si="7"/>
        <v/>
      </c>
      <c r="V883" s="41" t="str">
        <f t="shared" si="8"/>
        <v/>
      </c>
      <c r="W883" s="11" t="str">
        <f t="shared" si="9"/>
        <v/>
      </c>
      <c r="X883" s="11" t="str">
        <f t="shared" si="10"/>
        <v/>
      </c>
      <c r="AL883" s="11" t="str">
        <f t="shared" si="11"/>
        <v/>
      </c>
      <c r="AM883" t="str">
        <f t="shared" si="12"/>
        <v/>
      </c>
      <c r="AN883" s="11" t="str">
        <f t="shared" si="13"/>
        <v/>
      </c>
    </row>
    <row r="884">
      <c r="G884" s="9" t="str">
        <f t="shared" si="1"/>
        <v/>
      </c>
      <c r="H884" s="9" t="str">
        <f t="shared" si="2"/>
        <v/>
      </c>
      <c r="I884" s="9" t="str">
        <f t="shared" si="3"/>
        <v/>
      </c>
      <c r="J884" s="9" t="str">
        <f t="shared" si="4"/>
        <v/>
      </c>
      <c r="K884" s="9" t="str">
        <f t="shared" si="5"/>
        <v/>
      </c>
      <c r="L884" s="11" t="str">
        <f t="shared" si="6"/>
        <v/>
      </c>
      <c r="U884" t="str">
        <f t="shared" si="7"/>
        <v/>
      </c>
      <c r="V884" s="41" t="str">
        <f t="shared" si="8"/>
        <v/>
      </c>
      <c r="W884" s="11" t="str">
        <f t="shared" si="9"/>
        <v/>
      </c>
      <c r="X884" s="11" t="str">
        <f t="shared" si="10"/>
        <v/>
      </c>
      <c r="AL884" s="11" t="str">
        <f t="shared" si="11"/>
        <v/>
      </c>
      <c r="AM884" t="str">
        <f t="shared" si="12"/>
        <v/>
      </c>
      <c r="AN884" s="11" t="str">
        <f t="shared" si="13"/>
        <v/>
      </c>
    </row>
    <row r="885">
      <c r="G885" s="9" t="str">
        <f t="shared" si="1"/>
        <v/>
      </c>
      <c r="H885" s="9" t="str">
        <f t="shared" si="2"/>
        <v/>
      </c>
      <c r="I885" s="9" t="str">
        <f t="shared" si="3"/>
        <v/>
      </c>
      <c r="J885" s="9" t="str">
        <f t="shared" si="4"/>
        <v/>
      </c>
      <c r="K885" s="9" t="str">
        <f t="shared" si="5"/>
        <v/>
      </c>
      <c r="L885" s="11" t="str">
        <f t="shared" si="6"/>
        <v/>
      </c>
      <c r="U885" t="str">
        <f t="shared" si="7"/>
        <v/>
      </c>
      <c r="V885" s="41" t="str">
        <f t="shared" si="8"/>
        <v/>
      </c>
      <c r="W885" s="11" t="str">
        <f t="shared" si="9"/>
        <v/>
      </c>
      <c r="X885" s="11" t="str">
        <f t="shared" si="10"/>
        <v/>
      </c>
      <c r="AL885" s="11" t="str">
        <f t="shared" si="11"/>
        <v/>
      </c>
      <c r="AM885" t="str">
        <f t="shared" si="12"/>
        <v/>
      </c>
      <c r="AN885" s="11" t="str">
        <f t="shared" si="13"/>
        <v/>
      </c>
    </row>
    <row r="886">
      <c r="G886" s="9" t="str">
        <f t="shared" si="1"/>
        <v/>
      </c>
      <c r="H886" s="9" t="str">
        <f t="shared" si="2"/>
        <v/>
      </c>
      <c r="I886" s="9" t="str">
        <f t="shared" si="3"/>
        <v/>
      </c>
      <c r="J886" s="9" t="str">
        <f t="shared" si="4"/>
        <v/>
      </c>
      <c r="K886" s="9" t="str">
        <f t="shared" si="5"/>
        <v/>
      </c>
      <c r="L886" s="11" t="str">
        <f t="shared" si="6"/>
        <v/>
      </c>
      <c r="U886" t="str">
        <f t="shared" si="7"/>
        <v/>
      </c>
      <c r="V886" s="41" t="str">
        <f t="shared" si="8"/>
        <v/>
      </c>
      <c r="W886" s="11" t="str">
        <f t="shared" si="9"/>
        <v/>
      </c>
      <c r="X886" s="11" t="str">
        <f t="shared" si="10"/>
        <v/>
      </c>
      <c r="AL886" s="11" t="str">
        <f t="shared" si="11"/>
        <v/>
      </c>
      <c r="AM886" t="str">
        <f t="shared" si="12"/>
        <v/>
      </c>
      <c r="AN886" s="11" t="str">
        <f t="shared" si="13"/>
        <v/>
      </c>
    </row>
    <row r="887">
      <c r="G887" s="9" t="str">
        <f t="shared" si="1"/>
        <v/>
      </c>
      <c r="H887" s="9" t="str">
        <f t="shared" si="2"/>
        <v/>
      </c>
      <c r="I887" s="9" t="str">
        <f t="shared" si="3"/>
        <v/>
      </c>
      <c r="J887" s="9" t="str">
        <f t="shared" si="4"/>
        <v/>
      </c>
      <c r="K887" s="9" t="str">
        <f t="shared" si="5"/>
        <v/>
      </c>
      <c r="L887" s="11" t="str">
        <f t="shared" si="6"/>
        <v/>
      </c>
      <c r="U887" t="str">
        <f t="shared" si="7"/>
        <v/>
      </c>
      <c r="V887" s="41" t="str">
        <f t="shared" si="8"/>
        <v/>
      </c>
      <c r="W887" s="11" t="str">
        <f t="shared" si="9"/>
        <v/>
      </c>
      <c r="X887" s="11" t="str">
        <f t="shared" si="10"/>
        <v/>
      </c>
      <c r="AL887" s="11" t="str">
        <f t="shared" si="11"/>
        <v/>
      </c>
      <c r="AM887" t="str">
        <f t="shared" si="12"/>
        <v/>
      </c>
      <c r="AN887" s="11" t="str">
        <f t="shared" si="13"/>
        <v/>
      </c>
    </row>
    <row r="888">
      <c r="G888" s="9" t="str">
        <f t="shared" si="1"/>
        <v/>
      </c>
      <c r="H888" s="9" t="str">
        <f t="shared" si="2"/>
        <v/>
      </c>
      <c r="I888" s="9" t="str">
        <f t="shared" si="3"/>
        <v/>
      </c>
      <c r="J888" s="9" t="str">
        <f t="shared" si="4"/>
        <v/>
      </c>
      <c r="K888" s="9" t="str">
        <f t="shared" si="5"/>
        <v/>
      </c>
      <c r="L888" s="11" t="str">
        <f t="shared" si="6"/>
        <v/>
      </c>
      <c r="U888" t="str">
        <f t="shared" si="7"/>
        <v/>
      </c>
      <c r="V888" s="41" t="str">
        <f t="shared" si="8"/>
        <v/>
      </c>
      <c r="W888" s="11" t="str">
        <f t="shared" si="9"/>
        <v/>
      </c>
      <c r="X888" s="11" t="str">
        <f t="shared" si="10"/>
        <v/>
      </c>
      <c r="AL888" s="11" t="str">
        <f t="shared" si="11"/>
        <v/>
      </c>
      <c r="AM888" t="str">
        <f t="shared" si="12"/>
        <v/>
      </c>
      <c r="AN888" s="11" t="str">
        <f t="shared" si="13"/>
        <v/>
      </c>
    </row>
    <row r="889">
      <c r="G889" s="9" t="str">
        <f t="shared" si="1"/>
        <v/>
      </c>
      <c r="H889" s="9" t="str">
        <f t="shared" si="2"/>
        <v/>
      </c>
      <c r="I889" s="9" t="str">
        <f t="shared" si="3"/>
        <v/>
      </c>
      <c r="J889" s="9" t="str">
        <f t="shared" si="4"/>
        <v/>
      </c>
      <c r="K889" s="9" t="str">
        <f t="shared" si="5"/>
        <v/>
      </c>
      <c r="L889" s="11" t="str">
        <f t="shared" si="6"/>
        <v/>
      </c>
      <c r="U889" t="str">
        <f t="shared" si="7"/>
        <v/>
      </c>
      <c r="V889" s="41" t="str">
        <f t="shared" si="8"/>
        <v/>
      </c>
      <c r="W889" s="11" t="str">
        <f t="shared" si="9"/>
        <v/>
      </c>
      <c r="X889" s="11" t="str">
        <f t="shared" si="10"/>
        <v/>
      </c>
      <c r="AL889" s="11" t="str">
        <f t="shared" si="11"/>
        <v/>
      </c>
      <c r="AM889" t="str">
        <f t="shared" si="12"/>
        <v/>
      </c>
      <c r="AN889" s="11" t="str">
        <f t="shared" si="13"/>
        <v/>
      </c>
    </row>
    <row r="890">
      <c r="G890" s="9" t="str">
        <f t="shared" si="1"/>
        <v/>
      </c>
      <c r="H890" s="9" t="str">
        <f t="shared" si="2"/>
        <v/>
      </c>
      <c r="I890" s="9" t="str">
        <f t="shared" si="3"/>
        <v/>
      </c>
      <c r="J890" s="9" t="str">
        <f t="shared" si="4"/>
        <v/>
      </c>
      <c r="K890" s="9" t="str">
        <f t="shared" si="5"/>
        <v/>
      </c>
      <c r="L890" s="11" t="str">
        <f t="shared" si="6"/>
        <v/>
      </c>
      <c r="U890" t="str">
        <f t="shared" si="7"/>
        <v/>
      </c>
      <c r="V890" s="41" t="str">
        <f t="shared" si="8"/>
        <v/>
      </c>
      <c r="W890" s="11" t="str">
        <f t="shared" si="9"/>
        <v/>
      </c>
      <c r="X890" s="11" t="str">
        <f t="shared" si="10"/>
        <v/>
      </c>
      <c r="AL890" s="11" t="str">
        <f t="shared" si="11"/>
        <v/>
      </c>
      <c r="AM890" t="str">
        <f t="shared" si="12"/>
        <v/>
      </c>
      <c r="AN890" s="11" t="str">
        <f t="shared" si="13"/>
        <v/>
      </c>
    </row>
    <row r="891">
      <c r="G891" s="9" t="str">
        <f t="shared" si="1"/>
        <v/>
      </c>
      <c r="H891" s="9" t="str">
        <f t="shared" si="2"/>
        <v/>
      </c>
      <c r="I891" s="9" t="str">
        <f t="shared" si="3"/>
        <v/>
      </c>
      <c r="J891" s="9" t="str">
        <f t="shared" si="4"/>
        <v/>
      </c>
      <c r="K891" s="9" t="str">
        <f t="shared" si="5"/>
        <v/>
      </c>
      <c r="L891" s="11" t="str">
        <f t="shared" si="6"/>
        <v/>
      </c>
      <c r="U891" t="str">
        <f t="shared" si="7"/>
        <v/>
      </c>
      <c r="V891" s="41" t="str">
        <f t="shared" si="8"/>
        <v/>
      </c>
      <c r="W891" s="11" t="str">
        <f t="shared" si="9"/>
        <v/>
      </c>
      <c r="X891" s="11" t="str">
        <f t="shared" si="10"/>
        <v/>
      </c>
      <c r="AL891" s="11" t="str">
        <f t="shared" si="11"/>
        <v/>
      </c>
      <c r="AM891" t="str">
        <f t="shared" si="12"/>
        <v/>
      </c>
      <c r="AN891" s="11" t="str">
        <f t="shared" si="13"/>
        <v/>
      </c>
    </row>
    <row r="892">
      <c r="G892" s="9" t="str">
        <f t="shared" si="1"/>
        <v/>
      </c>
      <c r="H892" s="9" t="str">
        <f t="shared" si="2"/>
        <v/>
      </c>
      <c r="I892" s="9" t="str">
        <f t="shared" si="3"/>
        <v/>
      </c>
      <c r="J892" s="9" t="str">
        <f t="shared" si="4"/>
        <v/>
      </c>
      <c r="K892" s="9" t="str">
        <f t="shared" si="5"/>
        <v/>
      </c>
      <c r="L892" s="11" t="str">
        <f t="shared" si="6"/>
        <v/>
      </c>
      <c r="U892" t="str">
        <f t="shared" si="7"/>
        <v/>
      </c>
      <c r="V892" s="41" t="str">
        <f t="shared" si="8"/>
        <v/>
      </c>
      <c r="W892" s="11" t="str">
        <f t="shared" si="9"/>
        <v/>
      </c>
      <c r="X892" s="11" t="str">
        <f t="shared" si="10"/>
        <v/>
      </c>
      <c r="AL892" s="11" t="str">
        <f t="shared" si="11"/>
        <v/>
      </c>
      <c r="AM892" t="str">
        <f t="shared" si="12"/>
        <v/>
      </c>
      <c r="AN892" s="11" t="str">
        <f t="shared" si="13"/>
        <v/>
      </c>
    </row>
    <row r="893">
      <c r="G893" s="9" t="str">
        <f t="shared" si="1"/>
        <v/>
      </c>
      <c r="H893" s="9" t="str">
        <f t="shared" si="2"/>
        <v/>
      </c>
      <c r="I893" s="9" t="str">
        <f t="shared" si="3"/>
        <v/>
      </c>
      <c r="J893" s="9" t="str">
        <f t="shared" si="4"/>
        <v/>
      </c>
      <c r="K893" s="9" t="str">
        <f t="shared" si="5"/>
        <v/>
      </c>
      <c r="L893" s="11" t="str">
        <f t="shared" si="6"/>
        <v/>
      </c>
      <c r="U893" t="str">
        <f t="shared" si="7"/>
        <v/>
      </c>
      <c r="V893" s="41" t="str">
        <f t="shared" si="8"/>
        <v/>
      </c>
      <c r="W893" s="11" t="str">
        <f t="shared" si="9"/>
        <v/>
      </c>
      <c r="X893" s="11" t="str">
        <f t="shared" si="10"/>
        <v/>
      </c>
      <c r="AL893" s="11" t="str">
        <f t="shared" si="11"/>
        <v/>
      </c>
      <c r="AM893" t="str">
        <f t="shared" si="12"/>
        <v/>
      </c>
      <c r="AN893" s="11" t="str">
        <f t="shared" si="13"/>
        <v/>
      </c>
    </row>
    <row r="894">
      <c r="G894" s="9" t="str">
        <f t="shared" si="1"/>
        <v/>
      </c>
      <c r="H894" s="9" t="str">
        <f t="shared" si="2"/>
        <v/>
      </c>
      <c r="I894" s="9" t="str">
        <f t="shared" si="3"/>
        <v/>
      </c>
      <c r="J894" s="9" t="str">
        <f t="shared" si="4"/>
        <v/>
      </c>
      <c r="K894" s="9" t="str">
        <f t="shared" si="5"/>
        <v/>
      </c>
      <c r="L894" s="11" t="str">
        <f t="shared" si="6"/>
        <v/>
      </c>
      <c r="U894" t="str">
        <f t="shared" si="7"/>
        <v/>
      </c>
      <c r="V894" s="41" t="str">
        <f t="shared" si="8"/>
        <v/>
      </c>
      <c r="W894" s="11" t="str">
        <f t="shared" si="9"/>
        <v/>
      </c>
      <c r="X894" s="11" t="str">
        <f t="shared" si="10"/>
        <v/>
      </c>
      <c r="AL894" s="11" t="str">
        <f t="shared" si="11"/>
        <v/>
      </c>
      <c r="AM894" t="str">
        <f t="shared" si="12"/>
        <v/>
      </c>
      <c r="AN894" s="11" t="str">
        <f t="shared" si="13"/>
        <v/>
      </c>
    </row>
    <row r="895">
      <c r="G895" s="9" t="str">
        <f t="shared" si="1"/>
        <v/>
      </c>
      <c r="H895" s="9" t="str">
        <f t="shared" si="2"/>
        <v/>
      </c>
      <c r="I895" s="9" t="str">
        <f t="shared" si="3"/>
        <v/>
      </c>
      <c r="J895" s="9" t="str">
        <f t="shared" si="4"/>
        <v/>
      </c>
      <c r="K895" s="9" t="str">
        <f t="shared" si="5"/>
        <v/>
      </c>
      <c r="L895" s="11" t="str">
        <f t="shared" si="6"/>
        <v/>
      </c>
      <c r="U895" t="str">
        <f t="shared" si="7"/>
        <v/>
      </c>
      <c r="V895" s="41" t="str">
        <f t="shared" si="8"/>
        <v/>
      </c>
      <c r="W895" s="11" t="str">
        <f t="shared" si="9"/>
        <v/>
      </c>
      <c r="X895" s="11" t="str">
        <f t="shared" si="10"/>
        <v/>
      </c>
      <c r="AL895" s="11" t="str">
        <f t="shared" si="11"/>
        <v/>
      </c>
      <c r="AM895" t="str">
        <f t="shared" si="12"/>
        <v/>
      </c>
      <c r="AN895" s="11" t="str">
        <f t="shared" si="13"/>
        <v/>
      </c>
    </row>
    <row r="896">
      <c r="G896" s="9" t="str">
        <f t="shared" si="1"/>
        <v/>
      </c>
      <c r="H896" s="9" t="str">
        <f t="shared" si="2"/>
        <v/>
      </c>
      <c r="I896" s="9" t="str">
        <f t="shared" si="3"/>
        <v/>
      </c>
      <c r="J896" s="9" t="str">
        <f t="shared" si="4"/>
        <v/>
      </c>
      <c r="K896" s="9" t="str">
        <f t="shared" si="5"/>
        <v/>
      </c>
      <c r="L896" s="11" t="str">
        <f t="shared" si="6"/>
        <v/>
      </c>
      <c r="U896" t="str">
        <f t="shared" si="7"/>
        <v/>
      </c>
      <c r="V896" s="41" t="str">
        <f t="shared" si="8"/>
        <v/>
      </c>
      <c r="W896" s="11" t="str">
        <f t="shared" si="9"/>
        <v/>
      </c>
      <c r="X896" s="11" t="str">
        <f t="shared" si="10"/>
        <v/>
      </c>
      <c r="AL896" s="11" t="str">
        <f t="shared" si="11"/>
        <v/>
      </c>
      <c r="AM896" t="str">
        <f t="shared" si="12"/>
        <v/>
      </c>
      <c r="AN896" s="11" t="str">
        <f t="shared" si="13"/>
        <v/>
      </c>
    </row>
    <row r="897">
      <c r="G897" s="9" t="str">
        <f t="shared" si="1"/>
        <v/>
      </c>
      <c r="H897" s="9" t="str">
        <f t="shared" si="2"/>
        <v/>
      </c>
      <c r="I897" s="9" t="str">
        <f t="shared" si="3"/>
        <v/>
      </c>
      <c r="J897" s="9" t="str">
        <f t="shared" si="4"/>
        <v/>
      </c>
      <c r="K897" s="9" t="str">
        <f t="shared" si="5"/>
        <v/>
      </c>
      <c r="L897" s="11" t="str">
        <f t="shared" si="6"/>
        <v/>
      </c>
      <c r="U897" t="str">
        <f t="shared" si="7"/>
        <v/>
      </c>
      <c r="V897" s="41" t="str">
        <f t="shared" si="8"/>
        <v/>
      </c>
      <c r="W897" s="11" t="str">
        <f t="shared" si="9"/>
        <v/>
      </c>
      <c r="X897" s="11" t="str">
        <f t="shared" si="10"/>
        <v/>
      </c>
      <c r="AL897" s="11" t="str">
        <f t="shared" si="11"/>
        <v/>
      </c>
      <c r="AM897" t="str">
        <f t="shared" si="12"/>
        <v/>
      </c>
      <c r="AN897" s="11" t="str">
        <f t="shared" si="13"/>
        <v/>
      </c>
    </row>
    <row r="898">
      <c r="G898" s="9" t="str">
        <f t="shared" si="1"/>
        <v/>
      </c>
      <c r="H898" s="9" t="str">
        <f t="shared" si="2"/>
        <v/>
      </c>
      <c r="I898" s="9" t="str">
        <f t="shared" si="3"/>
        <v/>
      </c>
      <c r="J898" s="9" t="str">
        <f t="shared" si="4"/>
        <v/>
      </c>
      <c r="K898" s="9" t="str">
        <f t="shared" si="5"/>
        <v/>
      </c>
      <c r="L898" s="11" t="str">
        <f t="shared" si="6"/>
        <v/>
      </c>
      <c r="U898" t="str">
        <f t="shared" si="7"/>
        <v/>
      </c>
      <c r="V898" s="41" t="str">
        <f t="shared" si="8"/>
        <v/>
      </c>
      <c r="W898" s="11" t="str">
        <f t="shared" si="9"/>
        <v/>
      </c>
      <c r="X898" s="11" t="str">
        <f t="shared" si="10"/>
        <v/>
      </c>
      <c r="AL898" s="11" t="str">
        <f t="shared" si="11"/>
        <v/>
      </c>
      <c r="AM898" t="str">
        <f t="shared" si="12"/>
        <v/>
      </c>
      <c r="AN898" s="11" t="str">
        <f t="shared" si="13"/>
        <v/>
      </c>
    </row>
    <row r="899">
      <c r="G899" s="9" t="str">
        <f t="shared" si="1"/>
        <v/>
      </c>
      <c r="H899" s="9" t="str">
        <f t="shared" si="2"/>
        <v/>
      </c>
      <c r="I899" s="9" t="str">
        <f t="shared" si="3"/>
        <v/>
      </c>
      <c r="J899" s="9" t="str">
        <f t="shared" si="4"/>
        <v/>
      </c>
      <c r="K899" s="9" t="str">
        <f t="shared" si="5"/>
        <v/>
      </c>
      <c r="L899" s="11" t="str">
        <f t="shared" si="6"/>
        <v/>
      </c>
      <c r="U899" t="str">
        <f t="shared" si="7"/>
        <v/>
      </c>
      <c r="V899" s="41" t="str">
        <f t="shared" si="8"/>
        <v/>
      </c>
      <c r="W899" s="11" t="str">
        <f t="shared" si="9"/>
        <v/>
      </c>
      <c r="X899" s="11" t="str">
        <f t="shared" si="10"/>
        <v/>
      </c>
      <c r="AL899" s="11" t="str">
        <f t="shared" si="11"/>
        <v/>
      </c>
      <c r="AM899" t="str">
        <f t="shared" si="12"/>
        <v/>
      </c>
      <c r="AN899" s="11" t="str">
        <f t="shared" si="13"/>
        <v/>
      </c>
    </row>
    <row r="900">
      <c r="G900" s="9" t="str">
        <f t="shared" si="1"/>
        <v/>
      </c>
      <c r="H900" s="9" t="str">
        <f t="shared" si="2"/>
        <v/>
      </c>
      <c r="I900" s="9" t="str">
        <f t="shared" si="3"/>
        <v/>
      </c>
      <c r="J900" s="9" t="str">
        <f t="shared" si="4"/>
        <v/>
      </c>
      <c r="K900" s="9" t="str">
        <f t="shared" si="5"/>
        <v/>
      </c>
      <c r="L900" s="11" t="str">
        <f t="shared" si="6"/>
        <v/>
      </c>
      <c r="U900" t="str">
        <f t="shared" si="7"/>
        <v/>
      </c>
      <c r="V900" s="41" t="str">
        <f t="shared" si="8"/>
        <v/>
      </c>
      <c r="W900" s="11" t="str">
        <f t="shared" si="9"/>
        <v/>
      </c>
      <c r="X900" s="11" t="str">
        <f t="shared" si="10"/>
        <v/>
      </c>
      <c r="AL900" s="11" t="str">
        <f t="shared" si="11"/>
        <v/>
      </c>
      <c r="AM900" t="str">
        <f t="shared" si="12"/>
        <v/>
      </c>
      <c r="AN900" s="11" t="str">
        <f t="shared" si="13"/>
        <v/>
      </c>
    </row>
    <row r="901">
      <c r="G901" s="9" t="str">
        <f t="shared" si="1"/>
        <v/>
      </c>
      <c r="H901" s="9" t="str">
        <f t="shared" si="2"/>
        <v/>
      </c>
      <c r="I901" s="9" t="str">
        <f t="shared" si="3"/>
        <v/>
      </c>
      <c r="J901" s="9" t="str">
        <f t="shared" si="4"/>
        <v/>
      </c>
      <c r="K901" s="9" t="str">
        <f t="shared" si="5"/>
        <v/>
      </c>
      <c r="L901" s="11" t="str">
        <f t="shared" si="6"/>
        <v/>
      </c>
      <c r="U901" t="str">
        <f t="shared" si="7"/>
        <v/>
      </c>
      <c r="V901" s="41" t="str">
        <f t="shared" si="8"/>
        <v/>
      </c>
      <c r="W901" s="11" t="str">
        <f t="shared" si="9"/>
        <v/>
      </c>
      <c r="X901" s="11" t="str">
        <f t="shared" si="10"/>
        <v/>
      </c>
      <c r="AL901" s="11" t="str">
        <f t="shared" si="11"/>
        <v/>
      </c>
      <c r="AM901" t="str">
        <f t="shared" si="12"/>
        <v/>
      </c>
      <c r="AN901" s="11" t="str">
        <f t="shared" si="13"/>
        <v/>
      </c>
    </row>
    <row r="902">
      <c r="G902" s="9" t="str">
        <f t="shared" si="1"/>
        <v/>
      </c>
      <c r="H902" s="9" t="str">
        <f t="shared" si="2"/>
        <v/>
      </c>
      <c r="I902" s="9" t="str">
        <f t="shared" si="3"/>
        <v/>
      </c>
      <c r="J902" s="9" t="str">
        <f t="shared" si="4"/>
        <v/>
      </c>
      <c r="K902" s="9" t="str">
        <f t="shared" si="5"/>
        <v/>
      </c>
      <c r="L902" s="11" t="str">
        <f t="shared" si="6"/>
        <v/>
      </c>
      <c r="U902" t="str">
        <f t="shared" si="7"/>
        <v/>
      </c>
      <c r="V902" s="41" t="str">
        <f t="shared" si="8"/>
        <v/>
      </c>
      <c r="W902" s="11" t="str">
        <f t="shared" si="9"/>
        <v/>
      </c>
      <c r="X902" s="11" t="str">
        <f t="shared" si="10"/>
        <v/>
      </c>
      <c r="AL902" s="11" t="str">
        <f t="shared" si="11"/>
        <v/>
      </c>
      <c r="AM902" t="str">
        <f t="shared" si="12"/>
        <v/>
      </c>
      <c r="AN902" s="11" t="str">
        <f t="shared" si="13"/>
        <v/>
      </c>
    </row>
    <row r="903">
      <c r="G903" s="9" t="str">
        <f t="shared" si="1"/>
        <v/>
      </c>
      <c r="H903" s="9" t="str">
        <f t="shared" si="2"/>
        <v/>
      </c>
      <c r="I903" s="9" t="str">
        <f t="shared" si="3"/>
        <v/>
      </c>
      <c r="J903" s="9" t="str">
        <f t="shared" si="4"/>
        <v/>
      </c>
      <c r="K903" s="9" t="str">
        <f t="shared" si="5"/>
        <v/>
      </c>
      <c r="L903" s="11" t="str">
        <f t="shared" si="6"/>
        <v/>
      </c>
      <c r="U903" t="str">
        <f t="shared" si="7"/>
        <v/>
      </c>
      <c r="V903" s="41" t="str">
        <f t="shared" si="8"/>
        <v/>
      </c>
      <c r="W903" s="11" t="str">
        <f t="shared" si="9"/>
        <v/>
      </c>
      <c r="X903" s="11" t="str">
        <f t="shared" si="10"/>
        <v/>
      </c>
      <c r="AL903" s="11" t="str">
        <f t="shared" si="11"/>
        <v/>
      </c>
      <c r="AM903" t="str">
        <f t="shared" si="12"/>
        <v/>
      </c>
      <c r="AN903" s="11" t="str">
        <f t="shared" si="13"/>
        <v/>
      </c>
    </row>
    <row r="904">
      <c r="G904" s="9" t="str">
        <f t="shared" si="1"/>
        <v/>
      </c>
      <c r="H904" s="9" t="str">
        <f t="shared" si="2"/>
        <v/>
      </c>
      <c r="I904" s="9" t="str">
        <f t="shared" si="3"/>
        <v/>
      </c>
      <c r="J904" s="9" t="str">
        <f t="shared" si="4"/>
        <v/>
      </c>
      <c r="K904" s="9" t="str">
        <f t="shared" si="5"/>
        <v/>
      </c>
      <c r="L904" s="11" t="str">
        <f t="shared" si="6"/>
        <v/>
      </c>
      <c r="U904" t="str">
        <f t="shared" si="7"/>
        <v/>
      </c>
      <c r="V904" s="41" t="str">
        <f t="shared" si="8"/>
        <v/>
      </c>
      <c r="W904" s="11" t="str">
        <f t="shared" si="9"/>
        <v/>
      </c>
      <c r="X904" s="11" t="str">
        <f t="shared" si="10"/>
        <v/>
      </c>
      <c r="AL904" s="11" t="str">
        <f t="shared" si="11"/>
        <v/>
      </c>
      <c r="AM904" t="str">
        <f t="shared" si="12"/>
        <v/>
      </c>
      <c r="AN904" s="11" t="str">
        <f t="shared" si="13"/>
        <v/>
      </c>
    </row>
    <row r="905">
      <c r="G905" s="9" t="str">
        <f t="shared" si="1"/>
        <v/>
      </c>
      <c r="H905" s="9" t="str">
        <f t="shared" si="2"/>
        <v/>
      </c>
      <c r="I905" s="9" t="str">
        <f t="shared" si="3"/>
        <v/>
      </c>
      <c r="J905" s="9" t="str">
        <f t="shared" si="4"/>
        <v/>
      </c>
      <c r="K905" s="9" t="str">
        <f t="shared" si="5"/>
        <v/>
      </c>
      <c r="L905" s="11" t="str">
        <f t="shared" si="6"/>
        <v/>
      </c>
      <c r="U905" t="str">
        <f t="shared" si="7"/>
        <v/>
      </c>
      <c r="V905" s="41" t="str">
        <f t="shared" si="8"/>
        <v/>
      </c>
      <c r="W905" s="11" t="str">
        <f t="shared" si="9"/>
        <v/>
      </c>
      <c r="X905" s="11" t="str">
        <f t="shared" si="10"/>
        <v/>
      </c>
      <c r="AL905" s="11" t="str">
        <f t="shared" si="11"/>
        <v/>
      </c>
      <c r="AM905" t="str">
        <f t="shared" si="12"/>
        <v/>
      </c>
      <c r="AN905" s="11" t="str">
        <f t="shared" si="13"/>
        <v/>
      </c>
    </row>
    <row r="906">
      <c r="G906" s="9" t="str">
        <f t="shared" si="1"/>
        <v/>
      </c>
      <c r="H906" s="9" t="str">
        <f t="shared" si="2"/>
        <v/>
      </c>
      <c r="I906" s="9" t="str">
        <f t="shared" si="3"/>
        <v/>
      </c>
      <c r="J906" s="9" t="str">
        <f t="shared" si="4"/>
        <v/>
      </c>
      <c r="K906" s="9" t="str">
        <f t="shared" si="5"/>
        <v/>
      </c>
      <c r="L906" s="11" t="str">
        <f t="shared" si="6"/>
        <v/>
      </c>
      <c r="U906" t="str">
        <f t="shared" si="7"/>
        <v/>
      </c>
      <c r="V906" s="41" t="str">
        <f t="shared" si="8"/>
        <v/>
      </c>
      <c r="W906" s="11" t="str">
        <f t="shared" si="9"/>
        <v/>
      </c>
      <c r="X906" s="11" t="str">
        <f t="shared" si="10"/>
        <v/>
      </c>
      <c r="AL906" s="11" t="str">
        <f t="shared" si="11"/>
        <v/>
      </c>
      <c r="AM906" t="str">
        <f t="shared" si="12"/>
        <v/>
      </c>
      <c r="AN906" s="11" t="str">
        <f t="shared" si="13"/>
        <v/>
      </c>
    </row>
    <row r="907">
      <c r="G907" s="9" t="str">
        <f t="shared" si="1"/>
        <v/>
      </c>
      <c r="H907" s="9" t="str">
        <f t="shared" si="2"/>
        <v/>
      </c>
      <c r="I907" s="9" t="str">
        <f t="shared" si="3"/>
        <v/>
      </c>
      <c r="J907" s="9" t="str">
        <f t="shared" si="4"/>
        <v/>
      </c>
      <c r="K907" s="9" t="str">
        <f t="shared" si="5"/>
        <v/>
      </c>
      <c r="L907" s="11" t="str">
        <f t="shared" si="6"/>
        <v/>
      </c>
      <c r="U907" t="str">
        <f t="shared" si="7"/>
        <v/>
      </c>
      <c r="V907" s="41" t="str">
        <f t="shared" si="8"/>
        <v/>
      </c>
      <c r="W907" s="11" t="str">
        <f t="shared" si="9"/>
        <v/>
      </c>
      <c r="X907" s="11" t="str">
        <f t="shared" si="10"/>
        <v/>
      </c>
      <c r="AL907" s="11" t="str">
        <f t="shared" si="11"/>
        <v/>
      </c>
      <c r="AM907" t="str">
        <f t="shared" si="12"/>
        <v/>
      </c>
      <c r="AN907" s="11" t="str">
        <f t="shared" si="13"/>
        <v/>
      </c>
    </row>
    <row r="908">
      <c r="G908" s="9" t="str">
        <f t="shared" si="1"/>
        <v/>
      </c>
      <c r="H908" s="9" t="str">
        <f t="shared" si="2"/>
        <v/>
      </c>
      <c r="I908" s="9" t="str">
        <f t="shared" si="3"/>
        <v/>
      </c>
      <c r="J908" s="9" t="str">
        <f t="shared" si="4"/>
        <v/>
      </c>
      <c r="K908" s="9" t="str">
        <f t="shared" si="5"/>
        <v/>
      </c>
      <c r="L908" s="11" t="str">
        <f t="shared" si="6"/>
        <v/>
      </c>
      <c r="U908" t="str">
        <f t="shared" si="7"/>
        <v/>
      </c>
      <c r="V908" s="41" t="str">
        <f t="shared" si="8"/>
        <v/>
      </c>
      <c r="W908" s="11" t="str">
        <f t="shared" si="9"/>
        <v/>
      </c>
      <c r="X908" s="11" t="str">
        <f t="shared" si="10"/>
        <v/>
      </c>
      <c r="AL908" s="11" t="str">
        <f t="shared" si="11"/>
        <v/>
      </c>
      <c r="AM908" t="str">
        <f t="shared" si="12"/>
        <v/>
      </c>
      <c r="AN908" s="11" t="str">
        <f t="shared" si="13"/>
        <v/>
      </c>
    </row>
    <row r="909">
      <c r="G909" s="9" t="str">
        <f t="shared" si="1"/>
        <v/>
      </c>
      <c r="H909" s="9" t="str">
        <f t="shared" si="2"/>
        <v/>
      </c>
      <c r="I909" s="9" t="str">
        <f t="shared" si="3"/>
        <v/>
      </c>
      <c r="J909" s="9" t="str">
        <f t="shared" si="4"/>
        <v/>
      </c>
      <c r="K909" s="9" t="str">
        <f t="shared" si="5"/>
        <v/>
      </c>
      <c r="L909" s="11" t="str">
        <f t="shared" si="6"/>
        <v/>
      </c>
      <c r="U909" t="str">
        <f t="shared" si="7"/>
        <v/>
      </c>
      <c r="V909" s="41" t="str">
        <f t="shared" si="8"/>
        <v/>
      </c>
      <c r="W909" s="11" t="str">
        <f t="shared" si="9"/>
        <v/>
      </c>
      <c r="X909" s="11" t="str">
        <f t="shared" si="10"/>
        <v/>
      </c>
      <c r="AL909" s="11" t="str">
        <f t="shared" si="11"/>
        <v/>
      </c>
      <c r="AM909" t="str">
        <f t="shared" si="12"/>
        <v/>
      </c>
      <c r="AN909" s="11" t="str">
        <f t="shared" si="13"/>
        <v/>
      </c>
    </row>
    <row r="910">
      <c r="G910" s="9" t="str">
        <f t="shared" si="1"/>
        <v/>
      </c>
      <c r="H910" s="9" t="str">
        <f t="shared" si="2"/>
        <v/>
      </c>
      <c r="I910" s="9" t="str">
        <f t="shared" si="3"/>
        <v/>
      </c>
      <c r="J910" s="9" t="str">
        <f t="shared" si="4"/>
        <v/>
      </c>
      <c r="K910" s="9" t="str">
        <f t="shared" si="5"/>
        <v/>
      </c>
      <c r="L910" s="11" t="str">
        <f t="shared" si="6"/>
        <v/>
      </c>
      <c r="U910" t="str">
        <f t="shared" si="7"/>
        <v/>
      </c>
      <c r="V910" s="41" t="str">
        <f t="shared" si="8"/>
        <v/>
      </c>
      <c r="W910" s="11" t="str">
        <f t="shared" si="9"/>
        <v/>
      </c>
      <c r="X910" s="11" t="str">
        <f t="shared" si="10"/>
        <v/>
      </c>
      <c r="AL910" s="11" t="str">
        <f t="shared" si="11"/>
        <v/>
      </c>
      <c r="AM910" t="str">
        <f t="shared" si="12"/>
        <v/>
      </c>
      <c r="AN910" s="11" t="str">
        <f t="shared" si="13"/>
        <v/>
      </c>
    </row>
    <row r="911">
      <c r="G911" s="9" t="str">
        <f t="shared" si="1"/>
        <v/>
      </c>
      <c r="H911" s="9" t="str">
        <f t="shared" si="2"/>
        <v/>
      </c>
      <c r="I911" s="9" t="str">
        <f t="shared" si="3"/>
        <v/>
      </c>
      <c r="J911" s="9" t="str">
        <f t="shared" si="4"/>
        <v/>
      </c>
      <c r="K911" s="9" t="str">
        <f t="shared" si="5"/>
        <v/>
      </c>
      <c r="L911" s="11" t="str">
        <f t="shared" si="6"/>
        <v/>
      </c>
      <c r="U911" t="str">
        <f t="shared" si="7"/>
        <v/>
      </c>
      <c r="V911" s="41" t="str">
        <f t="shared" si="8"/>
        <v/>
      </c>
      <c r="W911" s="11" t="str">
        <f t="shared" si="9"/>
        <v/>
      </c>
      <c r="X911" s="11" t="str">
        <f t="shared" si="10"/>
        <v/>
      </c>
      <c r="AL911" s="11" t="str">
        <f t="shared" si="11"/>
        <v/>
      </c>
      <c r="AM911" t="str">
        <f t="shared" si="12"/>
        <v/>
      </c>
      <c r="AN911" s="11" t="str">
        <f t="shared" si="13"/>
        <v/>
      </c>
    </row>
    <row r="912">
      <c r="G912" s="9" t="str">
        <f t="shared" si="1"/>
        <v/>
      </c>
      <c r="H912" s="9" t="str">
        <f t="shared" si="2"/>
        <v/>
      </c>
      <c r="I912" s="9" t="str">
        <f t="shared" si="3"/>
        <v/>
      </c>
      <c r="J912" s="9" t="str">
        <f t="shared" si="4"/>
        <v/>
      </c>
      <c r="K912" s="9" t="str">
        <f t="shared" si="5"/>
        <v/>
      </c>
      <c r="L912" s="11" t="str">
        <f t="shared" si="6"/>
        <v/>
      </c>
      <c r="U912" t="str">
        <f t="shared" si="7"/>
        <v/>
      </c>
      <c r="V912" s="41" t="str">
        <f t="shared" si="8"/>
        <v/>
      </c>
      <c r="W912" s="11" t="str">
        <f t="shared" si="9"/>
        <v/>
      </c>
      <c r="X912" s="11" t="str">
        <f t="shared" si="10"/>
        <v/>
      </c>
      <c r="AL912" s="11" t="str">
        <f t="shared" si="11"/>
        <v/>
      </c>
      <c r="AM912" t="str">
        <f t="shared" si="12"/>
        <v/>
      </c>
      <c r="AN912" s="11" t="str">
        <f t="shared" si="13"/>
        <v/>
      </c>
    </row>
    <row r="913">
      <c r="G913" s="9" t="str">
        <f t="shared" si="1"/>
        <v/>
      </c>
      <c r="H913" s="9" t="str">
        <f t="shared" si="2"/>
        <v/>
      </c>
      <c r="I913" s="9" t="str">
        <f t="shared" si="3"/>
        <v/>
      </c>
      <c r="J913" s="9" t="str">
        <f t="shared" si="4"/>
        <v/>
      </c>
      <c r="K913" s="9" t="str">
        <f t="shared" si="5"/>
        <v/>
      </c>
      <c r="L913" s="11" t="str">
        <f t="shared" si="6"/>
        <v/>
      </c>
      <c r="U913" t="str">
        <f t="shared" si="7"/>
        <v/>
      </c>
      <c r="V913" s="41" t="str">
        <f t="shared" si="8"/>
        <v/>
      </c>
      <c r="W913" s="11" t="str">
        <f t="shared" si="9"/>
        <v/>
      </c>
      <c r="X913" s="11" t="str">
        <f t="shared" si="10"/>
        <v/>
      </c>
      <c r="AL913" s="11" t="str">
        <f t="shared" si="11"/>
        <v/>
      </c>
      <c r="AM913" t="str">
        <f t="shared" si="12"/>
        <v/>
      </c>
      <c r="AN913" s="11" t="str">
        <f t="shared" si="13"/>
        <v/>
      </c>
    </row>
    <row r="914">
      <c r="G914" s="9" t="str">
        <f t="shared" si="1"/>
        <v/>
      </c>
      <c r="H914" s="9" t="str">
        <f t="shared" si="2"/>
        <v/>
      </c>
      <c r="I914" s="9" t="str">
        <f t="shared" si="3"/>
        <v/>
      </c>
      <c r="J914" s="9" t="str">
        <f t="shared" si="4"/>
        <v/>
      </c>
      <c r="K914" s="9" t="str">
        <f t="shared" si="5"/>
        <v/>
      </c>
      <c r="L914" s="11" t="str">
        <f t="shared" si="6"/>
        <v/>
      </c>
      <c r="U914" t="str">
        <f t="shared" si="7"/>
        <v/>
      </c>
      <c r="V914" s="41" t="str">
        <f t="shared" si="8"/>
        <v/>
      </c>
      <c r="W914" s="11" t="str">
        <f t="shared" si="9"/>
        <v/>
      </c>
      <c r="X914" s="11" t="str">
        <f t="shared" si="10"/>
        <v/>
      </c>
      <c r="AL914" s="11" t="str">
        <f t="shared" si="11"/>
        <v/>
      </c>
      <c r="AM914" t="str">
        <f t="shared" si="12"/>
        <v/>
      </c>
      <c r="AN914" s="11" t="str">
        <f t="shared" si="13"/>
        <v/>
      </c>
    </row>
    <row r="915">
      <c r="G915" s="9" t="str">
        <f t="shared" si="1"/>
        <v/>
      </c>
      <c r="H915" s="9" t="str">
        <f t="shared" si="2"/>
        <v/>
      </c>
      <c r="I915" s="9" t="str">
        <f t="shared" si="3"/>
        <v/>
      </c>
      <c r="J915" s="9" t="str">
        <f t="shared" si="4"/>
        <v/>
      </c>
      <c r="K915" s="9" t="str">
        <f t="shared" si="5"/>
        <v/>
      </c>
      <c r="L915" s="11" t="str">
        <f t="shared" si="6"/>
        <v/>
      </c>
      <c r="U915" t="str">
        <f t="shared" si="7"/>
        <v/>
      </c>
      <c r="V915" s="41" t="str">
        <f t="shared" si="8"/>
        <v/>
      </c>
      <c r="W915" s="11" t="str">
        <f t="shared" si="9"/>
        <v/>
      </c>
      <c r="X915" s="11" t="str">
        <f t="shared" si="10"/>
        <v/>
      </c>
      <c r="AL915" s="11" t="str">
        <f t="shared" si="11"/>
        <v/>
      </c>
      <c r="AM915" t="str">
        <f t="shared" si="12"/>
        <v/>
      </c>
      <c r="AN915" s="11" t="str">
        <f t="shared" si="13"/>
        <v/>
      </c>
    </row>
    <row r="916">
      <c r="G916" s="9" t="str">
        <f t="shared" si="1"/>
        <v/>
      </c>
      <c r="H916" s="9" t="str">
        <f t="shared" si="2"/>
        <v/>
      </c>
      <c r="I916" s="9" t="str">
        <f t="shared" si="3"/>
        <v/>
      </c>
      <c r="J916" s="9" t="str">
        <f t="shared" si="4"/>
        <v/>
      </c>
      <c r="K916" s="9" t="str">
        <f t="shared" si="5"/>
        <v/>
      </c>
      <c r="L916" s="11" t="str">
        <f t="shared" si="6"/>
        <v/>
      </c>
      <c r="U916" t="str">
        <f t="shared" si="7"/>
        <v/>
      </c>
      <c r="V916" s="41" t="str">
        <f t="shared" si="8"/>
        <v/>
      </c>
      <c r="W916" s="11" t="str">
        <f t="shared" si="9"/>
        <v/>
      </c>
      <c r="X916" s="11" t="str">
        <f t="shared" si="10"/>
        <v/>
      </c>
      <c r="AL916" s="11" t="str">
        <f t="shared" si="11"/>
        <v/>
      </c>
      <c r="AM916" t="str">
        <f t="shared" si="12"/>
        <v/>
      </c>
      <c r="AN916" s="11" t="str">
        <f t="shared" si="13"/>
        <v/>
      </c>
    </row>
    <row r="917">
      <c r="G917" s="9" t="str">
        <f t="shared" si="1"/>
        <v/>
      </c>
      <c r="H917" s="9" t="str">
        <f t="shared" si="2"/>
        <v/>
      </c>
      <c r="I917" s="9" t="str">
        <f t="shared" si="3"/>
        <v/>
      </c>
      <c r="J917" s="9" t="str">
        <f t="shared" si="4"/>
        <v/>
      </c>
      <c r="K917" s="9" t="str">
        <f t="shared" si="5"/>
        <v/>
      </c>
      <c r="L917" s="11" t="str">
        <f t="shared" si="6"/>
        <v/>
      </c>
      <c r="U917" t="str">
        <f t="shared" si="7"/>
        <v/>
      </c>
      <c r="V917" s="41" t="str">
        <f t="shared" si="8"/>
        <v/>
      </c>
      <c r="W917" s="11" t="str">
        <f t="shared" si="9"/>
        <v/>
      </c>
      <c r="X917" s="11" t="str">
        <f t="shared" si="10"/>
        <v/>
      </c>
      <c r="AL917" s="11" t="str">
        <f t="shared" si="11"/>
        <v/>
      </c>
      <c r="AM917" t="str">
        <f t="shared" si="12"/>
        <v/>
      </c>
      <c r="AN917" s="11" t="str">
        <f t="shared" si="13"/>
        <v/>
      </c>
    </row>
    <row r="918">
      <c r="G918" s="9" t="str">
        <f t="shared" si="1"/>
        <v/>
      </c>
      <c r="H918" s="9" t="str">
        <f t="shared" si="2"/>
        <v/>
      </c>
      <c r="I918" s="9" t="str">
        <f t="shared" si="3"/>
        <v/>
      </c>
      <c r="J918" s="9" t="str">
        <f t="shared" si="4"/>
        <v/>
      </c>
      <c r="K918" s="9" t="str">
        <f t="shared" si="5"/>
        <v/>
      </c>
      <c r="L918" s="11" t="str">
        <f t="shared" si="6"/>
        <v/>
      </c>
      <c r="U918" t="str">
        <f t="shared" si="7"/>
        <v/>
      </c>
      <c r="V918" s="41" t="str">
        <f t="shared" si="8"/>
        <v/>
      </c>
      <c r="W918" s="11" t="str">
        <f t="shared" si="9"/>
        <v/>
      </c>
      <c r="X918" s="11" t="str">
        <f t="shared" si="10"/>
        <v/>
      </c>
      <c r="AL918" s="11" t="str">
        <f t="shared" si="11"/>
        <v/>
      </c>
      <c r="AM918" t="str">
        <f t="shared" si="12"/>
        <v/>
      </c>
      <c r="AN918" s="11" t="str">
        <f t="shared" si="13"/>
        <v/>
      </c>
    </row>
    <row r="919">
      <c r="G919" s="9" t="str">
        <f t="shared" si="1"/>
        <v/>
      </c>
      <c r="H919" s="9" t="str">
        <f t="shared" si="2"/>
        <v/>
      </c>
      <c r="I919" s="9" t="str">
        <f t="shared" si="3"/>
        <v/>
      </c>
      <c r="J919" s="9" t="str">
        <f t="shared" si="4"/>
        <v/>
      </c>
      <c r="K919" s="9" t="str">
        <f t="shared" si="5"/>
        <v/>
      </c>
      <c r="L919" s="11" t="str">
        <f t="shared" si="6"/>
        <v/>
      </c>
      <c r="U919" t="str">
        <f t="shared" si="7"/>
        <v/>
      </c>
      <c r="V919" s="41" t="str">
        <f t="shared" si="8"/>
        <v/>
      </c>
      <c r="W919" s="11" t="str">
        <f t="shared" si="9"/>
        <v/>
      </c>
      <c r="X919" s="11" t="str">
        <f t="shared" si="10"/>
        <v/>
      </c>
      <c r="AL919" s="11" t="str">
        <f t="shared" si="11"/>
        <v/>
      </c>
      <c r="AM919" t="str">
        <f t="shared" si="12"/>
        <v/>
      </c>
      <c r="AN919" s="11" t="str">
        <f t="shared" si="13"/>
        <v/>
      </c>
    </row>
    <row r="920">
      <c r="G920" s="9" t="str">
        <f t="shared" si="1"/>
        <v/>
      </c>
      <c r="H920" s="9" t="str">
        <f t="shared" si="2"/>
        <v/>
      </c>
      <c r="I920" s="9" t="str">
        <f t="shared" si="3"/>
        <v/>
      </c>
      <c r="J920" s="9" t="str">
        <f t="shared" si="4"/>
        <v/>
      </c>
      <c r="K920" s="9" t="str">
        <f t="shared" si="5"/>
        <v/>
      </c>
      <c r="L920" s="11" t="str">
        <f t="shared" si="6"/>
        <v/>
      </c>
      <c r="U920" t="str">
        <f t="shared" si="7"/>
        <v/>
      </c>
      <c r="V920" s="41" t="str">
        <f t="shared" si="8"/>
        <v/>
      </c>
      <c r="W920" s="11" t="str">
        <f t="shared" si="9"/>
        <v/>
      </c>
      <c r="X920" s="11" t="str">
        <f t="shared" si="10"/>
        <v/>
      </c>
      <c r="AL920" s="11" t="str">
        <f t="shared" si="11"/>
        <v/>
      </c>
      <c r="AM920" t="str">
        <f t="shared" si="12"/>
        <v/>
      </c>
      <c r="AN920" s="11" t="str">
        <f t="shared" si="13"/>
        <v/>
      </c>
    </row>
    <row r="921">
      <c r="G921" s="9" t="str">
        <f t="shared" si="1"/>
        <v/>
      </c>
      <c r="H921" s="9" t="str">
        <f t="shared" si="2"/>
        <v/>
      </c>
      <c r="I921" s="9" t="str">
        <f t="shared" si="3"/>
        <v/>
      </c>
      <c r="J921" s="9" t="str">
        <f t="shared" si="4"/>
        <v/>
      </c>
      <c r="K921" s="9" t="str">
        <f t="shared" si="5"/>
        <v/>
      </c>
      <c r="L921" s="11" t="str">
        <f t="shared" si="6"/>
        <v/>
      </c>
      <c r="U921" t="str">
        <f t="shared" si="7"/>
        <v/>
      </c>
      <c r="V921" s="41" t="str">
        <f t="shared" si="8"/>
        <v/>
      </c>
      <c r="W921" s="11" t="str">
        <f t="shared" si="9"/>
        <v/>
      </c>
      <c r="X921" s="11" t="str">
        <f t="shared" si="10"/>
        <v/>
      </c>
      <c r="AL921" s="11" t="str">
        <f t="shared" si="11"/>
        <v/>
      </c>
      <c r="AM921" t="str">
        <f t="shared" si="12"/>
        <v/>
      </c>
      <c r="AN921" s="11" t="str">
        <f t="shared" si="13"/>
        <v/>
      </c>
    </row>
    <row r="922">
      <c r="G922" s="9" t="str">
        <f t="shared" si="1"/>
        <v/>
      </c>
      <c r="H922" s="9" t="str">
        <f t="shared" si="2"/>
        <v/>
      </c>
      <c r="I922" s="9" t="str">
        <f t="shared" si="3"/>
        <v/>
      </c>
      <c r="J922" s="9" t="str">
        <f t="shared" si="4"/>
        <v/>
      </c>
      <c r="K922" s="9" t="str">
        <f t="shared" si="5"/>
        <v/>
      </c>
      <c r="L922" s="11" t="str">
        <f t="shared" si="6"/>
        <v/>
      </c>
      <c r="U922" t="str">
        <f t="shared" si="7"/>
        <v/>
      </c>
      <c r="V922" s="41" t="str">
        <f t="shared" si="8"/>
        <v/>
      </c>
      <c r="W922" s="11" t="str">
        <f t="shared" si="9"/>
        <v/>
      </c>
      <c r="X922" s="11" t="str">
        <f t="shared" si="10"/>
        <v/>
      </c>
      <c r="AL922" s="11" t="str">
        <f t="shared" si="11"/>
        <v/>
      </c>
      <c r="AM922" t="str">
        <f t="shared" si="12"/>
        <v/>
      </c>
      <c r="AN922" s="11" t="str">
        <f t="shared" si="13"/>
        <v/>
      </c>
    </row>
    <row r="923">
      <c r="G923" s="9" t="str">
        <f t="shared" si="1"/>
        <v/>
      </c>
      <c r="H923" s="9" t="str">
        <f t="shared" si="2"/>
        <v/>
      </c>
      <c r="I923" s="9" t="str">
        <f t="shared" si="3"/>
        <v/>
      </c>
      <c r="J923" s="9" t="str">
        <f t="shared" si="4"/>
        <v/>
      </c>
      <c r="K923" s="9" t="str">
        <f t="shared" si="5"/>
        <v/>
      </c>
      <c r="L923" s="11" t="str">
        <f t="shared" si="6"/>
        <v/>
      </c>
      <c r="U923" t="str">
        <f t="shared" si="7"/>
        <v/>
      </c>
      <c r="V923" s="41" t="str">
        <f t="shared" si="8"/>
        <v/>
      </c>
      <c r="W923" s="11" t="str">
        <f t="shared" si="9"/>
        <v/>
      </c>
      <c r="X923" s="11" t="str">
        <f t="shared" si="10"/>
        <v/>
      </c>
      <c r="AL923" s="11" t="str">
        <f t="shared" si="11"/>
        <v/>
      </c>
      <c r="AM923" t="str">
        <f t="shared" si="12"/>
        <v/>
      </c>
      <c r="AN923" s="11" t="str">
        <f t="shared" si="13"/>
        <v/>
      </c>
    </row>
    <row r="924">
      <c r="G924" s="9" t="str">
        <f t="shared" si="1"/>
        <v/>
      </c>
      <c r="H924" s="9" t="str">
        <f t="shared" si="2"/>
        <v/>
      </c>
      <c r="I924" s="9" t="str">
        <f t="shared" si="3"/>
        <v/>
      </c>
      <c r="J924" s="9" t="str">
        <f t="shared" si="4"/>
        <v/>
      </c>
      <c r="K924" s="9" t="str">
        <f t="shared" si="5"/>
        <v/>
      </c>
      <c r="L924" s="11" t="str">
        <f t="shared" si="6"/>
        <v/>
      </c>
      <c r="U924" t="str">
        <f t="shared" si="7"/>
        <v/>
      </c>
      <c r="V924" s="41" t="str">
        <f t="shared" si="8"/>
        <v/>
      </c>
      <c r="W924" s="11" t="str">
        <f t="shared" si="9"/>
        <v/>
      </c>
      <c r="X924" s="11" t="str">
        <f t="shared" si="10"/>
        <v/>
      </c>
      <c r="AL924" s="11" t="str">
        <f t="shared" si="11"/>
        <v/>
      </c>
      <c r="AM924" t="str">
        <f t="shared" si="12"/>
        <v/>
      </c>
      <c r="AN924" s="11" t="str">
        <f t="shared" si="13"/>
        <v/>
      </c>
    </row>
    <row r="925">
      <c r="G925" s="9" t="str">
        <f t="shared" si="1"/>
        <v/>
      </c>
      <c r="H925" s="9" t="str">
        <f t="shared" si="2"/>
        <v/>
      </c>
      <c r="I925" s="9" t="str">
        <f t="shared" si="3"/>
        <v/>
      </c>
      <c r="J925" s="9" t="str">
        <f t="shared" si="4"/>
        <v/>
      </c>
      <c r="K925" s="9" t="str">
        <f t="shared" si="5"/>
        <v/>
      </c>
      <c r="L925" s="11" t="str">
        <f t="shared" si="6"/>
        <v/>
      </c>
      <c r="U925" t="str">
        <f t="shared" si="7"/>
        <v/>
      </c>
      <c r="V925" s="41" t="str">
        <f t="shared" si="8"/>
        <v/>
      </c>
      <c r="W925" s="11" t="str">
        <f t="shared" si="9"/>
        <v/>
      </c>
      <c r="X925" s="11" t="str">
        <f t="shared" si="10"/>
        <v/>
      </c>
      <c r="AL925" s="11" t="str">
        <f t="shared" si="11"/>
        <v/>
      </c>
      <c r="AM925" t="str">
        <f t="shared" si="12"/>
        <v/>
      </c>
      <c r="AN925" s="11" t="str">
        <f t="shared" si="13"/>
        <v/>
      </c>
    </row>
    <row r="926">
      <c r="G926" s="9" t="str">
        <f t="shared" si="1"/>
        <v/>
      </c>
      <c r="H926" s="9" t="str">
        <f t="shared" si="2"/>
        <v/>
      </c>
      <c r="I926" s="9" t="str">
        <f t="shared" si="3"/>
        <v/>
      </c>
      <c r="J926" s="9" t="str">
        <f t="shared" si="4"/>
        <v/>
      </c>
      <c r="K926" s="9" t="str">
        <f t="shared" si="5"/>
        <v/>
      </c>
      <c r="L926" s="11" t="str">
        <f t="shared" si="6"/>
        <v/>
      </c>
      <c r="U926" t="str">
        <f t="shared" si="7"/>
        <v/>
      </c>
      <c r="V926" s="41" t="str">
        <f t="shared" si="8"/>
        <v/>
      </c>
      <c r="W926" s="11" t="str">
        <f t="shared" si="9"/>
        <v/>
      </c>
      <c r="X926" s="11" t="str">
        <f t="shared" si="10"/>
        <v/>
      </c>
      <c r="AL926" s="11" t="str">
        <f t="shared" si="11"/>
        <v/>
      </c>
      <c r="AM926" t="str">
        <f t="shared" si="12"/>
        <v/>
      </c>
      <c r="AN926" s="11" t="str">
        <f t="shared" si="13"/>
        <v/>
      </c>
    </row>
    <row r="927">
      <c r="G927" s="9" t="str">
        <f t="shared" si="1"/>
        <v/>
      </c>
      <c r="H927" s="9" t="str">
        <f t="shared" si="2"/>
        <v/>
      </c>
      <c r="I927" s="9" t="str">
        <f t="shared" si="3"/>
        <v/>
      </c>
      <c r="J927" s="9" t="str">
        <f t="shared" si="4"/>
        <v/>
      </c>
      <c r="K927" s="9" t="str">
        <f t="shared" si="5"/>
        <v/>
      </c>
      <c r="L927" s="11" t="str">
        <f t="shared" si="6"/>
        <v/>
      </c>
      <c r="U927" t="str">
        <f t="shared" si="7"/>
        <v/>
      </c>
      <c r="V927" s="41" t="str">
        <f t="shared" si="8"/>
        <v/>
      </c>
      <c r="W927" s="11" t="str">
        <f t="shared" si="9"/>
        <v/>
      </c>
      <c r="X927" s="11" t="str">
        <f t="shared" si="10"/>
        <v/>
      </c>
      <c r="AL927" s="11" t="str">
        <f t="shared" si="11"/>
        <v/>
      </c>
      <c r="AM927" t="str">
        <f t="shared" si="12"/>
        <v/>
      </c>
      <c r="AN927" s="11" t="str">
        <f t="shared" si="13"/>
        <v/>
      </c>
    </row>
    <row r="928">
      <c r="G928" s="9" t="str">
        <f t="shared" si="1"/>
        <v/>
      </c>
      <c r="H928" s="9" t="str">
        <f t="shared" si="2"/>
        <v/>
      </c>
      <c r="I928" s="9" t="str">
        <f t="shared" si="3"/>
        <v/>
      </c>
      <c r="J928" s="9" t="str">
        <f t="shared" si="4"/>
        <v/>
      </c>
      <c r="K928" s="9" t="str">
        <f t="shared" si="5"/>
        <v/>
      </c>
      <c r="L928" s="11" t="str">
        <f t="shared" si="6"/>
        <v/>
      </c>
      <c r="U928" t="str">
        <f t="shared" si="7"/>
        <v/>
      </c>
      <c r="V928" s="41" t="str">
        <f t="shared" si="8"/>
        <v/>
      </c>
      <c r="W928" s="11" t="str">
        <f t="shared" si="9"/>
        <v/>
      </c>
      <c r="X928" s="11" t="str">
        <f t="shared" si="10"/>
        <v/>
      </c>
      <c r="AL928" s="11" t="str">
        <f t="shared" si="11"/>
        <v/>
      </c>
      <c r="AM928" t="str">
        <f t="shared" si="12"/>
        <v/>
      </c>
      <c r="AN928" s="11" t="str">
        <f t="shared" si="13"/>
        <v/>
      </c>
    </row>
    <row r="929">
      <c r="G929" s="9" t="str">
        <f t="shared" si="1"/>
        <v/>
      </c>
      <c r="H929" s="9" t="str">
        <f t="shared" si="2"/>
        <v/>
      </c>
      <c r="I929" s="9" t="str">
        <f t="shared" si="3"/>
        <v/>
      </c>
      <c r="J929" s="9" t="str">
        <f t="shared" si="4"/>
        <v/>
      </c>
      <c r="K929" s="9" t="str">
        <f t="shared" si="5"/>
        <v/>
      </c>
      <c r="L929" s="11" t="str">
        <f t="shared" si="6"/>
        <v/>
      </c>
      <c r="U929" t="str">
        <f t="shared" si="7"/>
        <v/>
      </c>
      <c r="V929" s="41" t="str">
        <f t="shared" si="8"/>
        <v/>
      </c>
      <c r="W929" s="11" t="str">
        <f t="shared" si="9"/>
        <v/>
      </c>
      <c r="X929" s="11" t="str">
        <f t="shared" si="10"/>
        <v/>
      </c>
      <c r="AL929" s="11" t="str">
        <f t="shared" si="11"/>
        <v/>
      </c>
      <c r="AM929" t="str">
        <f t="shared" si="12"/>
        <v/>
      </c>
      <c r="AN929" s="11" t="str">
        <f t="shared" si="13"/>
        <v/>
      </c>
    </row>
    <row r="930">
      <c r="G930" s="9" t="str">
        <f t="shared" si="1"/>
        <v/>
      </c>
      <c r="H930" s="9" t="str">
        <f t="shared" si="2"/>
        <v/>
      </c>
      <c r="I930" s="9" t="str">
        <f t="shared" si="3"/>
        <v/>
      </c>
      <c r="J930" s="9" t="str">
        <f t="shared" si="4"/>
        <v/>
      </c>
      <c r="K930" s="9" t="str">
        <f t="shared" si="5"/>
        <v/>
      </c>
      <c r="L930" s="11" t="str">
        <f t="shared" si="6"/>
        <v/>
      </c>
      <c r="U930" t="str">
        <f t="shared" si="7"/>
        <v/>
      </c>
      <c r="V930" s="41" t="str">
        <f t="shared" si="8"/>
        <v/>
      </c>
      <c r="W930" s="11" t="str">
        <f t="shared" si="9"/>
        <v/>
      </c>
      <c r="X930" s="11" t="str">
        <f t="shared" si="10"/>
        <v/>
      </c>
      <c r="AL930" s="11" t="str">
        <f t="shared" si="11"/>
        <v/>
      </c>
      <c r="AM930" t="str">
        <f t="shared" si="12"/>
        <v/>
      </c>
      <c r="AN930" s="11" t="str">
        <f t="shared" si="13"/>
        <v/>
      </c>
    </row>
    <row r="931">
      <c r="G931" s="9" t="str">
        <f t="shared" si="1"/>
        <v/>
      </c>
      <c r="H931" s="9" t="str">
        <f t="shared" si="2"/>
        <v/>
      </c>
      <c r="I931" s="9" t="str">
        <f t="shared" si="3"/>
        <v/>
      </c>
      <c r="J931" s="9" t="str">
        <f t="shared" si="4"/>
        <v/>
      </c>
      <c r="K931" s="9" t="str">
        <f t="shared" si="5"/>
        <v/>
      </c>
      <c r="L931" s="11" t="str">
        <f t="shared" si="6"/>
        <v/>
      </c>
      <c r="U931" t="str">
        <f t="shared" si="7"/>
        <v/>
      </c>
      <c r="V931" s="41" t="str">
        <f t="shared" si="8"/>
        <v/>
      </c>
      <c r="W931" s="11" t="str">
        <f t="shared" si="9"/>
        <v/>
      </c>
      <c r="X931" s="11" t="str">
        <f t="shared" si="10"/>
        <v/>
      </c>
      <c r="AL931" s="11" t="str">
        <f t="shared" si="11"/>
        <v/>
      </c>
      <c r="AM931" t="str">
        <f t="shared" si="12"/>
        <v/>
      </c>
      <c r="AN931" s="11" t="str">
        <f t="shared" si="13"/>
        <v/>
      </c>
    </row>
    <row r="932">
      <c r="G932" s="9" t="str">
        <f t="shared" si="1"/>
        <v/>
      </c>
      <c r="H932" s="9" t="str">
        <f t="shared" si="2"/>
        <v/>
      </c>
      <c r="I932" s="9" t="str">
        <f t="shared" si="3"/>
        <v/>
      </c>
      <c r="J932" s="9" t="str">
        <f t="shared" si="4"/>
        <v/>
      </c>
      <c r="K932" s="9" t="str">
        <f t="shared" si="5"/>
        <v/>
      </c>
      <c r="L932" s="11" t="str">
        <f t="shared" si="6"/>
        <v/>
      </c>
      <c r="U932" t="str">
        <f t="shared" si="7"/>
        <v/>
      </c>
      <c r="V932" s="41" t="str">
        <f t="shared" si="8"/>
        <v/>
      </c>
      <c r="W932" s="11" t="str">
        <f t="shared" si="9"/>
        <v/>
      </c>
      <c r="X932" s="11" t="str">
        <f t="shared" si="10"/>
        <v/>
      </c>
      <c r="AL932" s="11" t="str">
        <f t="shared" si="11"/>
        <v/>
      </c>
      <c r="AM932" t="str">
        <f t="shared" si="12"/>
        <v/>
      </c>
      <c r="AN932" s="11" t="str">
        <f t="shared" si="13"/>
        <v/>
      </c>
    </row>
    <row r="933">
      <c r="G933" s="9" t="str">
        <f t="shared" si="1"/>
        <v/>
      </c>
      <c r="H933" s="9" t="str">
        <f t="shared" si="2"/>
        <v/>
      </c>
      <c r="I933" s="9" t="str">
        <f t="shared" si="3"/>
        <v/>
      </c>
      <c r="J933" s="9" t="str">
        <f t="shared" si="4"/>
        <v/>
      </c>
      <c r="K933" s="9" t="str">
        <f t="shared" si="5"/>
        <v/>
      </c>
      <c r="L933" s="11" t="str">
        <f t="shared" si="6"/>
        <v/>
      </c>
      <c r="U933" t="str">
        <f t="shared" si="7"/>
        <v/>
      </c>
      <c r="V933" s="41" t="str">
        <f t="shared" si="8"/>
        <v/>
      </c>
      <c r="W933" s="11" t="str">
        <f t="shared" si="9"/>
        <v/>
      </c>
      <c r="X933" s="11" t="str">
        <f t="shared" si="10"/>
        <v/>
      </c>
      <c r="AL933" s="11" t="str">
        <f t="shared" si="11"/>
        <v/>
      </c>
      <c r="AM933" t="str">
        <f t="shared" si="12"/>
        <v/>
      </c>
      <c r="AN933" s="11" t="str">
        <f t="shared" si="13"/>
        <v/>
      </c>
    </row>
    <row r="934">
      <c r="G934" s="9" t="str">
        <f t="shared" si="1"/>
        <v/>
      </c>
      <c r="H934" s="9" t="str">
        <f t="shared" si="2"/>
        <v/>
      </c>
      <c r="I934" s="9" t="str">
        <f t="shared" si="3"/>
        <v/>
      </c>
      <c r="J934" s="9" t="str">
        <f t="shared" si="4"/>
        <v/>
      </c>
      <c r="K934" s="9" t="str">
        <f t="shared" si="5"/>
        <v/>
      </c>
      <c r="L934" s="11" t="str">
        <f t="shared" si="6"/>
        <v/>
      </c>
      <c r="U934" t="str">
        <f t="shared" si="7"/>
        <v/>
      </c>
      <c r="V934" s="41" t="str">
        <f t="shared" si="8"/>
        <v/>
      </c>
      <c r="W934" s="11" t="str">
        <f t="shared" si="9"/>
        <v/>
      </c>
      <c r="X934" s="11" t="str">
        <f t="shared" si="10"/>
        <v/>
      </c>
      <c r="AL934" s="11" t="str">
        <f t="shared" si="11"/>
        <v/>
      </c>
      <c r="AM934" t="str">
        <f t="shared" si="12"/>
        <v/>
      </c>
      <c r="AN934" s="11" t="str">
        <f t="shared" si="13"/>
        <v/>
      </c>
    </row>
    <row r="935">
      <c r="G935" s="9" t="str">
        <f t="shared" si="1"/>
        <v/>
      </c>
      <c r="H935" s="9" t="str">
        <f t="shared" si="2"/>
        <v/>
      </c>
      <c r="I935" s="9" t="str">
        <f t="shared" si="3"/>
        <v/>
      </c>
      <c r="J935" s="9" t="str">
        <f t="shared" si="4"/>
        <v/>
      </c>
      <c r="K935" s="9" t="str">
        <f t="shared" si="5"/>
        <v/>
      </c>
      <c r="L935" s="11" t="str">
        <f t="shared" si="6"/>
        <v/>
      </c>
      <c r="U935" t="str">
        <f t="shared" si="7"/>
        <v/>
      </c>
      <c r="V935" s="41" t="str">
        <f t="shared" si="8"/>
        <v/>
      </c>
      <c r="W935" s="11" t="str">
        <f t="shared" si="9"/>
        <v/>
      </c>
      <c r="X935" s="11" t="str">
        <f t="shared" si="10"/>
        <v/>
      </c>
      <c r="AL935" s="11" t="str">
        <f t="shared" si="11"/>
        <v/>
      </c>
      <c r="AM935" t="str">
        <f t="shared" si="12"/>
        <v/>
      </c>
      <c r="AN935" s="11" t="str">
        <f t="shared" si="13"/>
        <v/>
      </c>
    </row>
    <row r="936">
      <c r="G936" s="9" t="str">
        <f t="shared" si="1"/>
        <v/>
      </c>
      <c r="H936" s="9" t="str">
        <f t="shared" si="2"/>
        <v/>
      </c>
      <c r="I936" s="9" t="str">
        <f t="shared" si="3"/>
        <v/>
      </c>
      <c r="J936" s="9" t="str">
        <f t="shared" si="4"/>
        <v/>
      </c>
      <c r="K936" s="9" t="str">
        <f t="shared" si="5"/>
        <v/>
      </c>
      <c r="L936" s="11" t="str">
        <f t="shared" si="6"/>
        <v/>
      </c>
      <c r="U936" t="str">
        <f t="shared" si="7"/>
        <v/>
      </c>
      <c r="V936" s="41" t="str">
        <f t="shared" si="8"/>
        <v/>
      </c>
      <c r="W936" s="11" t="str">
        <f t="shared" si="9"/>
        <v/>
      </c>
      <c r="X936" s="11" t="str">
        <f t="shared" si="10"/>
        <v/>
      </c>
      <c r="AL936" s="11" t="str">
        <f t="shared" si="11"/>
        <v/>
      </c>
      <c r="AM936" t="str">
        <f t="shared" si="12"/>
        <v/>
      </c>
      <c r="AN936" s="11" t="str">
        <f t="shared" si="13"/>
        <v/>
      </c>
    </row>
    <row r="937">
      <c r="G937" s="9" t="str">
        <f t="shared" si="1"/>
        <v/>
      </c>
      <c r="H937" s="9" t="str">
        <f t="shared" si="2"/>
        <v/>
      </c>
      <c r="I937" s="9" t="str">
        <f t="shared" si="3"/>
        <v/>
      </c>
      <c r="J937" s="9" t="str">
        <f t="shared" si="4"/>
        <v/>
      </c>
      <c r="K937" s="9" t="str">
        <f t="shared" si="5"/>
        <v/>
      </c>
      <c r="L937" s="11" t="str">
        <f t="shared" si="6"/>
        <v/>
      </c>
      <c r="U937" t="str">
        <f t="shared" si="7"/>
        <v/>
      </c>
      <c r="V937" s="41" t="str">
        <f t="shared" si="8"/>
        <v/>
      </c>
      <c r="W937" s="11" t="str">
        <f t="shared" si="9"/>
        <v/>
      </c>
      <c r="X937" s="11" t="str">
        <f t="shared" si="10"/>
        <v/>
      </c>
      <c r="AL937" s="11" t="str">
        <f t="shared" si="11"/>
        <v/>
      </c>
      <c r="AM937" t="str">
        <f t="shared" si="12"/>
        <v/>
      </c>
      <c r="AN937" s="11" t="str">
        <f t="shared" si="13"/>
        <v/>
      </c>
    </row>
    <row r="938">
      <c r="G938" s="9" t="str">
        <f t="shared" si="1"/>
        <v/>
      </c>
      <c r="H938" s="9" t="str">
        <f t="shared" si="2"/>
        <v/>
      </c>
      <c r="I938" s="9" t="str">
        <f t="shared" si="3"/>
        <v/>
      </c>
      <c r="J938" s="9" t="str">
        <f t="shared" si="4"/>
        <v/>
      </c>
      <c r="K938" s="9" t="str">
        <f t="shared" si="5"/>
        <v/>
      </c>
      <c r="L938" s="11" t="str">
        <f t="shared" si="6"/>
        <v/>
      </c>
      <c r="U938" t="str">
        <f t="shared" si="7"/>
        <v/>
      </c>
      <c r="V938" s="41" t="str">
        <f t="shared" si="8"/>
        <v/>
      </c>
      <c r="W938" s="11" t="str">
        <f t="shared" si="9"/>
        <v/>
      </c>
      <c r="X938" s="11" t="str">
        <f t="shared" si="10"/>
        <v/>
      </c>
      <c r="AL938" s="11" t="str">
        <f t="shared" si="11"/>
        <v/>
      </c>
      <c r="AM938" t="str">
        <f t="shared" si="12"/>
        <v/>
      </c>
      <c r="AN938" s="11" t="str">
        <f t="shared" si="13"/>
        <v/>
      </c>
    </row>
    <row r="939">
      <c r="G939" s="9" t="str">
        <f t="shared" si="1"/>
        <v/>
      </c>
      <c r="H939" s="9" t="str">
        <f t="shared" si="2"/>
        <v/>
      </c>
      <c r="I939" s="9" t="str">
        <f t="shared" si="3"/>
        <v/>
      </c>
      <c r="J939" s="9" t="str">
        <f t="shared" si="4"/>
        <v/>
      </c>
      <c r="K939" s="9" t="str">
        <f t="shared" si="5"/>
        <v/>
      </c>
      <c r="L939" s="11" t="str">
        <f t="shared" si="6"/>
        <v/>
      </c>
      <c r="U939" t="str">
        <f t="shared" si="7"/>
        <v/>
      </c>
      <c r="V939" s="41" t="str">
        <f t="shared" si="8"/>
        <v/>
      </c>
      <c r="W939" s="11" t="str">
        <f t="shared" si="9"/>
        <v/>
      </c>
      <c r="X939" s="11" t="str">
        <f t="shared" si="10"/>
        <v/>
      </c>
      <c r="AL939" s="11" t="str">
        <f t="shared" si="11"/>
        <v/>
      </c>
      <c r="AM939" t="str">
        <f t="shared" si="12"/>
        <v/>
      </c>
      <c r="AN939" s="11" t="str">
        <f t="shared" si="13"/>
        <v/>
      </c>
    </row>
    <row r="940">
      <c r="G940" s="9" t="str">
        <f t="shared" si="1"/>
        <v/>
      </c>
      <c r="H940" s="9" t="str">
        <f t="shared" si="2"/>
        <v/>
      </c>
      <c r="I940" s="9" t="str">
        <f t="shared" si="3"/>
        <v/>
      </c>
      <c r="J940" s="9" t="str">
        <f t="shared" si="4"/>
        <v/>
      </c>
      <c r="K940" s="9" t="str">
        <f t="shared" si="5"/>
        <v/>
      </c>
      <c r="L940" s="11" t="str">
        <f t="shared" si="6"/>
        <v/>
      </c>
      <c r="U940" t="str">
        <f t="shared" si="7"/>
        <v/>
      </c>
      <c r="V940" s="41" t="str">
        <f t="shared" si="8"/>
        <v/>
      </c>
      <c r="W940" s="11" t="str">
        <f t="shared" si="9"/>
        <v/>
      </c>
      <c r="X940" s="11" t="str">
        <f t="shared" si="10"/>
        <v/>
      </c>
      <c r="AL940" s="11" t="str">
        <f t="shared" si="11"/>
        <v/>
      </c>
      <c r="AM940" t="str">
        <f t="shared" si="12"/>
        <v/>
      </c>
      <c r="AN940" s="11" t="str">
        <f t="shared" si="13"/>
        <v/>
      </c>
    </row>
    <row r="941">
      <c r="G941" s="9" t="str">
        <f t="shared" si="1"/>
        <v/>
      </c>
      <c r="H941" s="9" t="str">
        <f t="shared" si="2"/>
        <v/>
      </c>
      <c r="I941" s="9" t="str">
        <f t="shared" si="3"/>
        <v/>
      </c>
      <c r="J941" s="9" t="str">
        <f t="shared" si="4"/>
        <v/>
      </c>
      <c r="K941" s="9" t="str">
        <f t="shared" si="5"/>
        <v/>
      </c>
      <c r="L941" s="11" t="str">
        <f t="shared" si="6"/>
        <v/>
      </c>
      <c r="U941" t="str">
        <f t="shared" si="7"/>
        <v/>
      </c>
      <c r="V941" s="41" t="str">
        <f t="shared" si="8"/>
        <v/>
      </c>
      <c r="W941" s="11" t="str">
        <f t="shared" si="9"/>
        <v/>
      </c>
      <c r="X941" s="11" t="str">
        <f t="shared" si="10"/>
        <v/>
      </c>
      <c r="AL941" s="11" t="str">
        <f t="shared" si="11"/>
        <v/>
      </c>
      <c r="AM941" t="str">
        <f t="shared" si="12"/>
        <v/>
      </c>
      <c r="AN941" s="11" t="str">
        <f t="shared" si="13"/>
        <v/>
      </c>
    </row>
    <row r="942">
      <c r="G942" s="9" t="str">
        <f t="shared" si="1"/>
        <v/>
      </c>
      <c r="H942" s="9" t="str">
        <f t="shared" si="2"/>
        <v/>
      </c>
      <c r="I942" s="9" t="str">
        <f t="shared" si="3"/>
        <v/>
      </c>
      <c r="J942" s="9" t="str">
        <f t="shared" si="4"/>
        <v/>
      </c>
      <c r="K942" s="9" t="str">
        <f t="shared" si="5"/>
        <v/>
      </c>
      <c r="L942" s="11" t="str">
        <f t="shared" si="6"/>
        <v/>
      </c>
      <c r="U942" t="str">
        <f t="shared" si="7"/>
        <v/>
      </c>
      <c r="V942" s="41" t="str">
        <f t="shared" si="8"/>
        <v/>
      </c>
      <c r="W942" s="11" t="str">
        <f t="shared" si="9"/>
        <v/>
      </c>
      <c r="X942" s="11" t="str">
        <f t="shared" si="10"/>
        <v/>
      </c>
      <c r="AL942" s="11" t="str">
        <f t="shared" si="11"/>
        <v/>
      </c>
      <c r="AM942" t="str">
        <f t="shared" si="12"/>
        <v/>
      </c>
      <c r="AN942" s="11" t="str">
        <f t="shared" si="13"/>
        <v/>
      </c>
    </row>
    <row r="943">
      <c r="G943" s="9" t="str">
        <f t="shared" si="1"/>
        <v/>
      </c>
      <c r="H943" s="9" t="str">
        <f t="shared" si="2"/>
        <v/>
      </c>
      <c r="I943" s="9" t="str">
        <f t="shared" si="3"/>
        <v/>
      </c>
      <c r="J943" s="9" t="str">
        <f t="shared" si="4"/>
        <v/>
      </c>
      <c r="K943" s="9" t="str">
        <f t="shared" si="5"/>
        <v/>
      </c>
      <c r="L943" s="11" t="str">
        <f t="shared" si="6"/>
        <v/>
      </c>
      <c r="U943" t="str">
        <f t="shared" si="7"/>
        <v/>
      </c>
      <c r="V943" s="41" t="str">
        <f t="shared" si="8"/>
        <v/>
      </c>
      <c r="W943" s="11" t="str">
        <f t="shared" si="9"/>
        <v/>
      </c>
      <c r="X943" s="11" t="str">
        <f t="shared" si="10"/>
        <v/>
      </c>
      <c r="AL943" s="11" t="str">
        <f t="shared" si="11"/>
        <v/>
      </c>
      <c r="AM943" t="str">
        <f t="shared" si="12"/>
        <v/>
      </c>
      <c r="AN943" s="11" t="str">
        <f t="shared" si="13"/>
        <v/>
      </c>
    </row>
    <row r="944">
      <c r="G944" s="9" t="str">
        <f t="shared" si="1"/>
        <v/>
      </c>
      <c r="H944" s="9" t="str">
        <f t="shared" si="2"/>
        <v/>
      </c>
      <c r="I944" s="9" t="str">
        <f t="shared" si="3"/>
        <v/>
      </c>
      <c r="J944" s="9" t="str">
        <f t="shared" si="4"/>
        <v/>
      </c>
      <c r="K944" s="9" t="str">
        <f t="shared" si="5"/>
        <v/>
      </c>
      <c r="L944" s="11" t="str">
        <f t="shared" si="6"/>
        <v/>
      </c>
      <c r="U944" t="str">
        <f t="shared" si="7"/>
        <v/>
      </c>
      <c r="V944" s="41" t="str">
        <f t="shared" si="8"/>
        <v/>
      </c>
      <c r="W944" s="11" t="str">
        <f t="shared" si="9"/>
        <v/>
      </c>
      <c r="X944" s="11" t="str">
        <f t="shared" si="10"/>
        <v/>
      </c>
      <c r="AL944" s="11" t="str">
        <f t="shared" si="11"/>
        <v/>
      </c>
      <c r="AM944" t="str">
        <f t="shared" si="12"/>
        <v/>
      </c>
      <c r="AN944" s="11" t="str">
        <f t="shared" si="13"/>
        <v/>
      </c>
    </row>
    <row r="945">
      <c r="G945" s="9" t="str">
        <f t="shared" si="1"/>
        <v/>
      </c>
      <c r="H945" s="9" t="str">
        <f t="shared" si="2"/>
        <v/>
      </c>
      <c r="I945" s="9" t="str">
        <f t="shared" si="3"/>
        <v/>
      </c>
      <c r="J945" s="9" t="str">
        <f t="shared" si="4"/>
        <v/>
      </c>
      <c r="K945" s="9" t="str">
        <f t="shared" si="5"/>
        <v/>
      </c>
      <c r="L945" s="11" t="str">
        <f t="shared" si="6"/>
        <v/>
      </c>
      <c r="U945" t="str">
        <f t="shared" si="7"/>
        <v/>
      </c>
      <c r="V945" s="41" t="str">
        <f t="shared" si="8"/>
        <v/>
      </c>
      <c r="W945" s="11" t="str">
        <f t="shared" si="9"/>
        <v/>
      </c>
      <c r="X945" s="11" t="str">
        <f t="shared" si="10"/>
        <v/>
      </c>
      <c r="AL945" s="11" t="str">
        <f t="shared" si="11"/>
        <v/>
      </c>
      <c r="AM945" t="str">
        <f t="shared" si="12"/>
        <v/>
      </c>
      <c r="AN945" s="11" t="str">
        <f t="shared" si="13"/>
        <v/>
      </c>
    </row>
    <row r="946">
      <c r="G946" s="9" t="str">
        <f t="shared" si="1"/>
        <v/>
      </c>
      <c r="H946" s="9" t="str">
        <f t="shared" si="2"/>
        <v/>
      </c>
      <c r="I946" s="9" t="str">
        <f t="shared" si="3"/>
        <v/>
      </c>
      <c r="J946" s="9" t="str">
        <f t="shared" si="4"/>
        <v/>
      </c>
      <c r="K946" s="9" t="str">
        <f t="shared" si="5"/>
        <v/>
      </c>
      <c r="L946" s="11" t="str">
        <f t="shared" si="6"/>
        <v/>
      </c>
      <c r="U946" t="str">
        <f t="shared" si="7"/>
        <v/>
      </c>
      <c r="V946" s="41" t="str">
        <f t="shared" si="8"/>
        <v/>
      </c>
      <c r="W946" s="11" t="str">
        <f t="shared" si="9"/>
        <v/>
      </c>
      <c r="X946" s="11" t="str">
        <f t="shared" si="10"/>
        <v/>
      </c>
      <c r="AL946" s="11" t="str">
        <f t="shared" si="11"/>
        <v/>
      </c>
      <c r="AM946" t="str">
        <f t="shared" si="12"/>
        <v/>
      </c>
      <c r="AN946" s="11" t="str">
        <f t="shared" si="13"/>
        <v/>
      </c>
    </row>
    <row r="947">
      <c r="G947" s="9" t="str">
        <f t="shared" si="1"/>
        <v/>
      </c>
      <c r="H947" s="9" t="str">
        <f t="shared" si="2"/>
        <v/>
      </c>
      <c r="I947" s="9" t="str">
        <f t="shared" si="3"/>
        <v/>
      </c>
      <c r="J947" s="9" t="str">
        <f t="shared" si="4"/>
        <v/>
      </c>
      <c r="K947" s="9" t="str">
        <f t="shared" si="5"/>
        <v/>
      </c>
      <c r="L947" s="11" t="str">
        <f t="shared" si="6"/>
        <v/>
      </c>
      <c r="U947" t="str">
        <f t="shared" si="7"/>
        <v/>
      </c>
      <c r="V947" s="41" t="str">
        <f t="shared" si="8"/>
        <v/>
      </c>
      <c r="W947" s="11" t="str">
        <f t="shared" si="9"/>
        <v/>
      </c>
      <c r="X947" s="11" t="str">
        <f t="shared" si="10"/>
        <v/>
      </c>
      <c r="AL947" s="11" t="str">
        <f t="shared" si="11"/>
        <v/>
      </c>
      <c r="AM947" t="str">
        <f t="shared" si="12"/>
        <v/>
      </c>
      <c r="AN947" s="11" t="str">
        <f t="shared" si="13"/>
        <v/>
      </c>
    </row>
    <row r="948">
      <c r="G948" s="9" t="str">
        <f t="shared" si="1"/>
        <v/>
      </c>
      <c r="H948" s="9" t="str">
        <f t="shared" si="2"/>
        <v/>
      </c>
      <c r="I948" s="9" t="str">
        <f t="shared" si="3"/>
        <v/>
      </c>
      <c r="J948" s="9" t="str">
        <f t="shared" si="4"/>
        <v/>
      </c>
      <c r="K948" s="9" t="str">
        <f t="shared" si="5"/>
        <v/>
      </c>
      <c r="L948" s="11" t="str">
        <f t="shared" si="6"/>
        <v/>
      </c>
      <c r="U948" t="str">
        <f t="shared" si="7"/>
        <v/>
      </c>
      <c r="V948" s="41" t="str">
        <f t="shared" si="8"/>
        <v/>
      </c>
      <c r="W948" s="11" t="str">
        <f t="shared" si="9"/>
        <v/>
      </c>
      <c r="X948" s="11" t="str">
        <f t="shared" si="10"/>
        <v/>
      </c>
      <c r="AL948" s="11" t="str">
        <f t="shared" si="11"/>
        <v/>
      </c>
      <c r="AM948" t="str">
        <f t="shared" si="12"/>
        <v/>
      </c>
      <c r="AN948" s="11" t="str">
        <f t="shared" si="13"/>
        <v/>
      </c>
    </row>
    <row r="949">
      <c r="G949" s="9" t="str">
        <f t="shared" si="1"/>
        <v/>
      </c>
      <c r="H949" s="9" t="str">
        <f t="shared" si="2"/>
        <v/>
      </c>
      <c r="I949" s="9" t="str">
        <f t="shared" si="3"/>
        <v/>
      </c>
      <c r="J949" s="9" t="str">
        <f t="shared" si="4"/>
        <v/>
      </c>
      <c r="K949" s="9" t="str">
        <f t="shared" si="5"/>
        <v/>
      </c>
      <c r="L949" s="11" t="str">
        <f t="shared" si="6"/>
        <v/>
      </c>
      <c r="U949" t="str">
        <f t="shared" si="7"/>
        <v/>
      </c>
      <c r="V949" s="41" t="str">
        <f t="shared" si="8"/>
        <v/>
      </c>
      <c r="W949" s="11" t="str">
        <f t="shared" si="9"/>
        <v/>
      </c>
      <c r="X949" s="11" t="str">
        <f t="shared" si="10"/>
        <v/>
      </c>
      <c r="AL949" s="11" t="str">
        <f t="shared" si="11"/>
        <v/>
      </c>
      <c r="AM949" t="str">
        <f t="shared" si="12"/>
        <v/>
      </c>
      <c r="AN949" s="11" t="str">
        <f t="shared" si="13"/>
        <v/>
      </c>
    </row>
    <row r="950">
      <c r="G950" s="9" t="str">
        <f t="shared" si="1"/>
        <v/>
      </c>
      <c r="H950" s="9" t="str">
        <f t="shared" si="2"/>
        <v/>
      </c>
      <c r="I950" s="9" t="str">
        <f t="shared" si="3"/>
        <v/>
      </c>
      <c r="J950" s="9" t="str">
        <f t="shared" si="4"/>
        <v/>
      </c>
      <c r="K950" s="9" t="str">
        <f t="shared" si="5"/>
        <v/>
      </c>
      <c r="L950" s="11" t="str">
        <f t="shared" si="6"/>
        <v/>
      </c>
      <c r="U950" t="str">
        <f t="shared" si="7"/>
        <v/>
      </c>
      <c r="V950" s="41" t="str">
        <f t="shared" si="8"/>
        <v/>
      </c>
      <c r="W950" s="11" t="str">
        <f t="shared" si="9"/>
        <v/>
      </c>
      <c r="X950" s="11" t="str">
        <f t="shared" si="10"/>
        <v/>
      </c>
      <c r="AL950" s="11" t="str">
        <f t="shared" si="11"/>
        <v/>
      </c>
      <c r="AM950" t="str">
        <f t="shared" si="12"/>
        <v/>
      </c>
      <c r="AN950" s="11" t="str">
        <f t="shared" si="13"/>
        <v/>
      </c>
    </row>
    <row r="951">
      <c r="G951" s="9" t="str">
        <f t="shared" si="1"/>
        <v/>
      </c>
      <c r="H951" s="9" t="str">
        <f t="shared" si="2"/>
        <v/>
      </c>
      <c r="I951" s="9" t="str">
        <f t="shared" si="3"/>
        <v/>
      </c>
      <c r="J951" s="9" t="str">
        <f t="shared" si="4"/>
        <v/>
      </c>
      <c r="K951" s="9" t="str">
        <f t="shared" si="5"/>
        <v/>
      </c>
      <c r="L951" s="11" t="str">
        <f t="shared" si="6"/>
        <v/>
      </c>
      <c r="U951" t="str">
        <f t="shared" si="7"/>
        <v/>
      </c>
      <c r="V951" s="41" t="str">
        <f t="shared" si="8"/>
        <v/>
      </c>
      <c r="W951" s="11" t="str">
        <f t="shared" si="9"/>
        <v/>
      </c>
      <c r="X951" s="11" t="str">
        <f t="shared" si="10"/>
        <v/>
      </c>
      <c r="AL951" s="11" t="str">
        <f t="shared" si="11"/>
        <v/>
      </c>
      <c r="AM951" t="str">
        <f t="shared" si="12"/>
        <v/>
      </c>
      <c r="AN951" s="11" t="str">
        <f t="shared" si="13"/>
        <v/>
      </c>
    </row>
    <row r="952">
      <c r="G952" s="9" t="str">
        <f t="shared" si="1"/>
        <v/>
      </c>
      <c r="H952" s="9" t="str">
        <f t="shared" si="2"/>
        <v/>
      </c>
      <c r="I952" s="9" t="str">
        <f t="shared" si="3"/>
        <v/>
      </c>
      <c r="J952" s="9" t="str">
        <f t="shared" si="4"/>
        <v/>
      </c>
      <c r="K952" s="9" t="str">
        <f t="shared" si="5"/>
        <v/>
      </c>
      <c r="L952" s="11" t="str">
        <f t="shared" si="6"/>
        <v/>
      </c>
      <c r="U952" t="str">
        <f t="shared" si="7"/>
        <v/>
      </c>
      <c r="V952" s="41" t="str">
        <f t="shared" si="8"/>
        <v/>
      </c>
      <c r="W952" s="11" t="str">
        <f t="shared" si="9"/>
        <v/>
      </c>
      <c r="X952" s="11" t="str">
        <f t="shared" si="10"/>
        <v/>
      </c>
      <c r="AL952" s="11" t="str">
        <f t="shared" si="11"/>
        <v/>
      </c>
      <c r="AM952" t="str">
        <f t="shared" si="12"/>
        <v/>
      </c>
      <c r="AN952" s="11" t="str">
        <f t="shared" si="13"/>
        <v/>
      </c>
    </row>
    <row r="953">
      <c r="G953" s="9" t="str">
        <f t="shared" si="1"/>
        <v/>
      </c>
      <c r="H953" s="9" t="str">
        <f t="shared" si="2"/>
        <v/>
      </c>
      <c r="I953" s="9" t="str">
        <f t="shared" si="3"/>
        <v/>
      </c>
      <c r="J953" s="9" t="str">
        <f t="shared" si="4"/>
        <v/>
      </c>
      <c r="K953" s="9" t="str">
        <f t="shared" si="5"/>
        <v/>
      </c>
      <c r="L953" s="11" t="str">
        <f t="shared" si="6"/>
        <v/>
      </c>
      <c r="U953" t="str">
        <f t="shared" si="7"/>
        <v/>
      </c>
      <c r="V953" s="41" t="str">
        <f t="shared" si="8"/>
        <v/>
      </c>
      <c r="W953" s="11" t="str">
        <f t="shared" si="9"/>
        <v/>
      </c>
      <c r="X953" s="11" t="str">
        <f t="shared" si="10"/>
        <v/>
      </c>
      <c r="AL953" s="11" t="str">
        <f t="shared" si="11"/>
        <v/>
      </c>
      <c r="AM953" t="str">
        <f t="shared" si="12"/>
        <v/>
      </c>
      <c r="AN953" s="11" t="str">
        <f t="shared" si="13"/>
        <v/>
      </c>
    </row>
    <row r="954">
      <c r="G954" s="9" t="str">
        <f t="shared" si="1"/>
        <v/>
      </c>
      <c r="H954" s="9" t="str">
        <f t="shared" si="2"/>
        <v/>
      </c>
      <c r="I954" s="9" t="str">
        <f t="shared" si="3"/>
        <v/>
      </c>
      <c r="J954" s="9" t="str">
        <f t="shared" si="4"/>
        <v/>
      </c>
      <c r="K954" s="9" t="str">
        <f t="shared" si="5"/>
        <v/>
      </c>
      <c r="L954" s="11" t="str">
        <f t="shared" si="6"/>
        <v/>
      </c>
      <c r="U954" t="str">
        <f t="shared" si="7"/>
        <v/>
      </c>
      <c r="V954" s="41" t="str">
        <f t="shared" si="8"/>
        <v/>
      </c>
      <c r="W954" s="11" t="str">
        <f t="shared" si="9"/>
        <v/>
      </c>
      <c r="X954" s="11" t="str">
        <f t="shared" si="10"/>
        <v/>
      </c>
      <c r="AL954" s="11" t="str">
        <f t="shared" si="11"/>
        <v/>
      </c>
      <c r="AM954" t="str">
        <f t="shared" si="12"/>
        <v/>
      </c>
      <c r="AN954" s="11" t="str">
        <f t="shared" si="13"/>
        <v/>
      </c>
    </row>
    <row r="955">
      <c r="G955" s="9" t="str">
        <f t="shared" si="1"/>
        <v/>
      </c>
      <c r="H955" s="9" t="str">
        <f t="shared" si="2"/>
        <v/>
      </c>
      <c r="I955" s="9" t="str">
        <f t="shared" si="3"/>
        <v/>
      </c>
      <c r="J955" s="9" t="str">
        <f t="shared" si="4"/>
        <v/>
      </c>
      <c r="K955" s="9" t="str">
        <f t="shared" si="5"/>
        <v/>
      </c>
      <c r="L955" s="11" t="str">
        <f t="shared" si="6"/>
        <v/>
      </c>
      <c r="U955" t="str">
        <f t="shared" si="7"/>
        <v/>
      </c>
      <c r="V955" s="41" t="str">
        <f t="shared" si="8"/>
        <v/>
      </c>
      <c r="W955" s="11" t="str">
        <f t="shared" si="9"/>
        <v/>
      </c>
      <c r="X955" s="11" t="str">
        <f t="shared" si="10"/>
        <v/>
      </c>
      <c r="AL955" s="11" t="str">
        <f t="shared" si="11"/>
        <v/>
      </c>
      <c r="AM955" t="str">
        <f t="shared" si="12"/>
        <v/>
      </c>
      <c r="AN955" s="11" t="str">
        <f t="shared" si="13"/>
        <v/>
      </c>
    </row>
    <row r="956">
      <c r="G956" s="9" t="str">
        <f t="shared" si="1"/>
        <v/>
      </c>
      <c r="H956" s="9" t="str">
        <f t="shared" si="2"/>
        <v/>
      </c>
      <c r="I956" s="9" t="str">
        <f t="shared" si="3"/>
        <v/>
      </c>
      <c r="J956" s="9" t="str">
        <f t="shared" si="4"/>
        <v/>
      </c>
      <c r="K956" s="9" t="str">
        <f t="shared" si="5"/>
        <v/>
      </c>
      <c r="L956" s="11" t="str">
        <f t="shared" si="6"/>
        <v/>
      </c>
      <c r="U956" t="str">
        <f t="shared" si="7"/>
        <v/>
      </c>
      <c r="V956" s="41" t="str">
        <f t="shared" si="8"/>
        <v/>
      </c>
      <c r="W956" s="11" t="str">
        <f t="shared" si="9"/>
        <v/>
      </c>
      <c r="X956" s="11" t="str">
        <f t="shared" si="10"/>
        <v/>
      </c>
      <c r="AL956" s="11" t="str">
        <f t="shared" si="11"/>
        <v/>
      </c>
      <c r="AM956" t="str">
        <f t="shared" si="12"/>
        <v/>
      </c>
      <c r="AN956" s="11" t="str">
        <f t="shared" si="13"/>
        <v/>
      </c>
    </row>
    <row r="957">
      <c r="G957" s="9" t="str">
        <f t="shared" si="1"/>
        <v/>
      </c>
      <c r="H957" s="9" t="str">
        <f t="shared" si="2"/>
        <v/>
      </c>
      <c r="I957" s="9" t="str">
        <f t="shared" si="3"/>
        <v/>
      </c>
      <c r="J957" s="9" t="str">
        <f t="shared" si="4"/>
        <v/>
      </c>
      <c r="K957" s="9" t="str">
        <f t="shared" si="5"/>
        <v/>
      </c>
      <c r="L957" s="11" t="str">
        <f t="shared" si="6"/>
        <v/>
      </c>
      <c r="U957" t="str">
        <f t="shared" si="7"/>
        <v/>
      </c>
      <c r="V957" s="41" t="str">
        <f t="shared" si="8"/>
        <v/>
      </c>
      <c r="W957" s="11" t="str">
        <f t="shared" si="9"/>
        <v/>
      </c>
      <c r="X957" s="11" t="str">
        <f t="shared" si="10"/>
        <v/>
      </c>
      <c r="AL957" s="11" t="str">
        <f t="shared" si="11"/>
        <v/>
      </c>
      <c r="AM957" t="str">
        <f t="shared" si="12"/>
        <v/>
      </c>
      <c r="AN957" s="11" t="str">
        <f t="shared" si="13"/>
        <v/>
      </c>
    </row>
    <row r="958">
      <c r="G958" s="9" t="str">
        <f t="shared" si="1"/>
        <v/>
      </c>
      <c r="H958" s="9" t="str">
        <f t="shared" si="2"/>
        <v/>
      </c>
      <c r="I958" s="9" t="str">
        <f t="shared" si="3"/>
        <v/>
      </c>
      <c r="J958" s="9" t="str">
        <f t="shared" si="4"/>
        <v/>
      </c>
      <c r="K958" s="9" t="str">
        <f t="shared" si="5"/>
        <v/>
      </c>
      <c r="L958" s="11" t="str">
        <f t="shared" si="6"/>
        <v/>
      </c>
      <c r="U958" t="str">
        <f t="shared" si="7"/>
        <v/>
      </c>
      <c r="V958" s="41" t="str">
        <f t="shared" si="8"/>
        <v/>
      </c>
      <c r="W958" s="11" t="str">
        <f t="shared" si="9"/>
        <v/>
      </c>
      <c r="X958" s="11" t="str">
        <f t="shared" si="10"/>
        <v/>
      </c>
      <c r="AL958" s="11" t="str">
        <f t="shared" si="11"/>
        <v/>
      </c>
      <c r="AM958" t="str">
        <f t="shared" si="12"/>
        <v/>
      </c>
      <c r="AN958" s="11" t="str">
        <f t="shared" si="13"/>
        <v/>
      </c>
    </row>
    <row r="959">
      <c r="G959" s="9" t="str">
        <f t="shared" si="1"/>
        <v/>
      </c>
      <c r="H959" s="9" t="str">
        <f t="shared" si="2"/>
        <v/>
      </c>
      <c r="I959" s="9" t="str">
        <f t="shared" si="3"/>
        <v/>
      </c>
      <c r="J959" s="9" t="str">
        <f t="shared" si="4"/>
        <v/>
      </c>
      <c r="K959" s="9" t="str">
        <f t="shared" si="5"/>
        <v/>
      </c>
      <c r="L959" s="11" t="str">
        <f t="shared" si="6"/>
        <v/>
      </c>
      <c r="U959" t="str">
        <f t="shared" si="7"/>
        <v/>
      </c>
      <c r="V959" s="41" t="str">
        <f t="shared" si="8"/>
        <v/>
      </c>
      <c r="W959" s="11" t="str">
        <f t="shared" si="9"/>
        <v/>
      </c>
      <c r="X959" s="11" t="str">
        <f t="shared" si="10"/>
        <v/>
      </c>
      <c r="AL959" s="11" t="str">
        <f t="shared" si="11"/>
        <v/>
      </c>
      <c r="AM959" t="str">
        <f t="shared" si="12"/>
        <v/>
      </c>
      <c r="AN959" s="11" t="str">
        <f t="shared" si="13"/>
        <v/>
      </c>
    </row>
    <row r="960">
      <c r="G960" s="9" t="str">
        <f t="shared" si="1"/>
        <v/>
      </c>
      <c r="H960" s="9" t="str">
        <f t="shared" si="2"/>
        <v/>
      </c>
      <c r="I960" s="9" t="str">
        <f t="shared" si="3"/>
        <v/>
      </c>
      <c r="J960" s="9" t="str">
        <f t="shared" si="4"/>
        <v/>
      </c>
      <c r="K960" s="9" t="str">
        <f t="shared" si="5"/>
        <v/>
      </c>
      <c r="L960" s="11" t="str">
        <f t="shared" si="6"/>
        <v/>
      </c>
      <c r="U960" t="str">
        <f t="shared" si="7"/>
        <v/>
      </c>
      <c r="V960" s="41" t="str">
        <f t="shared" si="8"/>
        <v/>
      </c>
      <c r="W960" s="11" t="str">
        <f t="shared" si="9"/>
        <v/>
      </c>
      <c r="X960" s="11" t="str">
        <f t="shared" si="10"/>
        <v/>
      </c>
      <c r="AL960" s="11" t="str">
        <f t="shared" si="11"/>
        <v/>
      </c>
      <c r="AM960" t="str">
        <f t="shared" si="12"/>
        <v/>
      </c>
      <c r="AN960" s="11" t="str">
        <f t="shared" si="13"/>
        <v/>
      </c>
    </row>
    <row r="961">
      <c r="G961" s="9" t="str">
        <f t="shared" si="1"/>
        <v/>
      </c>
      <c r="H961" s="9" t="str">
        <f t="shared" si="2"/>
        <v/>
      </c>
      <c r="I961" s="9" t="str">
        <f t="shared" si="3"/>
        <v/>
      </c>
      <c r="J961" s="9" t="str">
        <f t="shared" si="4"/>
        <v/>
      </c>
      <c r="K961" s="9" t="str">
        <f t="shared" si="5"/>
        <v/>
      </c>
      <c r="L961" s="11" t="str">
        <f t="shared" si="6"/>
        <v/>
      </c>
      <c r="U961" t="str">
        <f t="shared" si="7"/>
        <v/>
      </c>
      <c r="V961" s="41" t="str">
        <f t="shared" si="8"/>
        <v/>
      </c>
      <c r="W961" s="11" t="str">
        <f t="shared" si="9"/>
        <v/>
      </c>
      <c r="X961" s="11" t="str">
        <f t="shared" si="10"/>
        <v/>
      </c>
      <c r="AL961" s="11" t="str">
        <f t="shared" si="11"/>
        <v/>
      </c>
      <c r="AM961" t="str">
        <f t="shared" si="12"/>
        <v/>
      </c>
      <c r="AN961" s="11" t="str">
        <f t="shared" si="13"/>
        <v/>
      </c>
    </row>
    <row r="962">
      <c r="G962" s="9" t="str">
        <f t="shared" si="1"/>
        <v/>
      </c>
      <c r="H962" s="9" t="str">
        <f t="shared" si="2"/>
        <v/>
      </c>
      <c r="I962" s="9" t="str">
        <f t="shared" si="3"/>
        <v/>
      </c>
      <c r="J962" s="9" t="str">
        <f t="shared" si="4"/>
        <v/>
      </c>
      <c r="K962" s="9" t="str">
        <f t="shared" si="5"/>
        <v/>
      </c>
      <c r="L962" s="11" t="str">
        <f t="shared" si="6"/>
        <v/>
      </c>
      <c r="U962" t="str">
        <f t="shared" si="7"/>
        <v/>
      </c>
      <c r="V962" s="41" t="str">
        <f t="shared" si="8"/>
        <v/>
      </c>
      <c r="W962" s="11" t="str">
        <f t="shared" si="9"/>
        <v/>
      </c>
      <c r="X962" s="11" t="str">
        <f t="shared" si="10"/>
        <v/>
      </c>
      <c r="AL962" s="11" t="str">
        <f t="shared" si="11"/>
        <v/>
      </c>
      <c r="AM962" t="str">
        <f t="shared" si="12"/>
        <v/>
      </c>
      <c r="AN962" s="11" t="str">
        <f t="shared" si="13"/>
        <v/>
      </c>
    </row>
    <row r="963">
      <c r="G963" s="9" t="str">
        <f t="shared" si="1"/>
        <v/>
      </c>
      <c r="H963" s="9" t="str">
        <f t="shared" si="2"/>
        <v/>
      </c>
      <c r="I963" s="9" t="str">
        <f t="shared" si="3"/>
        <v/>
      </c>
      <c r="J963" s="9" t="str">
        <f t="shared" si="4"/>
        <v/>
      </c>
      <c r="K963" s="9" t="str">
        <f t="shared" si="5"/>
        <v/>
      </c>
      <c r="L963" s="11" t="str">
        <f t="shared" si="6"/>
        <v/>
      </c>
      <c r="U963" t="str">
        <f t="shared" si="7"/>
        <v/>
      </c>
      <c r="V963" s="41" t="str">
        <f t="shared" si="8"/>
        <v/>
      </c>
      <c r="W963" s="11" t="str">
        <f t="shared" si="9"/>
        <v/>
      </c>
      <c r="X963" s="11" t="str">
        <f t="shared" si="10"/>
        <v/>
      </c>
      <c r="AL963" s="11" t="str">
        <f t="shared" si="11"/>
        <v/>
      </c>
      <c r="AM963" t="str">
        <f t="shared" si="12"/>
        <v/>
      </c>
      <c r="AN963" s="11" t="str">
        <f t="shared" si="13"/>
        <v/>
      </c>
    </row>
    <row r="964">
      <c r="G964" s="9" t="str">
        <f t="shared" si="1"/>
        <v/>
      </c>
      <c r="H964" s="9" t="str">
        <f t="shared" si="2"/>
        <v/>
      </c>
      <c r="I964" s="9" t="str">
        <f t="shared" si="3"/>
        <v/>
      </c>
      <c r="J964" s="9" t="str">
        <f t="shared" si="4"/>
        <v/>
      </c>
      <c r="K964" s="9" t="str">
        <f t="shared" si="5"/>
        <v/>
      </c>
      <c r="L964" s="11" t="str">
        <f t="shared" si="6"/>
        <v/>
      </c>
      <c r="U964" t="str">
        <f t="shared" si="7"/>
        <v/>
      </c>
      <c r="V964" s="41" t="str">
        <f t="shared" si="8"/>
        <v/>
      </c>
      <c r="W964" s="11" t="str">
        <f t="shared" si="9"/>
        <v/>
      </c>
      <c r="X964" s="11" t="str">
        <f t="shared" si="10"/>
        <v/>
      </c>
      <c r="AL964" s="11" t="str">
        <f t="shared" si="11"/>
        <v/>
      </c>
      <c r="AM964" t="str">
        <f t="shared" si="12"/>
        <v/>
      </c>
      <c r="AN964" s="11" t="str">
        <f t="shared" si="13"/>
        <v/>
      </c>
    </row>
    <row r="965">
      <c r="G965" s="9" t="str">
        <f t="shared" si="1"/>
        <v/>
      </c>
      <c r="H965" s="9" t="str">
        <f t="shared" si="2"/>
        <v/>
      </c>
      <c r="I965" s="9" t="str">
        <f t="shared" si="3"/>
        <v/>
      </c>
      <c r="J965" s="9" t="str">
        <f t="shared" si="4"/>
        <v/>
      </c>
      <c r="K965" s="9" t="str">
        <f t="shared" si="5"/>
        <v/>
      </c>
      <c r="L965" s="11" t="str">
        <f t="shared" si="6"/>
        <v/>
      </c>
      <c r="U965" t="str">
        <f t="shared" si="7"/>
        <v/>
      </c>
      <c r="V965" s="41" t="str">
        <f t="shared" si="8"/>
        <v/>
      </c>
      <c r="W965" s="11" t="str">
        <f t="shared" si="9"/>
        <v/>
      </c>
      <c r="X965" s="11" t="str">
        <f t="shared" si="10"/>
        <v/>
      </c>
      <c r="AL965" s="11" t="str">
        <f t="shared" si="11"/>
        <v/>
      </c>
      <c r="AM965" t="str">
        <f t="shared" si="12"/>
        <v/>
      </c>
      <c r="AN965" s="11" t="str">
        <f t="shared" si="13"/>
        <v/>
      </c>
    </row>
    <row r="966">
      <c r="G966" s="9" t="str">
        <f t="shared" si="1"/>
        <v/>
      </c>
      <c r="H966" s="9" t="str">
        <f t="shared" si="2"/>
        <v/>
      </c>
      <c r="I966" s="9" t="str">
        <f t="shared" si="3"/>
        <v/>
      </c>
      <c r="J966" s="9" t="str">
        <f t="shared" si="4"/>
        <v/>
      </c>
      <c r="K966" s="9" t="str">
        <f t="shared" si="5"/>
        <v/>
      </c>
      <c r="L966" s="11" t="str">
        <f t="shared" si="6"/>
        <v/>
      </c>
      <c r="U966" t="str">
        <f t="shared" si="7"/>
        <v/>
      </c>
      <c r="V966" s="41" t="str">
        <f t="shared" si="8"/>
        <v/>
      </c>
      <c r="W966" s="11" t="str">
        <f t="shared" si="9"/>
        <v/>
      </c>
      <c r="X966" s="11" t="str">
        <f t="shared" si="10"/>
        <v/>
      </c>
      <c r="AL966" s="11" t="str">
        <f t="shared" si="11"/>
        <v/>
      </c>
      <c r="AM966" t="str">
        <f t="shared" si="12"/>
        <v/>
      </c>
      <c r="AN966" s="11" t="str">
        <f t="shared" si="13"/>
        <v/>
      </c>
    </row>
    <row r="967">
      <c r="G967" s="9" t="str">
        <f t="shared" si="1"/>
        <v/>
      </c>
      <c r="H967" s="9" t="str">
        <f t="shared" si="2"/>
        <v/>
      </c>
      <c r="I967" s="9" t="str">
        <f t="shared" si="3"/>
        <v/>
      </c>
      <c r="J967" s="9" t="str">
        <f t="shared" si="4"/>
        <v/>
      </c>
      <c r="K967" s="9" t="str">
        <f t="shared" si="5"/>
        <v/>
      </c>
      <c r="L967" s="11" t="str">
        <f t="shared" si="6"/>
        <v/>
      </c>
      <c r="U967" t="str">
        <f t="shared" si="7"/>
        <v/>
      </c>
      <c r="V967" s="41" t="str">
        <f t="shared" si="8"/>
        <v/>
      </c>
      <c r="W967" s="11" t="str">
        <f t="shared" si="9"/>
        <v/>
      </c>
      <c r="X967" s="11" t="str">
        <f t="shared" si="10"/>
        <v/>
      </c>
      <c r="AL967" s="11" t="str">
        <f t="shared" si="11"/>
        <v/>
      </c>
      <c r="AM967" t="str">
        <f t="shared" si="12"/>
        <v/>
      </c>
      <c r="AN967" s="11" t="str">
        <f t="shared" si="13"/>
        <v/>
      </c>
    </row>
    <row r="968">
      <c r="G968" s="9" t="str">
        <f t="shared" si="1"/>
        <v/>
      </c>
      <c r="H968" s="9" t="str">
        <f t="shared" si="2"/>
        <v/>
      </c>
      <c r="I968" s="9" t="str">
        <f t="shared" si="3"/>
        <v/>
      </c>
      <c r="J968" s="9" t="str">
        <f t="shared" si="4"/>
        <v/>
      </c>
      <c r="K968" s="9" t="str">
        <f t="shared" si="5"/>
        <v/>
      </c>
      <c r="L968" s="11" t="str">
        <f t="shared" si="6"/>
        <v/>
      </c>
      <c r="U968" t="str">
        <f t="shared" si="7"/>
        <v/>
      </c>
      <c r="V968" s="41" t="str">
        <f t="shared" si="8"/>
        <v/>
      </c>
      <c r="W968" s="11" t="str">
        <f t="shared" si="9"/>
        <v/>
      </c>
      <c r="X968" s="11" t="str">
        <f t="shared" si="10"/>
        <v/>
      </c>
      <c r="AL968" s="11" t="str">
        <f t="shared" si="11"/>
        <v/>
      </c>
      <c r="AM968" t="str">
        <f t="shared" si="12"/>
        <v/>
      </c>
      <c r="AN968" s="11" t="str">
        <f t="shared" si="13"/>
        <v/>
      </c>
    </row>
    <row r="969">
      <c r="G969" s="9" t="str">
        <f t="shared" si="1"/>
        <v/>
      </c>
      <c r="H969" s="9" t="str">
        <f t="shared" si="2"/>
        <v/>
      </c>
      <c r="I969" s="9" t="str">
        <f t="shared" si="3"/>
        <v/>
      </c>
      <c r="J969" s="9" t="str">
        <f t="shared" si="4"/>
        <v/>
      </c>
      <c r="K969" s="9" t="str">
        <f t="shared" si="5"/>
        <v/>
      </c>
      <c r="L969" s="11" t="str">
        <f t="shared" si="6"/>
        <v/>
      </c>
      <c r="U969" t="str">
        <f t="shared" si="7"/>
        <v/>
      </c>
      <c r="V969" s="41" t="str">
        <f t="shared" si="8"/>
        <v/>
      </c>
      <c r="W969" s="11" t="str">
        <f t="shared" si="9"/>
        <v/>
      </c>
      <c r="X969" s="11" t="str">
        <f t="shared" si="10"/>
        <v/>
      </c>
      <c r="AL969" s="11" t="str">
        <f t="shared" si="11"/>
        <v/>
      </c>
      <c r="AM969" t="str">
        <f t="shared" si="12"/>
        <v/>
      </c>
      <c r="AN969" s="11" t="str">
        <f t="shared" si="13"/>
        <v/>
      </c>
    </row>
    <row r="970">
      <c r="G970" s="9" t="str">
        <f t="shared" si="1"/>
        <v/>
      </c>
      <c r="H970" s="9" t="str">
        <f t="shared" si="2"/>
        <v/>
      </c>
      <c r="I970" s="9" t="str">
        <f t="shared" si="3"/>
        <v/>
      </c>
      <c r="J970" s="9" t="str">
        <f t="shared" si="4"/>
        <v/>
      </c>
      <c r="K970" s="9" t="str">
        <f t="shared" si="5"/>
        <v/>
      </c>
      <c r="L970" s="11" t="str">
        <f t="shared" si="6"/>
        <v/>
      </c>
      <c r="U970" t="str">
        <f t="shared" si="7"/>
        <v/>
      </c>
      <c r="V970" s="41" t="str">
        <f t="shared" si="8"/>
        <v/>
      </c>
      <c r="W970" s="11" t="str">
        <f t="shared" si="9"/>
        <v/>
      </c>
      <c r="X970" s="11" t="str">
        <f t="shared" si="10"/>
        <v/>
      </c>
      <c r="AL970" s="11" t="str">
        <f t="shared" si="11"/>
        <v/>
      </c>
      <c r="AM970" t="str">
        <f t="shared" si="12"/>
        <v/>
      </c>
      <c r="AN970" s="11" t="str">
        <f t="shared" si="13"/>
        <v/>
      </c>
    </row>
    <row r="971">
      <c r="G971" s="9" t="str">
        <f t="shared" si="1"/>
        <v/>
      </c>
      <c r="H971" s="9" t="str">
        <f t="shared" si="2"/>
        <v/>
      </c>
      <c r="I971" s="9" t="str">
        <f t="shared" si="3"/>
        <v/>
      </c>
      <c r="J971" s="9" t="str">
        <f t="shared" si="4"/>
        <v/>
      </c>
      <c r="K971" s="9" t="str">
        <f t="shared" si="5"/>
        <v/>
      </c>
      <c r="L971" s="11" t="str">
        <f t="shared" si="6"/>
        <v/>
      </c>
      <c r="U971" t="str">
        <f t="shared" si="7"/>
        <v/>
      </c>
      <c r="V971" s="41" t="str">
        <f t="shared" si="8"/>
        <v/>
      </c>
      <c r="W971" s="11" t="str">
        <f t="shared" si="9"/>
        <v/>
      </c>
      <c r="X971" s="11" t="str">
        <f t="shared" si="10"/>
        <v/>
      </c>
      <c r="AL971" s="11" t="str">
        <f t="shared" si="11"/>
        <v/>
      </c>
      <c r="AM971" t="str">
        <f t="shared" si="12"/>
        <v/>
      </c>
      <c r="AN971" s="11" t="str">
        <f t="shared" si="13"/>
        <v/>
      </c>
    </row>
    <row r="972">
      <c r="G972" s="9" t="str">
        <f t="shared" si="1"/>
        <v/>
      </c>
      <c r="H972" s="9" t="str">
        <f t="shared" si="2"/>
        <v/>
      </c>
      <c r="I972" s="9" t="str">
        <f t="shared" si="3"/>
        <v/>
      </c>
      <c r="J972" s="9" t="str">
        <f t="shared" si="4"/>
        <v/>
      </c>
      <c r="K972" s="9" t="str">
        <f t="shared" si="5"/>
        <v/>
      </c>
      <c r="L972" s="11" t="str">
        <f t="shared" si="6"/>
        <v/>
      </c>
      <c r="U972" t="str">
        <f t="shared" si="7"/>
        <v/>
      </c>
      <c r="V972" s="41" t="str">
        <f t="shared" si="8"/>
        <v/>
      </c>
      <c r="W972" s="11" t="str">
        <f t="shared" si="9"/>
        <v/>
      </c>
      <c r="X972" s="11" t="str">
        <f t="shared" si="10"/>
        <v/>
      </c>
      <c r="AL972" s="11" t="str">
        <f t="shared" si="11"/>
        <v/>
      </c>
      <c r="AM972" t="str">
        <f t="shared" si="12"/>
        <v/>
      </c>
      <c r="AN972" s="11" t="str">
        <f t="shared" si="13"/>
        <v/>
      </c>
    </row>
    <row r="973">
      <c r="G973" s="9" t="str">
        <f t="shared" si="1"/>
        <v/>
      </c>
      <c r="H973" s="9" t="str">
        <f t="shared" si="2"/>
        <v/>
      </c>
      <c r="I973" s="9" t="str">
        <f t="shared" si="3"/>
        <v/>
      </c>
      <c r="J973" s="9" t="str">
        <f t="shared" si="4"/>
        <v/>
      </c>
      <c r="K973" s="9" t="str">
        <f t="shared" si="5"/>
        <v/>
      </c>
      <c r="L973" s="11" t="str">
        <f t="shared" si="6"/>
        <v/>
      </c>
      <c r="U973" t="str">
        <f t="shared" si="7"/>
        <v/>
      </c>
      <c r="V973" s="41" t="str">
        <f t="shared" si="8"/>
        <v/>
      </c>
      <c r="W973" s="11" t="str">
        <f t="shared" si="9"/>
        <v/>
      </c>
      <c r="X973" s="11" t="str">
        <f t="shared" si="10"/>
        <v/>
      </c>
      <c r="AL973" s="11" t="str">
        <f t="shared" si="11"/>
        <v/>
      </c>
      <c r="AM973" t="str">
        <f t="shared" si="12"/>
        <v/>
      </c>
      <c r="AN973" s="11" t="str">
        <f t="shared" si="13"/>
        <v/>
      </c>
    </row>
    <row r="974">
      <c r="G974" s="9" t="str">
        <f t="shared" si="1"/>
        <v/>
      </c>
      <c r="H974" s="9" t="str">
        <f t="shared" si="2"/>
        <v/>
      </c>
      <c r="I974" s="9" t="str">
        <f t="shared" si="3"/>
        <v/>
      </c>
      <c r="J974" s="9" t="str">
        <f t="shared" si="4"/>
        <v/>
      </c>
      <c r="K974" s="9" t="str">
        <f t="shared" si="5"/>
        <v/>
      </c>
      <c r="L974" s="11" t="str">
        <f t="shared" si="6"/>
        <v/>
      </c>
      <c r="U974" t="str">
        <f t="shared" si="7"/>
        <v/>
      </c>
      <c r="V974" s="41" t="str">
        <f t="shared" si="8"/>
        <v/>
      </c>
      <c r="W974" s="11" t="str">
        <f t="shared" si="9"/>
        <v/>
      </c>
      <c r="X974" s="11" t="str">
        <f t="shared" si="10"/>
        <v/>
      </c>
      <c r="AL974" s="11" t="str">
        <f t="shared" si="11"/>
        <v/>
      </c>
      <c r="AM974" t="str">
        <f t="shared" si="12"/>
        <v/>
      </c>
      <c r="AN974" s="11" t="str">
        <f t="shared" si="13"/>
        <v/>
      </c>
    </row>
    <row r="975">
      <c r="G975" s="9" t="str">
        <f t="shared" si="1"/>
        <v/>
      </c>
      <c r="H975" s="9" t="str">
        <f t="shared" si="2"/>
        <v/>
      </c>
      <c r="I975" s="9" t="str">
        <f t="shared" si="3"/>
        <v/>
      </c>
      <c r="J975" s="9" t="str">
        <f t="shared" si="4"/>
        <v/>
      </c>
      <c r="K975" s="9" t="str">
        <f t="shared" si="5"/>
        <v/>
      </c>
      <c r="L975" s="11" t="str">
        <f t="shared" si="6"/>
        <v/>
      </c>
      <c r="U975" t="str">
        <f t="shared" si="7"/>
        <v/>
      </c>
      <c r="V975" s="41" t="str">
        <f t="shared" si="8"/>
        <v/>
      </c>
      <c r="W975" s="11" t="str">
        <f t="shared" si="9"/>
        <v/>
      </c>
      <c r="X975" s="11" t="str">
        <f t="shared" si="10"/>
        <v/>
      </c>
      <c r="AL975" s="11" t="str">
        <f t="shared" si="11"/>
        <v/>
      </c>
      <c r="AM975" t="str">
        <f t="shared" si="12"/>
        <v/>
      </c>
      <c r="AN975" s="11" t="str">
        <f t="shared" si="13"/>
        <v/>
      </c>
    </row>
    <row r="976">
      <c r="G976" s="9" t="str">
        <f t="shared" si="1"/>
        <v/>
      </c>
      <c r="H976" s="9" t="str">
        <f t="shared" si="2"/>
        <v/>
      </c>
      <c r="I976" s="9" t="str">
        <f t="shared" si="3"/>
        <v/>
      </c>
      <c r="J976" s="9" t="str">
        <f t="shared" si="4"/>
        <v/>
      </c>
      <c r="K976" s="9" t="str">
        <f t="shared" si="5"/>
        <v/>
      </c>
      <c r="L976" s="11" t="str">
        <f t="shared" si="6"/>
        <v/>
      </c>
      <c r="U976" t="str">
        <f t="shared" si="7"/>
        <v/>
      </c>
      <c r="V976" s="41" t="str">
        <f t="shared" si="8"/>
        <v/>
      </c>
      <c r="W976" s="11" t="str">
        <f t="shared" si="9"/>
        <v/>
      </c>
      <c r="X976" s="11" t="str">
        <f t="shared" si="10"/>
        <v/>
      </c>
      <c r="AL976" s="11" t="str">
        <f t="shared" si="11"/>
        <v/>
      </c>
      <c r="AM976" t="str">
        <f t="shared" si="12"/>
        <v/>
      </c>
      <c r="AN976" s="11" t="str">
        <f t="shared" si="13"/>
        <v/>
      </c>
    </row>
    <row r="977">
      <c r="G977" s="9" t="str">
        <f t="shared" si="1"/>
        <v/>
      </c>
      <c r="H977" s="9" t="str">
        <f t="shared" si="2"/>
        <v/>
      </c>
      <c r="I977" s="9" t="str">
        <f t="shared" si="3"/>
        <v/>
      </c>
      <c r="J977" s="9" t="str">
        <f t="shared" si="4"/>
        <v/>
      </c>
      <c r="K977" s="9" t="str">
        <f t="shared" si="5"/>
        <v/>
      </c>
      <c r="L977" s="11" t="str">
        <f t="shared" si="6"/>
        <v/>
      </c>
      <c r="U977" t="str">
        <f t="shared" si="7"/>
        <v/>
      </c>
      <c r="V977" s="41" t="str">
        <f t="shared" si="8"/>
        <v/>
      </c>
      <c r="W977" s="11" t="str">
        <f t="shared" si="9"/>
        <v/>
      </c>
      <c r="X977" s="11" t="str">
        <f t="shared" si="10"/>
        <v/>
      </c>
      <c r="AL977" s="11" t="str">
        <f t="shared" si="11"/>
        <v/>
      </c>
      <c r="AM977" t="str">
        <f t="shared" si="12"/>
        <v/>
      </c>
      <c r="AN977" s="11" t="str">
        <f t="shared" si="13"/>
        <v/>
      </c>
    </row>
    <row r="978">
      <c r="G978" s="9" t="str">
        <f t="shared" si="1"/>
        <v/>
      </c>
      <c r="H978" s="9" t="str">
        <f t="shared" si="2"/>
        <v/>
      </c>
      <c r="I978" s="9" t="str">
        <f t="shared" si="3"/>
        <v/>
      </c>
      <c r="J978" s="9" t="str">
        <f t="shared" si="4"/>
        <v/>
      </c>
      <c r="K978" s="9" t="str">
        <f t="shared" si="5"/>
        <v/>
      </c>
      <c r="L978" s="11" t="str">
        <f t="shared" si="6"/>
        <v/>
      </c>
      <c r="U978" t="str">
        <f t="shared" si="7"/>
        <v/>
      </c>
      <c r="V978" s="41" t="str">
        <f t="shared" si="8"/>
        <v/>
      </c>
      <c r="W978" s="11" t="str">
        <f t="shared" si="9"/>
        <v/>
      </c>
      <c r="X978" s="11" t="str">
        <f t="shared" si="10"/>
        <v/>
      </c>
      <c r="AL978" s="11" t="str">
        <f t="shared" si="11"/>
        <v/>
      </c>
      <c r="AM978" t="str">
        <f t="shared" si="12"/>
        <v/>
      </c>
      <c r="AN978" s="11" t="str">
        <f t="shared" si="13"/>
        <v/>
      </c>
    </row>
    <row r="979">
      <c r="G979" s="9" t="str">
        <f t="shared" si="1"/>
        <v/>
      </c>
      <c r="H979" s="9" t="str">
        <f t="shared" si="2"/>
        <v/>
      </c>
      <c r="I979" s="9" t="str">
        <f t="shared" si="3"/>
        <v/>
      </c>
      <c r="J979" s="9" t="str">
        <f t="shared" si="4"/>
        <v/>
      </c>
      <c r="K979" s="9" t="str">
        <f t="shared" si="5"/>
        <v/>
      </c>
      <c r="L979" s="11" t="str">
        <f t="shared" si="6"/>
        <v/>
      </c>
      <c r="U979" t="str">
        <f t="shared" si="7"/>
        <v/>
      </c>
      <c r="V979" s="41" t="str">
        <f t="shared" si="8"/>
        <v/>
      </c>
      <c r="W979" s="11" t="str">
        <f t="shared" si="9"/>
        <v/>
      </c>
      <c r="X979" s="11" t="str">
        <f t="shared" si="10"/>
        <v/>
      </c>
      <c r="AL979" s="11" t="str">
        <f t="shared" si="11"/>
        <v/>
      </c>
      <c r="AM979" t="str">
        <f t="shared" si="12"/>
        <v/>
      </c>
      <c r="AN979" s="11" t="str">
        <f t="shared" si="13"/>
        <v/>
      </c>
    </row>
    <row r="980">
      <c r="G980" s="9" t="str">
        <f t="shared" si="1"/>
        <v/>
      </c>
      <c r="H980" s="9" t="str">
        <f t="shared" si="2"/>
        <v/>
      </c>
      <c r="I980" s="9" t="str">
        <f t="shared" si="3"/>
        <v/>
      </c>
      <c r="J980" s="9" t="str">
        <f t="shared" si="4"/>
        <v/>
      </c>
      <c r="K980" s="9" t="str">
        <f t="shared" si="5"/>
        <v/>
      </c>
      <c r="L980" s="11" t="str">
        <f t="shared" si="6"/>
        <v/>
      </c>
      <c r="U980" t="str">
        <f t="shared" si="7"/>
        <v/>
      </c>
      <c r="V980" s="41" t="str">
        <f t="shared" si="8"/>
        <v/>
      </c>
      <c r="W980" s="11" t="str">
        <f t="shared" si="9"/>
        <v/>
      </c>
      <c r="X980" s="11" t="str">
        <f t="shared" si="10"/>
        <v/>
      </c>
      <c r="AL980" s="11" t="str">
        <f t="shared" si="11"/>
        <v/>
      </c>
      <c r="AM980" t="str">
        <f t="shared" si="12"/>
        <v/>
      </c>
      <c r="AN980" s="11" t="str">
        <f t="shared" si="13"/>
        <v/>
      </c>
    </row>
    <row r="981">
      <c r="G981" s="9" t="str">
        <f t="shared" si="1"/>
        <v/>
      </c>
      <c r="H981" s="9" t="str">
        <f t="shared" si="2"/>
        <v/>
      </c>
      <c r="I981" s="9" t="str">
        <f t="shared" si="3"/>
        <v/>
      </c>
      <c r="J981" s="9" t="str">
        <f t="shared" si="4"/>
        <v/>
      </c>
      <c r="K981" s="9" t="str">
        <f t="shared" si="5"/>
        <v/>
      </c>
      <c r="L981" s="11" t="str">
        <f t="shared" si="6"/>
        <v/>
      </c>
      <c r="U981" t="str">
        <f t="shared" si="7"/>
        <v/>
      </c>
      <c r="V981" s="41" t="str">
        <f t="shared" si="8"/>
        <v/>
      </c>
      <c r="W981" s="11" t="str">
        <f t="shared" si="9"/>
        <v/>
      </c>
      <c r="X981" s="11" t="str">
        <f t="shared" si="10"/>
        <v/>
      </c>
      <c r="AL981" s="11" t="str">
        <f t="shared" si="11"/>
        <v/>
      </c>
      <c r="AM981" t="str">
        <f t="shared" si="12"/>
        <v/>
      </c>
      <c r="AN981" s="11" t="str">
        <f t="shared" si="13"/>
        <v/>
      </c>
    </row>
    <row r="982">
      <c r="G982" s="9" t="str">
        <f t="shared" si="1"/>
        <v/>
      </c>
      <c r="H982" s="9" t="str">
        <f t="shared" si="2"/>
        <v/>
      </c>
      <c r="I982" s="9" t="str">
        <f t="shared" si="3"/>
        <v/>
      </c>
      <c r="J982" s="9" t="str">
        <f t="shared" si="4"/>
        <v/>
      </c>
      <c r="K982" s="9" t="str">
        <f t="shared" si="5"/>
        <v/>
      </c>
      <c r="L982" s="11" t="str">
        <f t="shared" si="6"/>
        <v/>
      </c>
      <c r="U982" t="str">
        <f t="shared" si="7"/>
        <v/>
      </c>
      <c r="V982" s="41" t="str">
        <f t="shared" si="8"/>
        <v/>
      </c>
      <c r="W982" s="11" t="str">
        <f t="shared" si="9"/>
        <v/>
      </c>
      <c r="X982" s="11" t="str">
        <f t="shared" si="10"/>
        <v/>
      </c>
      <c r="AL982" s="11" t="str">
        <f t="shared" si="11"/>
        <v/>
      </c>
      <c r="AM982" t="str">
        <f t="shared" si="12"/>
        <v/>
      </c>
      <c r="AN982" s="11" t="str">
        <f t="shared" si="13"/>
        <v/>
      </c>
    </row>
    <row r="983">
      <c r="G983" s="9" t="str">
        <f t="shared" si="1"/>
        <v/>
      </c>
      <c r="H983" s="9" t="str">
        <f t="shared" si="2"/>
        <v/>
      </c>
      <c r="I983" s="9" t="str">
        <f t="shared" si="3"/>
        <v/>
      </c>
      <c r="J983" s="9" t="str">
        <f t="shared" si="4"/>
        <v/>
      </c>
      <c r="K983" s="9" t="str">
        <f t="shared" si="5"/>
        <v/>
      </c>
      <c r="L983" s="11" t="str">
        <f t="shared" si="6"/>
        <v/>
      </c>
      <c r="U983" t="str">
        <f t="shared" si="7"/>
        <v/>
      </c>
      <c r="V983" s="41" t="str">
        <f t="shared" si="8"/>
        <v/>
      </c>
      <c r="W983" s="11" t="str">
        <f t="shared" si="9"/>
        <v/>
      </c>
      <c r="X983" s="11" t="str">
        <f t="shared" si="10"/>
        <v/>
      </c>
      <c r="AL983" s="11" t="str">
        <f t="shared" si="11"/>
        <v/>
      </c>
      <c r="AM983" t="str">
        <f t="shared" si="12"/>
        <v/>
      </c>
      <c r="AN983" s="11" t="str">
        <f t="shared" si="13"/>
        <v/>
      </c>
    </row>
    <row r="984">
      <c r="G984" s="9" t="str">
        <f t="shared" si="1"/>
        <v/>
      </c>
      <c r="H984" s="9" t="str">
        <f t="shared" si="2"/>
        <v/>
      </c>
      <c r="I984" s="9" t="str">
        <f t="shared" si="3"/>
        <v/>
      </c>
      <c r="J984" s="9" t="str">
        <f t="shared" si="4"/>
        <v/>
      </c>
      <c r="K984" s="9" t="str">
        <f t="shared" si="5"/>
        <v/>
      </c>
      <c r="L984" s="11" t="str">
        <f t="shared" si="6"/>
        <v/>
      </c>
      <c r="U984" t="str">
        <f t="shared" si="7"/>
        <v/>
      </c>
      <c r="V984" s="41" t="str">
        <f t="shared" si="8"/>
        <v/>
      </c>
      <c r="W984" s="11" t="str">
        <f t="shared" si="9"/>
        <v/>
      </c>
      <c r="X984" s="11" t="str">
        <f t="shared" si="10"/>
        <v/>
      </c>
      <c r="AL984" s="11" t="str">
        <f t="shared" si="11"/>
        <v/>
      </c>
      <c r="AM984" t="str">
        <f t="shared" si="12"/>
        <v/>
      </c>
      <c r="AN984" s="11" t="str">
        <f t="shared" si="13"/>
        <v/>
      </c>
    </row>
    <row r="985">
      <c r="G985" s="9" t="str">
        <f t="shared" si="1"/>
        <v/>
      </c>
      <c r="H985" s="9" t="str">
        <f t="shared" si="2"/>
        <v/>
      </c>
      <c r="I985" s="9" t="str">
        <f t="shared" si="3"/>
        <v/>
      </c>
      <c r="J985" s="9" t="str">
        <f t="shared" si="4"/>
        <v/>
      </c>
      <c r="K985" s="9" t="str">
        <f t="shared" si="5"/>
        <v/>
      </c>
      <c r="L985" s="11" t="str">
        <f t="shared" si="6"/>
        <v/>
      </c>
      <c r="U985" t="str">
        <f t="shared" si="7"/>
        <v/>
      </c>
      <c r="V985" s="41" t="str">
        <f t="shared" si="8"/>
        <v/>
      </c>
      <c r="W985" s="11" t="str">
        <f t="shared" si="9"/>
        <v/>
      </c>
      <c r="X985" s="11" t="str">
        <f t="shared" si="10"/>
        <v/>
      </c>
      <c r="AL985" s="11" t="str">
        <f t="shared" si="11"/>
        <v/>
      </c>
      <c r="AM985" t="str">
        <f t="shared" si="12"/>
        <v/>
      </c>
      <c r="AN985" s="11" t="str">
        <f t="shared" si="13"/>
        <v/>
      </c>
    </row>
    <row r="986">
      <c r="G986" s="9" t="str">
        <f t="shared" si="1"/>
        <v/>
      </c>
      <c r="H986" s="9" t="str">
        <f t="shared" si="2"/>
        <v/>
      </c>
      <c r="I986" s="9" t="str">
        <f t="shared" si="3"/>
        <v/>
      </c>
      <c r="J986" s="9" t="str">
        <f t="shared" si="4"/>
        <v/>
      </c>
      <c r="K986" s="9" t="str">
        <f t="shared" si="5"/>
        <v/>
      </c>
      <c r="L986" s="11" t="str">
        <f t="shared" si="6"/>
        <v/>
      </c>
      <c r="U986" t="str">
        <f t="shared" si="7"/>
        <v/>
      </c>
      <c r="V986" s="41" t="str">
        <f t="shared" si="8"/>
        <v/>
      </c>
      <c r="W986" s="11" t="str">
        <f t="shared" si="9"/>
        <v/>
      </c>
      <c r="X986" s="11" t="str">
        <f t="shared" si="10"/>
        <v/>
      </c>
      <c r="AL986" s="11" t="str">
        <f t="shared" si="11"/>
        <v/>
      </c>
      <c r="AM986" t="str">
        <f t="shared" si="12"/>
        <v/>
      </c>
      <c r="AN986" s="11" t="str">
        <f t="shared" si="13"/>
        <v/>
      </c>
    </row>
    <row r="987">
      <c r="G987" s="9" t="str">
        <f t="shared" si="1"/>
        <v/>
      </c>
      <c r="H987" s="9" t="str">
        <f t="shared" si="2"/>
        <v/>
      </c>
      <c r="I987" s="9" t="str">
        <f t="shared" si="3"/>
        <v/>
      </c>
      <c r="J987" s="9" t="str">
        <f t="shared" si="4"/>
        <v/>
      </c>
      <c r="K987" s="9" t="str">
        <f t="shared" si="5"/>
        <v/>
      </c>
      <c r="L987" s="11" t="str">
        <f t="shared" si="6"/>
        <v/>
      </c>
      <c r="U987" t="str">
        <f t="shared" si="7"/>
        <v/>
      </c>
      <c r="V987" s="41" t="str">
        <f t="shared" si="8"/>
        <v/>
      </c>
      <c r="W987" s="11" t="str">
        <f t="shared" si="9"/>
        <v/>
      </c>
      <c r="X987" s="11" t="str">
        <f t="shared" si="10"/>
        <v/>
      </c>
      <c r="AL987" s="11" t="str">
        <f t="shared" si="11"/>
        <v/>
      </c>
      <c r="AM987" t="str">
        <f t="shared" si="12"/>
        <v/>
      </c>
      <c r="AN987" s="11" t="str">
        <f t="shared" si="13"/>
        <v/>
      </c>
    </row>
    <row r="988">
      <c r="G988" s="9" t="str">
        <f t="shared" si="1"/>
        <v/>
      </c>
      <c r="H988" s="9" t="str">
        <f t="shared" si="2"/>
        <v/>
      </c>
      <c r="I988" s="9" t="str">
        <f t="shared" si="3"/>
        <v/>
      </c>
      <c r="J988" s="9" t="str">
        <f t="shared" si="4"/>
        <v/>
      </c>
      <c r="K988" s="9" t="str">
        <f t="shared" si="5"/>
        <v/>
      </c>
      <c r="L988" s="11" t="str">
        <f t="shared" si="6"/>
        <v/>
      </c>
      <c r="U988" t="str">
        <f t="shared" si="7"/>
        <v/>
      </c>
      <c r="V988" s="41" t="str">
        <f t="shared" si="8"/>
        <v/>
      </c>
      <c r="W988" s="11" t="str">
        <f t="shared" si="9"/>
        <v/>
      </c>
      <c r="X988" s="11" t="str">
        <f t="shared" si="10"/>
        <v/>
      </c>
      <c r="AL988" s="11" t="str">
        <f t="shared" si="11"/>
        <v/>
      </c>
      <c r="AM988" t="str">
        <f t="shared" si="12"/>
        <v/>
      </c>
      <c r="AN988" s="11" t="str">
        <f t="shared" si="13"/>
        <v/>
      </c>
    </row>
    <row r="989">
      <c r="G989" s="9" t="str">
        <f t="shared" si="1"/>
        <v/>
      </c>
      <c r="H989" s="9" t="str">
        <f t="shared" si="2"/>
        <v/>
      </c>
      <c r="I989" s="9" t="str">
        <f t="shared" si="3"/>
        <v/>
      </c>
      <c r="J989" s="9" t="str">
        <f t="shared" si="4"/>
        <v/>
      </c>
      <c r="K989" s="9" t="str">
        <f t="shared" si="5"/>
        <v/>
      </c>
      <c r="L989" s="11" t="str">
        <f t="shared" si="6"/>
        <v/>
      </c>
      <c r="U989" t="str">
        <f t="shared" si="7"/>
        <v/>
      </c>
      <c r="V989" s="41" t="str">
        <f t="shared" si="8"/>
        <v/>
      </c>
      <c r="W989" s="11" t="str">
        <f t="shared" si="9"/>
        <v/>
      </c>
      <c r="X989" s="11" t="str">
        <f t="shared" si="10"/>
        <v/>
      </c>
      <c r="AL989" s="11" t="str">
        <f t="shared" si="11"/>
        <v/>
      </c>
      <c r="AM989" t="str">
        <f t="shared" si="12"/>
        <v/>
      </c>
      <c r="AN989" s="11" t="str">
        <f t="shared" si="13"/>
        <v/>
      </c>
    </row>
    <row r="990">
      <c r="G990" s="9" t="str">
        <f t="shared" si="1"/>
        <v/>
      </c>
      <c r="H990" s="9" t="str">
        <f t="shared" si="2"/>
        <v/>
      </c>
      <c r="I990" s="9" t="str">
        <f t="shared" si="3"/>
        <v/>
      </c>
      <c r="J990" s="9" t="str">
        <f t="shared" si="4"/>
        <v/>
      </c>
      <c r="K990" s="9" t="str">
        <f t="shared" si="5"/>
        <v/>
      </c>
      <c r="L990" s="11" t="str">
        <f t="shared" si="6"/>
        <v/>
      </c>
      <c r="U990" t="str">
        <f t="shared" si="7"/>
        <v/>
      </c>
      <c r="V990" s="41" t="str">
        <f t="shared" si="8"/>
        <v/>
      </c>
      <c r="W990" s="11" t="str">
        <f t="shared" si="9"/>
        <v/>
      </c>
      <c r="X990" s="11" t="str">
        <f t="shared" si="10"/>
        <v/>
      </c>
      <c r="AL990" s="11" t="str">
        <f t="shared" si="11"/>
        <v/>
      </c>
      <c r="AM990" t="str">
        <f t="shared" si="12"/>
        <v/>
      </c>
      <c r="AN990" s="11" t="str">
        <f t="shared" si="13"/>
        <v/>
      </c>
    </row>
    <row r="991">
      <c r="G991" s="9" t="str">
        <f t="shared" si="1"/>
        <v/>
      </c>
      <c r="H991" s="9" t="str">
        <f t="shared" si="2"/>
        <v/>
      </c>
      <c r="I991" s="9" t="str">
        <f t="shared" si="3"/>
        <v/>
      </c>
      <c r="J991" s="9" t="str">
        <f t="shared" si="4"/>
        <v/>
      </c>
      <c r="K991" s="9" t="str">
        <f t="shared" si="5"/>
        <v/>
      </c>
      <c r="L991" s="11" t="str">
        <f t="shared" si="6"/>
        <v/>
      </c>
      <c r="U991" t="str">
        <f t="shared" si="7"/>
        <v/>
      </c>
      <c r="V991" s="41" t="str">
        <f t="shared" si="8"/>
        <v/>
      </c>
      <c r="W991" s="11" t="str">
        <f t="shared" si="9"/>
        <v/>
      </c>
      <c r="X991" s="11" t="str">
        <f t="shared" si="10"/>
        <v/>
      </c>
      <c r="AL991" s="11" t="str">
        <f t="shared" si="11"/>
        <v/>
      </c>
      <c r="AM991" t="str">
        <f t="shared" si="12"/>
        <v/>
      </c>
      <c r="AN991" s="11" t="str">
        <f t="shared" si="13"/>
        <v/>
      </c>
    </row>
    <row r="992">
      <c r="G992" s="9" t="str">
        <f t="shared" si="1"/>
        <v/>
      </c>
      <c r="H992" s="9" t="str">
        <f t="shared" si="2"/>
        <v/>
      </c>
      <c r="I992" s="9" t="str">
        <f t="shared" si="3"/>
        <v/>
      </c>
      <c r="J992" s="9" t="str">
        <f t="shared" si="4"/>
        <v/>
      </c>
      <c r="K992" s="9" t="str">
        <f t="shared" si="5"/>
        <v/>
      </c>
      <c r="L992" s="11" t="str">
        <f t="shared" si="6"/>
        <v/>
      </c>
      <c r="U992" t="str">
        <f t="shared" si="7"/>
        <v/>
      </c>
      <c r="V992" s="41" t="str">
        <f t="shared" si="8"/>
        <v/>
      </c>
      <c r="W992" s="11" t="str">
        <f t="shared" si="9"/>
        <v/>
      </c>
      <c r="X992" s="11" t="str">
        <f t="shared" si="10"/>
        <v/>
      </c>
      <c r="AL992" s="11" t="str">
        <f t="shared" si="11"/>
        <v/>
      </c>
      <c r="AM992" t="str">
        <f t="shared" si="12"/>
        <v/>
      </c>
      <c r="AN992" s="11" t="str">
        <f t="shared" si="13"/>
        <v/>
      </c>
    </row>
    <row r="993">
      <c r="G993" s="9" t="str">
        <f t="shared" si="1"/>
        <v/>
      </c>
      <c r="H993" s="9" t="str">
        <f t="shared" si="2"/>
        <v/>
      </c>
      <c r="I993" s="9" t="str">
        <f t="shared" si="3"/>
        <v/>
      </c>
      <c r="J993" s="9" t="str">
        <f t="shared" si="4"/>
        <v/>
      </c>
      <c r="K993" s="9" t="str">
        <f t="shared" si="5"/>
        <v/>
      </c>
      <c r="L993" s="11" t="str">
        <f t="shared" si="6"/>
        <v/>
      </c>
      <c r="U993" t="str">
        <f t="shared" si="7"/>
        <v/>
      </c>
      <c r="V993" s="41" t="str">
        <f t="shared" si="8"/>
        <v/>
      </c>
      <c r="W993" s="11" t="str">
        <f t="shared" si="9"/>
        <v/>
      </c>
      <c r="X993" s="11" t="str">
        <f t="shared" si="10"/>
        <v/>
      </c>
      <c r="AL993" s="11" t="str">
        <f t="shared" si="11"/>
        <v/>
      </c>
      <c r="AM993" t="str">
        <f t="shared" si="12"/>
        <v/>
      </c>
      <c r="AN993" s="11" t="str">
        <f t="shared" si="13"/>
        <v/>
      </c>
    </row>
    <row r="994">
      <c r="G994" s="9" t="str">
        <f t="shared" si="1"/>
        <v/>
      </c>
      <c r="H994" s="9" t="str">
        <f t="shared" si="2"/>
        <v/>
      </c>
      <c r="I994" s="9" t="str">
        <f t="shared" si="3"/>
        <v/>
      </c>
      <c r="J994" s="9" t="str">
        <f t="shared" si="4"/>
        <v/>
      </c>
      <c r="K994" s="9" t="str">
        <f t="shared" si="5"/>
        <v/>
      </c>
      <c r="L994" s="11" t="str">
        <f t="shared" si="6"/>
        <v/>
      </c>
      <c r="U994" t="str">
        <f t="shared" si="7"/>
        <v/>
      </c>
      <c r="V994" s="41" t="str">
        <f t="shared" si="8"/>
        <v/>
      </c>
      <c r="W994" s="11" t="str">
        <f t="shared" si="9"/>
        <v/>
      </c>
      <c r="X994" s="11" t="str">
        <f t="shared" si="10"/>
        <v/>
      </c>
      <c r="AL994" s="11" t="str">
        <f t="shared" si="11"/>
        <v/>
      </c>
      <c r="AM994" t="str">
        <f t="shared" si="12"/>
        <v/>
      </c>
      <c r="AN994" s="11" t="str">
        <f t="shared" si="13"/>
        <v/>
      </c>
    </row>
    <row r="995">
      <c r="G995" s="9" t="str">
        <f t="shared" si="1"/>
        <v/>
      </c>
      <c r="H995" s="9" t="str">
        <f t="shared" si="2"/>
        <v/>
      </c>
      <c r="I995" s="9" t="str">
        <f t="shared" si="3"/>
        <v/>
      </c>
      <c r="J995" s="9" t="str">
        <f t="shared" si="4"/>
        <v/>
      </c>
      <c r="K995" s="9" t="str">
        <f t="shared" si="5"/>
        <v/>
      </c>
      <c r="L995" s="11" t="str">
        <f t="shared" si="6"/>
        <v/>
      </c>
      <c r="U995" t="str">
        <f t="shared" si="7"/>
        <v/>
      </c>
      <c r="V995" s="41" t="str">
        <f t="shared" si="8"/>
        <v/>
      </c>
      <c r="W995" s="11" t="str">
        <f t="shared" si="9"/>
        <v/>
      </c>
      <c r="X995" s="11" t="str">
        <f t="shared" si="10"/>
        <v/>
      </c>
      <c r="AL995" s="11" t="str">
        <f t="shared" si="11"/>
        <v/>
      </c>
      <c r="AM995" t="str">
        <f t="shared" si="12"/>
        <v/>
      </c>
      <c r="AN995" s="11" t="str">
        <f t="shared" si="13"/>
        <v/>
      </c>
    </row>
    <row r="996">
      <c r="G996" s="9" t="str">
        <f t="shared" si="1"/>
        <v/>
      </c>
      <c r="H996" s="9" t="str">
        <f t="shared" si="2"/>
        <v/>
      </c>
      <c r="I996" s="9" t="str">
        <f t="shared" si="3"/>
        <v/>
      </c>
      <c r="J996" s="9" t="str">
        <f t="shared" si="4"/>
        <v/>
      </c>
      <c r="K996" s="9" t="str">
        <f t="shared" si="5"/>
        <v/>
      </c>
      <c r="L996" s="11" t="str">
        <f t="shared" si="6"/>
        <v/>
      </c>
      <c r="U996" t="str">
        <f t="shared" si="7"/>
        <v/>
      </c>
      <c r="V996" s="41" t="str">
        <f t="shared" si="8"/>
        <v/>
      </c>
      <c r="W996" s="11" t="str">
        <f t="shared" si="9"/>
        <v/>
      </c>
      <c r="X996" s="11" t="str">
        <f t="shared" si="10"/>
        <v/>
      </c>
      <c r="AL996" s="11" t="str">
        <f t="shared" si="11"/>
        <v/>
      </c>
      <c r="AM996" t="str">
        <f t="shared" si="12"/>
        <v/>
      </c>
      <c r="AN996" s="11" t="str">
        <f t="shared" si="13"/>
        <v/>
      </c>
    </row>
    <row r="997">
      <c r="G997" s="9" t="str">
        <f t="shared" si="1"/>
        <v/>
      </c>
      <c r="H997" s="9" t="str">
        <f t="shared" si="2"/>
        <v/>
      </c>
      <c r="I997" s="9" t="str">
        <f t="shared" si="3"/>
        <v/>
      </c>
      <c r="J997" s="9" t="str">
        <f t="shared" si="4"/>
        <v/>
      </c>
      <c r="K997" s="9" t="str">
        <f t="shared" si="5"/>
        <v/>
      </c>
      <c r="L997" s="11" t="str">
        <f t="shared" si="6"/>
        <v/>
      </c>
      <c r="U997" t="str">
        <f t="shared" si="7"/>
        <v/>
      </c>
      <c r="V997" s="41" t="str">
        <f t="shared" si="8"/>
        <v/>
      </c>
      <c r="W997" s="11" t="str">
        <f t="shared" si="9"/>
        <v/>
      </c>
      <c r="X997" s="11" t="str">
        <f t="shared" si="10"/>
        <v/>
      </c>
      <c r="AL997" s="11" t="str">
        <f t="shared" si="11"/>
        <v/>
      </c>
      <c r="AM997" t="str">
        <f t="shared" si="12"/>
        <v/>
      </c>
      <c r="AN997" s="11" t="str">
        <f t="shared" si="13"/>
        <v/>
      </c>
    </row>
    <row r="998">
      <c r="G998" s="9" t="str">
        <f t="shared" si="1"/>
        <v/>
      </c>
      <c r="H998" s="9" t="str">
        <f t="shared" si="2"/>
        <v/>
      </c>
      <c r="I998" s="9" t="str">
        <f t="shared" si="3"/>
        <v/>
      </c>
      <c r="J998" s="9" t="str">
        <f t="shared" si="4"/>
        <v/>
      </c>
      <c r="K998" s="9" t="str">
        <f t="shared" si="5"/>
        <v/>
      </c>
      <c r="L998" s="11" t="str">
        <f t="shared" si="6"/>
        <v/>
      </c>
      <c r="U998" t="str">
        <f t="shared" si="7"/>
        <v/>
      </c>
      <c r="V998" s="41" t="str">
        <f t="shared" si="8"/>
        <v/>
      </c>
      <c r="W998" s="11" t="str">
        <f t="shared" si="9"/>
        <v/>
      </c>
      <c r="X998" s="11" t="str">
        <f t="shared" si="10"/>
        <v/>
      </c>
      <c r="AL998" s="11" t="str">
        <f t="shared" si="11"/>
        <v/>
      </c>
      <c r="AM998" t="str">
        <f t="shared" si="12"/>
        <v/>
      </c>
      <c r="AN998" s="11" t="str">
        <f t="shared" si="13"/>
        <v/>
      </c>
    </row>
    <row r="999">
      <c r="G999" s="9" t="str">
        <f t="shared" si="1"/>
        <v/>
      </c>
      <c r="H999" s="9" t="str">
        <f t="shared" si="2"/>
        <v/>
      </c>
      <c r="I999" s="9" t="str">
        <f t="shared" si="3"/>
        <v/>
      </c>
      <c r="J999" s="9" t="str">
        <f t="shared" si="4"/>
        <v/>
      </c>
      <c r="K999" s="9" t="str">
        <f t="shared" si="5"/>
        <v/>
      </c>
      <c r="L999" s="11" t="str">
        <f t="shared" si="6"/>
        <v/>
      </c>
      <c r="U999" t="str">
        <f t="shared" si="7"/>
        <v/>
      </c>
      <c r="V999" s="41" t="str">
        <f t="shared" si="8"/>
        <v/>
      </c>
      <c r="W999" s="11" t="str">
        <f t="shared" si="9"/>
        <v/>
      </c>
      <c r="X999" s="11" t="str">
        <f t="shared" si="10"/>
        <v/>
      </c>
      <c r="AL999" s="11" t="str">
        <f t="shared" si="11"/>
        <v/>
      </c>
      <c r="AM999" t="str">
        <f t="shared" si="12"/>
        <v/>
      </c>
      <c r="AN999" s="11" t="str">
        <f t="shared" si="13"/>
        <v/>
      </c>
    </row>
    <row r="1000">
      <c r="G1000" s="9" t="str">
        <f t="shared" si="1"/>
        <v/>
      </c>
      <c r="H1000" s="9" t="str">
        <f t="shared" si="2"/>
        <v/>
      </c>
      <c r="I1000" s="9" t="str">
        <f t="shared" si="3"/>
        <v/>
      </c>
      <c r="J1000" s="9" t="str">
        <f t="shared" si="4"/>
        <v/>
      </c>
      <c r="K1000" s="9" t="str">
        <f t="shared" si="5"/>
        <v/>
      </c>
      <c r="L1000" s="11" t="str">
        <f t="shared" si="6"/>
        <v/>
      </c>
      <c r="U1000" t="str">
        <f t="shared" si="7"/>
        <v/>
      </c>
      <c r="V1000" s="41" t="str">
        <f t="shared" si="8"/>
        <v/>
      </c>
      <c r="W1000" s="11" t="str">
        <f t="shared" si="9"/>
        <v/>
      </c>
      <c r="X1000" s="11" t="str">
        <f t="shared" si="10"/>
        <v/>
      </c>
      <c r="AL1000" s="11" t="str">
        <f t="shared" si="11"/>
        <v/>
      </c>
      <c r="AM1000" t="str">
        <f t="shared" si="12"/>
        <v/>
      </c>
      <c r="AN1000" s="11" t="str">
        <f t="shared" si="13"/>
        <v/>
      </c>
    </row>
    <row r="1001">
      <c r="G1001" s="9" t="str">
        <f t="shared" si="1"/>
        <v/>
      </c>
      <c r="H1001" s="9" t="str">
        <f t="shared" si="2"/>
        <v/>
      </c>
      <c r="I1001" s="9" t="str">
        <f t="shared" si="3"/>
        <v/>
      </c>
      <c r="J1001" s="9" t="str">
        <f t="shared" si="4"/>
        <v/>
      </c>
      <c r="K1001" s="9" t="str">
        <f t="shared" si="5"/>
        <v/>
      </c>
      <c r="L1001" s="11" t="str">
        <f t="shared" si="6"/>
        <v/>
      </c>
      <c r="U1001" t="str">
        <f t="shared" si="7"/>
        <v/>
      </c>
      <c r="V1001" s="41" t="str">
        <f t="shared" si="8"/>
        <v/>
      </c>
      <c r="W1001" s="11" t="str">
        <f t="shared" si="9"/>
        <v/>
      </c>
      <c r="X1001" s="11" t="str">
        <f t="shared" si="10"/>
        <v/>
      </c>
      <c r="AL1001" s="11" t="str">
        <f t="shared" si="11"/>
        <v/>
      </c>
      <c r="AM1001" t="str">
        <f t="shared" si="12"/>
        <v/>
      </c>
      <c r="AN1001" s="11" t="str">
        <f t="shared" si="13"/>
        <v/>
      </c>
    </row>
    <row r="1002">
      <c r="G1002" s="9" t="str">
        <f t="shared" si="1"/>
        <v/>
      </c>
      <c r="H1002" s="9" t="str">
        <f t="shared" si="2"/>
        <v/>
      </c>
      <c r="I1002" s="9" t="str">
        <f t="shared" si="3"/>
        <v/>
      </c>
      <c r="J1002" s="9" t="str">
        <f t="shared" si="4"/>
        <v/>
      </c>
      <c r="K1002" s="9" t="str">
        <f t="shared" si="5"/>
        <v/>
      </c>
      <c r="L1002" s="11" t="str">
        <f t="shared" si="6"/>
        <v/>
      </c>
      <c r="U1002" t="str">
        <f t="shared" si="7"/>
        <v/>
      </c>
      <c r="V1002" s="41" t="str">
        <f t="shared" si="8"/>
        <v/>
      </c>
      <c r="W1002" s="11" t="str">
        <f t="shared" si="9"/>
        <v/>
      </c>
      <c r="X1002" s="11" t="str">
        <f t="shared" si="10"/>
        <v/>
      </c>
      <c r="AL1002" s="11" t="str">
        <f t="shared" si="11"/>
        <v/>
      </c>
      <c r="AM1002" t="str">
        <f t="shared" si="12"/>
        <v/>
      </c>
      <c r="AN1002" s="11" t="str">
        <f t="shared" si="13"/>
        <v/>
      </c>
    </row>
    <row r="1003">
      <c r="G1003" s="9" t="str">
        <f t="shared" si="1"/>
        <v/>
      </c>
      <c r="H1003" s="9" t="str">
        <f t="shared" si="2"/>
        <v/>
      </c>
      <c r="I1003" s="9" t="str">
        <f t="shared" si="3"/>
        <v/>
      </c>
      <c r="J1003" s="9" t="str">
        <f t="shared" si="4"/>
        <v/>
      </c>
      <c r="K1003" s="9" t="str">
        <f t="shared" si="5"/>
        <v/>
      </c>
      <c r="L1003" s="11" t="str">
        <f t="shared" si="6"/>
        <v/>
      </c>
      <c r="U1003" t="str">
        <f t="shared" si="7"/>
        <v/>
      </c>
      <c r="V1003" s="41" t="str">
        <f t="shared" si="8"/>
        <v/>
      </c>
      <c r="W1003" s="11" t="str">
        <f t="shared" si="9"/>
        <v/>
      </c>
      <c r="X1003" s="11" t="str">
        <f t="shared" si="10"/>
        <v/>
      </c>
      <c r="AL1003" s="11" t="str">
        <f t="shared" si="11"/>
        <v/>
      </c>
      <c r="AM1003" t="str">
        <f t="shared" si="12"/>
        <v/>
      </c>
      <c r="AN1003" s="11" t="str">
        <f t="shared" si="13"/>
        <v/>
      </c>
    </row>
    <row r="1004">
      <c r="G1004" s="9" t="str">
        <f t="shared" si="1"/>
        <v/>
      </c>
      <c r="H1004" s="9" t="str">
        <f t="shared" si="2"/>
        <v/>
      </c>
      <c r="I1004" s="9" t="str">
        <f t="shared" si="3"/>
        <v/>
      </c>
      <c r="J1004" s="9" t="str">
        <f t="shared" si="4"/>
        <v/>
      </c>
      <c r="K1004" s="9" t="str">
        <f t="shared" si="5"/>
        <v/>
      </c>
      <c r="L1004" s="11" t="str">
        <f t="shared" si="6"/>
        <v/>
      </c>
      <c r="U1004" t="str">
        <f t="shared" si="7"/>
        <v/>
      </c>
      <c r="V1004" s="41" t="str">
        <f t="shared" si="8"/>
        <v/>
      </c>
      <c r="W1004" s="11" t="str">
        <f t="shared" si="9"/>
        <v/>
      </c>
      <c r="X1004" s="11" t="str">
        <f t="shared" si="10"/>
        <v/>
      </c>
      <c r="AL1004" s="11" t="str">
        <f t="shared" si="11"/>
        <v/>
      </c>
      <c r="AM1004" t="str">
        <f t="shared" si="12"/>
        <v/>
      </c>
      <c r="AN1004" s="11" t="str">
        <f t="shared" si="13"/>
        <v/>
      </c>
    </row>
    <row r="1005">
      <c r="G1005" s="9" t="str">
        <f t="shared" si="1"/>
        <v/>
      </c>
      <c r="H1005" s="9" t="str">
        <f t="shared" si="2"/>
        <v/>
      </c>
      <c r="I1005" s="9" t="str">
        <f t="shared" si="3"/>
        <v/>
      </c>
      <c r="J1005" s="9" t="str">
        <f t="shared" si="4"/>
        <v/>
      </c>
      <c r="K1005" s="9" t="str">
        <f t="shared" si="5"/>
        <v/>
      </c>
      <c r="L1005" s="11" t="str">
        <f t="shared" si="6"/>
        <v/>
      </c>
      <c r="U1005" t="str">
        <f t="shared" si="7"/>
        <v/>
      </c>
      <c r="V1005" s="41" t="str">
        <f t="shared" si="8"/>
        <v/>
      </c>
      <c r="W1005" s="11" t="str">
        <f t="shared" si="9"/>
        <v/>
      </c>
      <c r="X1005" s="11" t="str">
        <f t="shared" si="10"/>
        <v/>
      </c>
      <c r="AL1005" s="11" t="str">
        <f t="shared" si="11"/>
        <v/>
      </c>
      <c r="AM1005" t="str">
        <f t="shared" si="12"/>
        <v/>
      </c>
      <c r="AN1005" s="11" t="str">
        <f t="shared" si="13"/>
        <v/>
      </c>
    </row>
    <row r="1006">
      <c r="G1006" s="9" t="str">
        <f t="shared" si="1"/>
        <v/>
      </c>
      <c r="H1006" s="9" t="str">
        <f t="shared" si="2"/>
        <v/>
      </c>
      <c r="I1006" s="9" t="str">
        <f t="shared" si="3"/>
        <v/>
      </c>
      <c r="J1006" s="9" t="str">
        <f t="shared" si="4"/>
        <v/>
      </c>
      <c r="K1006" s="9" t="str">
        <f t="shared" si="5"/>
        <v/>
      </c>
      <c r="L1006" s="11" t="str">
        <f t="shared" si="6"/>
        <v/>
      </c>
      <c r="U1006" t="str">
        <f t="shared" si="7"/>
        <v/>
      </c>
      <c r="V1006" s="41" t="str">
        <f t="shared" si="8"/>
        <v/>
      </c>
      <c r="W1006" s="11" t="str">
        <f t="shared" si="9"/>
        <v/>
      </c>
      <c r="X1006" s="11" t="str">
        <f t="shared" si="10"/>
        <v/>
      </c>
      <c r="AL1006" s="11" t="str">
        <f t="shared" si="11"/>
        <v/>
      </c>
      <c r="AM1006" t="str">
        <f t="shared" si="12"/>
        <v/>
      </c>
      <c r="AN1006" s="11" t="str">
        <f t="shared" si="13"/>
        <v/>
      </c>
    </row>
    <row r="1007">
      <c r="G1007" s="9" t="str">
        <f t="shared" si="1"/>
        <v/>
      </c>
      <c r="H1007" s="9" t="str">
        <f t="shared" si="2"/>
        <v/>
      </c>
      <c r="I1007" s="9" t="str">
        <f t="shared" si="3"/>
        <v/>
      </c>
      <c r="J1007" s="9" t="str">
        <f t="shared" si="4"/>
        <v/>
      </c>
      <c r="K1007" s="9" t="str">
        <f t="shared" si="5"/>
        <v/>
      </c>
      <c r="L1007" s="11" t="str">
        <f t="shared" si="6"/>
        <v/>
      </c>
      <c r="U1007" t="str">
        <f t="shared" si="7"/>
        <v/>
      </c>
      <c r="V1007" s="41" t="str">
        <f t="shared" si="8"/>
        <v/>
      </c>
      <c r="W1007" s="11" t="str">
        <f t="shared" si="9"/>
        <v/>
      </c>
      <c r="X1007" s="11" t="str">
        <f t="shared" si="10"/>
        <v/>
      </c>
      <c r="AL1007" s="11" t="str">
        <f t="shared" si="11"/>
        <v/>
      </c>
      <c r="AM1007" t="str">
        <f t="shared" si="12"/>
        <v/>
      </c>
      <c r="AN1007" s="11" t="str">
        <f t="shared" si="13"/>
        <v/>
      </c>
    </row>
    <row r="1008">
      <c r="G1008" s="9" t="str">
        <f t="shared" si="1"/>
        <v/>
      </c>
      <c r="H1008" s="9" t="str">
        <f t="shared" si="2"/>
        <v/>
      </c>
      <c r="I1008" s="9" t="str">
        <f t="shared" si="3"/>
        <v/>
      </c>
      <c r="J1008" s="9" t="str">
        <f t="shared" si="4"/>
        <v/>
      </c>
      <c r="K1008" s="9" t="str">
        <f t="shared" si="5"/>
        <v/>
      </c>
      <c r="L1008" s="11" t="str">
        <f t="shared" si="6"/>
        <v/>
      </c>
      <c r="U1008" t="str">
        <f t="shared" si="7"/>
        <v/>
      </c>
      <c r="V1008" s="41" t="str">
        <f t="shared" si="8"/>
        <v/>
      </c>
      <c r="W1008" s="11" t="str">
        <f t="shared" si="9"/>
        <v/>
      </c>
      <c r="X1008" s="11" t="str">
        <f t="shared" si="10"/>
        <v/>
      </c>
      <c r="AL1008" s="11" t="str">
        <f t="shared" si="11"/>
        <v/>
      </c>
      <c r="AM1008" t="str">
        <f t="shared" si="12"/>
        <v/>
      </c>
      <c r="AN1008" s="11" t="str">
        <f t="shared" si="13"/>
        <v/>
      </c>
    </row>
    <row r="1009">
      <c r="G1009" s="9" t="str">
        <f t="shared" si="1"/>
        <v/>
      </c>
      <c r="H1009" s="9" t="str">
        <f t="shared" si="2"/>
        <v/>
      </c>
      <c r="I1009" s="9" t="str">
        <f t="shared" si="3"/>
        <v/>
      </c>
      <c r="J1009" s="9" t="str">
        <f t="shared" si="4"/>
        <v/>
      </c>
      <c r="K1009" s="9" t="str">
        <f t="shared" si="5"/>
        <v/>
      </c>
      <c r="L1009" s="11" t="str">
        <f t="shared" si="6"/>
        <v/>
      </c>
      <c r="U1009" t="str">
        <f t="shared" si="7"/>
        <v/>
      </c>
      <c r="V1009" s="41" t="str">
        <f t="shared" si="8"/>
        <v/>
      </c>
      <c r="W1009" s="11" t="str">
        <f t="shared" si="9"/>
        <v/>
      </c>
      <c r="X1009" s="11" t="str">
        <f t="shared" si="10"/>
        <v/>
      </c>
      <c r="AL1009" s="11" t="str">
        <f t="shared" si="11"/>
        <v/>
      </c>
      <c r="AM1009" t="str">
        <f t="shared" si="12"/>
        <v/>
      </c>
      <c r="AN1009" s="11" t="str">
        <f t="shared" si="13"/>
        <v/>
      </c>
    </row>
    <row r="1010">
      <c r="G1010" s="9" t="str">
        <f t="shared" si="1"/>
        <v/>
      </c>
      <c r="H1010" s="9" t="str">
        <f t="shared" si="2"/>
        <v/>
      </c>
      <c r="I1010" s="9" t="str">
        <f t="shared" si="3"/>
        <v/>
      </c>
      <c r="J1010" s="9" t="str">
        <f t="shared" si="4"/>
        <v/>
      </c>
      <c r="K1010" s="9" t="str">
        <f t="shared" si="5"/>
        <v/>
      </c>
      <c r="L1010" s="11" t="str">
        <f t="shared" si="6"/>
        <v/>
      </c>
      <c r="U1010" t="str">
        <f t="shared" si="7"/>
        <v/>
      </c>
      <c r="V1010" s="41" t="str">
        <f t="shared" si="8"/>
        <v/>
      </c>
      <c r="W1010" s="11" t="str">
        <f t="shared" si="9"/>
        <v/>
      </c>
      <c r="X1010" s="11" t="str">
        <f t="shared" si="10"/>
        <v/>
      </c>
      <c r="AL1010" s="11" t="str">
        <f t="shared" si="11"/>
        <v/>
      </c>
      <c r="AM1010" t="str">
        <f t="shared" si="12"/>
        <v/>
      </c>
      <c r="AN1010" s="11" t="str">
        <f t="shared" si="13"/>
        <v/>
      </c>
    </row>
    <row r="1011">
      <c r="G1011" s="9" t="str">
        <f t="shared" si="1"/>
        <v/>
      </c>
      <c r="H1011" s="9" t="str">
        <f t="shared" si="2"/>
        <v/>
      </c>
      <c r="I1011" s="9" t="str">
        <f t="shared" si="3"/>
        <v/>
      </c>
      <c r="J1011" s="9" t="str">
        <f t="shared" si="4"/>
        <v/>
      </c>
      <c r="K1011" s="9" t="str">
        <f t="shared" si="5"/>
        <v/>
      </c>
      <c r="L1011" s="11" t="str">
        <f t="shared" si="6"/>
        <v/>
      </c>
      <c r="U1011" t="str">
        <f t="shared" si="7"/>
        <v/>
      </c>
      <c r="V1011" s="41" t="str">
        <f t="shared" si="8"/>
        <v/>
      </c>
      <c r="W1011" s="11" t="str">
        <f t="shared" si="9"/>
        <v/>
      </c>
      <c r="X1011" s="11" t="str">
        <f t="shared" si="10"/>
        <v/>
      </c>
      <c r="AL1011" s="11" t="str">
        <f t="shared" si="11"/>
        <v/>
      </c>
      <c r="AM1011" t="str">
        <f t="shared" si="12"/>
        <v/>
      </c>
      <c r="AN1011" s="11" t="str">
        <f t="shared" si="13"/>
        <v/>
      </c>
    </row>
    <row r="1012">
      <c r="G1012" s="9" t="str">
        <f t="shared" si="1"/>
        <v/>
      </c>
      <c r="H1012" s="9" t="str">
        <f t="shared" si="2"/>
        <v/>
      </c>
      <c r="I1012" s="9" t="str">
        <f t="shared" si="3"/>
        <v/>
      </c>
      <c r="J1012" s="9" t="str">
        <f t="shared" si="4"/>
        <v/>
      </c>
      <c r="K1012" s="9" t="str">
        <f t="shared" si="5"/>
        <v/>
      </c>
      <c r="L1012" s="11" t="str">
        <f t="shared" si="6"/>
        <v/>
      </c>
      <c r="U1012" t="str">
        <f t="shared" si="7"/>
        <v/>
      </c>
      <c r="V1012" s="41" t="str">
        <f t="shared" si="8"/>
        <v/>
      </c>
      <c r="W1012" s="11" t="str">
        <f t="shared" si="9"/>
        <v/>
      </c>
      <c r="X1012" s="11" t="str">
        <f t="shared" si="10"/>
        <v/>
      </c>
      <c r="AL1012" s="11" t="str">
        <f t="shared" si="11"/>
        <v/>
      </c>
      <c r="AM1012" t="str">
        <f t="shared" si="12"/>
        <v/>
      </c>
      <c r="AN1012" s="11" t="str">
        <f t="shared" si="13"/>
        <v/>
      </c>
    </row>
    <row r="1013">
      <c r="G1013" s="9" t="str">
        <f t="shared" si="1"/>
        <v/>
      </c>
      <c r="H1013" s="9" t="str">
        <f t="shared" si="2"/>
        <v/>
      </c>
      <c r="I1013" s="9" t="str">
        <f t="shared" si="3"/>
        <v/>
      </c>
      <c r="J1013" s="9" t="str">
        <f t="shared" si="4"/>
        <v/>
      </c>
      <c r="K1013" s="9" t="str">
        <f t="shared" si="5"/>
        <v/>
      </c>
      <c r="L1013" s="11" t="str">
        <f t="shared" si="6"/>
        <v/>
      </c>
      <c r="U1013" t="str">
        <f t="shared" si="7"/>
        <v/>
      </c>
      <c r="V1013" s="41" t="str">
        <f t="shared" si="8"/>
        <v/>
      </c>
      <c r="W1013" s="11" t="str">
        <f t="shared" si="9"/>
        <v/>
      </c>
      <c r="X1013" s="11" t="str">
        <f t="shared" si="10"/>
        <v/>
      </c>
      <c r="AL1013" s="11" t="str">
        <f t="shared" si="11"/>
        <v/>
      </c>
      <c r="AM1013" t="str">
        <f t="shared" si="12"/>
        <v/>
      </c>
      <c r="AN1013" s="11" t="str">
        <f t="shared" si="13"/>
        <v/>
      </c>
    </row>
    <row r="1014">
      <c r="G1014" s="9" t="str">
        <f t="shared" si="1"/>
        <v/>
      </c>
      <c r="H1014" s="9" t="str">
        <f t="shared" si="2"/>
        <v/>
      </c>
      <c r="I1014" s="9" t="str">
        <f t="shared" si="3"/>
        <v/>
      </c>
      <c r="J1014" s="9" t="str">
        <f t="shared" si="4"/>
        <v/>
      </c>
      <c r="K1014" s="9" t="str">
        <f t="shared" si="5"/>
        <v/>
      </c>
      <c r="L1014" s="11" t="str">
        <f t="shared" si="6"/>
        <v/>
      </c>
      <c r="U1014" t="str">
        <f t="shared" si="7"/>
        <v/>
      </c>
      <c r="V1014" s="41" t="str">
        <f t="shared" si="8"/>
        <v/>
      </c>
      <c r="W1014" s="11" t="str">
        <f t="shared" si="9"/>
        <v/>
      </c>
      <c r="X1014" s="11" t="str">
        <f t="shared" si="10"/>
        <v/>
      </c>
      <c r="AL1014" s="11" t="str">
        <f t="shared" si="11"/>
        <v/>
      </c>
      <c r="AM1014" t="str">
        <f t="shared" si="12"/>
        <v/>
      </c>
      <c r="AN1014" s="11" t="str">
        <f t="shared" si="13"/>
        <v/>
      </c>
    </row>
    <row r="1015">
      <c r="G1015" s="9" t="str">
        <f t="shared" si="1"/>
        <v/>
      </c>
      <c r="H1015" s="9" t="str">
        <f t="shared" si="2"/>
        <v/>
      </c>
      <c r="I1015" s="9" t="str">
        <f t="shared" si="3"/>
        <v/>
      </c>
      <c r="J1015" s="9" t="str">
        <f t="shared" si="4"/>
        <v/>
      </c>
      <c r="K1015" s="9" t="str">
        <f t="shared" si="5"/>
        <v/>
      </c>
      <c r="L1015" s="11" t="str">
        <f t="shared" si="6"/>
        <v/>
      </c>
      <c r="U1015" t="str">
        <f t="shared" si="7"/>
        <v/>
      </c>
      <c r="V1015" s="41" t="str">
        <f t="shared" si="8"/>
        <v/>
      </c>
      <c r="W1015" s="11" t="str">
        <f t="shared" si="9"/>
        <v/>
      </c>
      <c r="X1015" s="11" t="str">
        <f t="shared" si="10"/>
        <v/>
      </c>
      <c r="AL1015" s="11" t="str">
        <f t="shared" si="11"/>
        <v/>
      </c>
      <c r="AM1015" t="str">
        <f t="shared" si="12"/>
        <v/>
      </c>
      <c r="AN1015" s="11" t="str">
        <f t="shared" si="13"/>
        <v/>
      </c>
    </row>
  </sheetData>
  <conditionalFormatting sqref="M17:T1015 U18:U1015">
    <cfRule type="containsText" dxfId="0" priority="1" operator="containsText" text="Anomaly">
      <formula>NOT(ISERROR(SEARCH(("Anomaly"),(M17))))</formula>
    </cfRule>
  </conditionalFormatting>
  <conditionalFormatting sqref="V19:V1015">
    <cfRule type="colorScale" priority="2">
      <colorScale>
        <cfvo type="min"/>
        <cfvo type="percentile" val="50"/>
        <cfvo type="max"/>
        <color rgb="FF57BB8A"/>
        <color rgb="FFFFD666"/>
        <color rgb="FFE67C73"/>
      </colorScale>
    </cfRule>
  </conditionalFormatting>
  <conditionalFormatting sqref="X18:X1015">
    <cfRule type="colorScale" priority="3">
      <colorScale>
        <cfvo type="min"/>
        <cfvo type="percentile" val="50"/>
        <cfvo type="max"/>
        <color rgb="FF57BB8A"/>
        <color rgb="FFFFD666"/>
        <color rgb="FFE67C73"/>
      </colorScale>
    </cfRule>
  </conditionalFormatting>
  <conditionalFormatting sqref="W18:W1015">
    <cfRule type="colorScale" priority="4">
      <colorScale>
        <cfvo type="min"/>
        <cfvo type="percentile" val="50"/>
        <cfvo type="max"/>
        <color rgb="FF57BB8A"/>
        <color rgb="FFFFD666"/>
        <color rgb="FFE67C73"/>
      </colorScale>
    </cfRule>
  </conditionalFormatting>
  <conditionalFormatting sqref="Y63:Y76">
    <cfRule type="colorScale" priority="5">
      <colorScale>
        <cfvo type="min"/>
        <cfvo type="percentile" val="50"/>
        <cfvo type="max"/>
        <color rgb="FF57BB8A"/>
        <color rgb="FFFFD666"/>
        <color rgb="FFE67C73"/>
      </colorScale>
    </cfRule>
  </conditionalFormatting>
  <conditionalFormatting sqref="Z63:Z76">
    <cfRule type="colorScale" priority="6">
      <colorScale>
        <cfvo type="min"/>
        <cfvo type="percentile" val="50"/>
        <cfvo type="max"/>
        <color rgb="FF57BB8A"/>
        <color rgb="FFFFD666"/>
        <color rgb="FFE67C73"/>
      </colorScale>
    </cfRule>
  </conditionalFormatting>
  <conditionalFormatting sqref="AA63:AA76">
    <cfRule type="colorScale" priority="7">
      <colorScale>
        <cfvo type="min"/>
        <cfvo type="percentile" val="50"/>
        <cfvo type="max"/>
        <color rgb="FF57BB8A"/>
        <color rgb="FFFFD666"/>
        <color rgb="FFE67C73"/>
      </colorScale>
    </cfRule>
  </conditionalFormatting>
  <conditionalFormatting sqref="I18:I1015">
    <cfRule type="colorScale" priority="8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3"/>
  <legacy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sheetData>
    <row r="1">
      <c r="A1" t="e">
        <v>#REF!</v>
      </c>
    </row>
    <row r="2">
      <c r="H2" s="17" t="s">
        <v>8</v>
      </c>
      <c r="I2" s="17" t="s">
        <v>191</v>
      </c>
      <c r="J2" s="17" t="s">
        <v>192</v>
      </c>
      <c r="K2" t="str">
        <f>slope(I3:I169,C3:C169)</f>
        <v>#N/A</v>
      </c>
      <c r="L2" s="12" t="s">
        <v>15</v>
      </c>
    </row>
    <row r="3">
      <c r="H3" t="str">
        <f t="shared" ref="H3:H169" si="1">C3</f>
        <v/>
      </c>
      <c r="I3">
        <f t="shared" ref="I3:I169" si="2">E3+D3</f>
        <v>0</v>
      </c>
      <c r="J3" t="str">
        <f t="shared" ref="J3:J169" si="3">I3/C3</f>
        <v>#DIV/0!</v>
      </c>
      <c r="K3" t="str">
        <f>INTERCEPT(I3:I169,C3:C169)</f>
        <v>#N/A</v>
      </c>
      <c r="L3" s="12" t="s">
        <v>20</v>
      </c>
    </row>
    <row r="4">
      <c r="H4" t="str">
        <f t="shared" si="1"/>
        <v/>
      </c>
      <c r="I4">
        <f t="shared" si="2"/>
        <v>0</v>
      </c>
      <c r="J4" t="str">
        <f t="shared" si="3"/>
        <v>#DIV/0!</v>
      </c>
      <c r="K4" t="str">
        <f>RSQ(I3:I169,C3:C169)</f>
        <v>#N/A</v>
      </c>
      <c r="L4" s="12" t="s">
        <v>22</v>
      </c>
    </row>
    <row r="5">
      <c r="H5" t="str">
        <f t="shared" si="1"/>
        <v/>
      </c>
      <c r="I5">
        <f t="shared" si="2"/>
        <v>0</v>
      </c>
      <c r="J5" t="str">
        <f t="shared" si="3"/>
        <v>#DIV/0!</v>
      </c>
    </row>
    <row r="6">
      <c r="H6" t="str">
        <f t="shared" si="1"/>
        <v/>
      </c>
      <c r="I6">
        <f t="shared" si="2"/>
        <v>0</v>
      </c>
      <c r="J6" t="str">
        <f t="shared" si="3"/>
        <v>#DIV/0!</v>
      </c>
    </row>
    <row r="7">
      <c r="H7" t="str">
        <f t="shared" si="1"/>
        <v/>
      </c>
      <c r="I7">
        <f t="shared" si="2"/>
        <v>0</v>
      </c>
      <c r="J7" t="str">
        <f t="shared" si="3"/>
        <v>#DIV/0!</v>
      </c>
    </row>
    <row r="8">
      <c r="H8" t="str">
        <f t="shared" si="1"/>
        <v/>
      </c>
      <c r="I8">
        <f t="shared" si="2"/>
        <v>0</v>
      </c>
      <c r="J8" t="str">
        <f t="shared" si="3"/>
        <v>#DIV/0!</v>
      </c>
    </row>
    <row r="9">
      <c r="H9" t="str">
        <f t="shared" si="1"/>
        <v/>
      </c>
      <c r="I9">
        <f t="shared" si="2"/>
        <v>0</v>
      </c>
      <c r="J9" t="str">
        <f t="shared" si="3"/>
        <v>#DIV/0!</v>
      </c>
    </row>
    <row r="10">
      <c r="H10" t="str">
        <f t="shared" si="1"/>
        <v/>
      </c>
      <c r="I10">
        <f t="shared" si="2"/>
        <v>0</v>
      </c>
      <c r="J10" t="str">
        <f t="shared" si="3"/>
        <v>#DIV/0!</v>
      </c>
    </row>
    <row r="11">
      <c r="H11" t="str">
        <f t="shared" si="1"/>
        <v/>
      </c>
      <c r="I11">
        <f t="shared" si="2"/>
        <v>0</v>
      </c>
      <c r="J11" t="str">
        <f t="shared" si="3"/>
        <v>#DIV/0!</v>
      </c>
    </row>
    <row r="12">
      <c r="H12" t="str">
        <f t="shared" si="1"/>
        <v/>
      </c>
      <c r="I12">
        <f t="shared" si="2"/>
        <v>0</v>
      </c>
      <c r="J12" t="str">
        <f t="shared" si="3"/>
        <v>#DIV/0!</v>
      </c>
    </row>
    <row r="13">
      <c r="H13" t="str">
        <f t="shared" si="1"/>
        <v/>
      </c>
      <c r="I13">
        <f t="shared" si="2"/>
        <v>0</v>
      </c>
      <c r="J13" t="str">
        <f t="shared" si="3"/>
        <v>#DIV/0!</v>
      </c>
    </row>
    <row r="14">
      <c r="H14" t="str">
        <f t="shared" si="1"/>
        <v/>
      </c>
      <c r="I14">
        <f t="shared" si="2"/>
        <v>0</v>
      </c>
      <c r="J14" t="str">
        <f t="shared" si="3"/>
        <v>#DIV/0!</v>
      </c>
    </row>
    <row r="15">
      <c r="H15" t="str">
        <f t="shared" si="1"/>
        <v/>
      </c>
      <c r="I15">
        <f t="shared" si="2"/>
        <v>0</v>
      </c>
      <c r="J15" t="str">
        <f t="shared" si="3"/>
        <v>#DIV/0!</v>
      </c>
    </row>
    <row r="16">
      <c r="H16" t="str">
        <f t="shared" si="1"/>
        <v/>
      </c>
      <c r="I16">
        <f t="shared" si="2"/>
        <v>0</v>
      </c>
      <c r="J16" t="str">
        <f t="shared" si="3"/>
        <v>#DIV/0!</v>
      </c>
    </row>
    <row r="17">
      <c r="H17" t="str">
        <f t="shared" si="1"/>
        <v/>
      </c>
      <c r="I17">
        <f t="shared" si="2"/>
        <v>0</v>
      </c>
      <c r="J17" t="str">
        <f t="shared" si="3"/>
        <v>#DIV/0!</v>
      </c>
    </row>
    <row r="18">
      <c r="H18" t="str">
        <f t="shared" si="1"/>
        <v/>
      </c>
      <c r="I18">
        <f t="shared" si="2"/>
        <v>0</v>
      </c>
      <c r="J18" t="str">
        <f t="shared" si="3"/>
        <v>#DIV/0!</v>
      </c>
    </row>
    <row r="19">
      <c r="H19" t="str">
        <f t="shared" si="1"/>
        <v/>
      </c>
      <c r="I19">
        <f t="shared" si="2"/>
        <v>0</v>
      </c>
      <c r="J19" t="str">
        <f t="shared" si="3"/>
        <v>#DIV/0!</v>
      </c>
    </row>
    <row r="20">
      <c r="H20" t="str">
        <f t="shared" si="1"/>
        <v/>
      </c>
      <c r="I20">
        <f t="shared" si="2"/>
        <v>0</v>
      </c>
      <c r="J20" t="str">
        <f t="shared" si="3"/>
        <v>#DIV/0!</v>
      </c>
    </row>
    <row r="21">
      <c r="H21" t="str">
        <f t="shared" si="1"/>
        <v/>
      </c>
      <c r="I21">
        <f t="shared" si="2"/>
        <v>0</v>
      </c>
      <c r="J21" t="str">
        <f t="shared" si="3"/>
        <v>#DIV/0!</v>
      </c>
    </row>
    <row r="22">
      <c r="H22" t="str">
        <f t="shared" si="1"/>
        <v/>
      </c>
      <c r="I22">
        <f t="shared" si="2"/>
        <v>0</v>
      </c>
      <c r="J22" t="str">
        <f t="shared" si="3"/>
        <v>#DIV/0!</v>
      </c>
    </row>
    <row r="23">
      <c r="H23" t="str">
        <f t="shared" si="1"/>
        <v/>
      </c>
      <c r="I23">
        <f t="shared" si="2"/>
        <v>0</v>
      </c>
      <c r="J23" t="str">
        <f t="shared" si="3"/>
        <v>#DIV/0!</v>
      </c>
    </row>
    <row r="24">
      <c r="H24" t="str">
        <f t="shared" si="1"/>
        <v/>
      </c>
      <c r="I24">
        <f t="shared" si="2"/>
        <v>0</v>
      </c>
      <c r="J24" t="str">
        <f t="shared" si="3"/>
        <v>#DIV/0!</v>
      </c>
    </row>
    <row r="25">
      <c r="H25" t="str">
        <f t="shared" si="1"/>
        <v/>
      </c>
      <c r="I25">
        <f t="shared" si="2"/>
        <v>0</v>
      </c>
      <c r="J25" t="str">
        <f t="shared" si="3"/>
        <v>#DIV/0!</v>
      </c>
    </row>
    <row r="26">
      <c r="H26" t="str">
        <f t="shared" si="1"/>
        <v/>
      </c>
      <c r="I26">
        <f t="shared" si="2"/>
        <v>0</v>
      </c>
      <c r="J26" t="str">
        <f t="shared" si="3"/>
        <v>#DIV/0!</v>
      </c>
    </row>
    <row r="27">
      <c r="H27" t="str">
        <f t="shared" si="1"/>
        <v/>
      </c>
      <c r="I27">
        <f t="shared" si="2"/>
        <v>0</v>
      </c>
      <c r="J27" t="str">
        <f t="shared" si="3"/>
        <v>#DIV/0!</v>
      </c>
    </row>
    <row r="28">
      <c r="H28" t="str">
        <f t="shared" si="1"/>
        <v/>
      </c>
      <c r="I28">
        <f t="shared" si="2"/>
        <v>0</v>
      </c>
      <c r="J28" t="str">
        <f t="shared" si="3"/>
        <v>#DIV/0!</v>
      </c>
    </row>
    <row r="29">
      <c r="H29" t="str">
        <f t="shared" si="1"/>
        <v/>
      </c>
      <c r="I29">
        <f t="shared" si="2"/>
        <v>0</v>
      </c>
      <c r="J29" t="str">
        <f t="shared" si="3"/>
        <v>#DIV/0!</v>
      </c>
    </row>
    <row r="30">
      <c r="H30" t="str">
        <f t="shared" si="1"/>
        <v/>
      </c>
      <c r="I30">
        <f t="shared" si="2"/>
        <v>0</v>
      </c>
      <c r="J30" t="str">
        <f t="shared" si="3"/>
        <v>#DIV/0!</v>
      </c>
    </row>
    <row r="31">
      <c r="H31" t="str">
        <f t="shared" si="1"/>
        <v/>
      </c>
      <c r="I31">
        <f t="shared" si="2"/>
        <v>0</v>
      </c>
      <c r="J31" t="str">
        <f t="shared" si="3"/>
        <v>#DIV/0!</v>
      </c>
    </row>
    <row r="32">
      <c r="H32" t="str">
        <f t="shared" si="1"/>
        <v/>
      </c>
      <c r="I32">
        <f t="shared" si="2"/>
        <v>0</v>
      </c>
      <c r="J32" t="str">
        <f t="shared" si="3"/>
        <v>#DIV/0!</v>
      </c>
    </row>
    <row r="33">
      <c r="H33" t="str">
        <f t="shared" si="1"/>
        <v/>
      </c>
      <c r="I33">
        <f t="shared" si="2"/>
        <v>0</v>
      </c>
      <c r="J33" t="str">
        <f t="shared" si="3"/>
        <v>#DIV/0!</v>
      </c>
    </row>
    <row r="34">
      <c r="H34" t="str">
        <f t="shared" si="1"/>
        <v/>
      </c>
      <c r="I34">
        <f t="shared" si="2"/>
        <v>0</v>
      </c>
      <c r="J34" t="str">
        <f t="shared" si="3"/>
        <v>#DIV/0!</v>
      </c>
    </row>
    <row r="35">
      <c r="H35" t="str">
        <f t="shared" si="1"/>
        <v/>
      </c>
      <c r="I35">
        <f t="shared" si="2"/>
        <v>0</v>
      </c>
      <c r="J35" t="str">
        <f t="shared" si="3"/>
        <v>#DIV/0!</v>
      </c>
    </row>
    <row r="36">
      <c r="H36" t="str">
        <f t="shared" si="1"/>
        <v/>
      </c>
      <c r="I36">
        <f t="shared" si="2"/>
        <v>0</v>
      </c>
      <c r="J36" t="str">
        <f t="shared" si="3"/>
        <v>#DIV/0!</v>
      </c>
    </row>
    <row r="37">
      <c r="H37" t="str">
        <f t="shared" si="1"/>
        <v/>
      </c>
      <c r="I37">
        <f t="shared" si="2"/>
        <v>0</v>
      </c>
      <c r="J37" t="str">
        <f t="shared" si="3"/>
        <v>#DIV/0!</v>
      </c>
    </row>
    <row r="38">
      <c r="H38" t="str">
        <f t="shared" si="1"/>
        <v/>
      </c>
      <c r="I38">
        <f t="shared" si="2"/>
        <v>0</v>
      </c>
      <c r="J38" t="str">
        <f t="shared" si="3"/>
        <v>#DIV/0!</v>
      </c>
    </row>
    <row r="39">
      <c r="H39" t="str">
        <f t="shared" si="1"/>
        <v/>
      </c>
      <c r="I39">
        <f t="shared" si="2"/>
        <v>0</v>
      </c>
      <c r="J39" t="str">
        <f t="shared" si="3"/>
        <v>#DIV/0!</v>
      </c>
    </row>
    <row r="40">
      <c r="H40" t="str">
        <f t="shared" si="1"/>
        <v/>
      </c>
      <c r="I40">
        <f t="shared" si="2"/>
        <v>0</v>
      </c>
      <c r="J40" t="str">
        <f t="shared" si="3"/>
        <v>#DIV/0!</v>
      </c>
    </row>
    <row r="41">
      <c r="H41" t="str">
        <f t="shared" si="1"/>
        <v/>
      </c>
      <c r="I41">
        <f t="shared" si="2"/>
        <v>0</v>
      </c>
      <c r="J41" t="str">
        <f t="shared" si="3"/>
        <v>#DIV/0!</v>
      </c>
    </row>
    <row r="42">
      <c r="H42" t="str">
        <f t="shared" si="1"/>
        <v/>
      </c>
      <c r="I42">
        <f t="shared" si="2"/>
        <v>0</v>
      </c>
      <c r="J42" t="str">
        <f t="shared" si="3"/>
        <v>#DIV/0!</v>
      </c>
    </row>
    <row r="43">
      <c r="H43" t="str">
        <f t="shared" si="1"/>
        <v/>
      </c>
      <c r="I43">
        <f t="shared" si="2"/>
        <v>0</v>
      </c>
      <c r="J43" t="str">
        <f t="shared" si="3"/>
        <v>#DIV/0!</v>
      </c>
    </row>
    <row r="44">
      <c r="H44" t="str">
        <f t="shared" si="1"/>
        <v/>
      </c>
      <c r="I44">
        <f t="shared" si="2"/>
        <v>0</v>
      </c>
      <c r="J44" t="str">
        <f t="shared" si="3"/>
        <v>#DIV/0!</v>
      </c>
    </row>
    <row r="45">
      <c r="H45" t="str">
        <f t="shared" si="1"/>
        <v/>
      </c>
      <c r="I45">
        <f t="shared" si="2"/>
        <v>0</v>
      </c>
      <c r="J45" t="str">
        <f t="shared" si="3"/>
        <v>#DIV/0!</v>
      </c>
    </row>
    <row r="46">
      <c r="H46" t="str">
        <f t="shared" si="1"/>
        <v/>
      </c>
      <c r="I46">
        <f t="shared" si="2"/>
        <v>0</v>
      </c>
      <c r="J46" t="str">
        <f t="shared" si="3"/>
        <v>#DIV/0!</v>
      </c>
    </row>
    <row r="47">
      <c r="H47" t="str">
        <f t="shared" si="1"/>
        <v/>
      </c>
      <c r="I47">
        <f t="shared" si="2"/>
        <v>0</v>
      </c>
      <c r="J47" t="str">
        <f t="shared" si="3"/>
        <v>#DIV/0!</v>
      </c>
    </row>
    <row r="48">
      <c r="H48" t="str">
        <f t="shared" si="1"/>
        <v/>
      </c>
      <c r="I48">
        <f t="shared" si="2"/>
        <v>0</v>
      </c>
      <c r="J48" t="str">
        <f t="shared" si="3"/>
        <v>#DIV/0!</v>
      </c>
    </row>
    <row r="49">
      <c r="H49" t="str">
        <f t="shared" si="1"/>
        <v/>
      </c>
      <c r="I49">
        <f t="shared" si="2"/>
        <v>0</v>
      </c>
      <c r="J49" t="str">
        <f t="shared" si="3"/>
        <v>#DIV/0!</v>
      </c>
    </row>
    <row r="50">
      <c r="H50" t="str">
        <f t="shared" si="1"/>
        <v/>
      </c>
      <c r="I50">
        <f t="shared" si="2"/>
        <v>0</v>
      </c>
      <c r="J50" t="str">
        <f t="shared" si="3"/>
        <v>#DIV/0!</v>
      </c>
    </row>
    <row r="51">
      <c r="H51" t="str">
        <f t="shared" si="1"/>
        <v/>
      </c>
      <c r="I51">
        <f t="shared" si="2"/>
        <v>0</v>
      </c>
      <c r="J51" t="str">
        <f t="shared" si="3"/>
        <v>#DIV/0!</v>
      </c>
    </row>
    <row r="52">
      <c r="H52" t="str">
        <f t="shared" si="1"/>
        <v/>
      </c>
      <c r="I52">
        <f t="shared" si="2"/>
        <v>0</v>
      </c>
      <c r="J52" t="str">
        <f t="shared" si="3"/>
        <v>#DIV/0!</v>
      </c>
    </row>
    <row r="53">
      <c r="H53" t="str">
        <f t="shared" si="1"/>
        <v/>
      </c>
      <c r="I53">
        <f t="shared" si="2"/>
        <v>0</v>
      </c>
      <c r="J53" t="str">
        <f t="shared" si="3"/>
        <v>#DIV/0!</v>
      </c>
    </row>
    <row r="54">
      <c r="H54" t="str">
        <f t="shared" si="1"/>
        <v/>
      </c>
      <c r="I54">
        <f t="shared" si="2"/>
        <v>0</v>
      </c>
      <c r="J54" t="str">
        <f t="shared" si="3"/>
        <v>#DIV/0!</v>
      </c>
    </row>
    <row r="55">
      <c r="H55" t="str">
        <f t="shared" si="1"/>
        <v/>
      </c>
      <c r="I55">
        <f t="shared" si="2"/>
        <v>0</v>
      </c>
      <c r="J55" t="str">
        <f t="shared" si="3"/>
        <v>#DIV/0!</v>
      </c>
    </row>
    <row r="56">
      <c r="H56" t="str">
        <f t="shared" si="1"/>
        <v/>
      </c>
      <c r="I56">
        <f t="shared" si="2"/>
        <v>0</v>
      </c>
      <c r="J56" t="str">
        <f t="shared" si="3"/>
        <v>#DIV/0!</v>
      </c>
    </row>
    <row r="57">
      <c r="H57" t="str">
        <f t="shared" si="1"/>
        <v/>
      </c>
      <c r="I57">
        <f t="shared" si="2"/>
        <v>0</v>
      </c>
      <c r="J57" t="str">
        <f t="shared" si="3"/>
        <v>#DIV/0!</v>
      </c>
    </row>
    <row r="58">
      <c r="H58" t="str">
        <f t="shared" si="1"/>
        <v/>
      </c>
      <c r="I58">
        <f t="shared" si="2"/>
        <v>0</v>
      </c>
      <c r="J58" t="str">
        <f t="shared" si="3"/>
        <v>#DIV/0!</v>
      </c>
    </row>
    <row r="59">
      <c r="H59" t="str">
        <f t="shared" si="1"/>
        <v/>
      </c>
      <c r="I59">
        <f t="shared" si="2"/>
        <v>0</v>
      </c>
      <c r="J59" t="str">
        <f t="shared" si="3"/>
        <v>#DIV/0!</v>
      </c>
    </row>
    <row r="60">
      <c r="H60" t="str">
        <f t="shared" si="1"/>
        <v/>
      </c>
      <c r="I60">
        <f t="shared" si="2"/>
        <v>0</v>
      </c>
      <c r="J60" t="str">
        <f t="shared" si="3"/>
        <v>#DIV/0!</v>
      </c>
    </row>
    <row r="61">
      <c r="H61" t="str">
        <f t="shared" si="1"/>
        <v/>
      </c>
      <c r="I61">
        <f t="shared" si="2"/>
        <v>0</v>
      </c>
      <c r="J61" t="str">
        <f t="shared" si="3"/>
        <v>#DIV/0!</v>
      </c>
    </row>
    <row r="62">
      <c r="H62" t="str">
        <f t="shared" si="1"/>
        <v/>
      </c>
      <c r="I62">
        <f t="shared" si="2"/>
        <v>0</v>
      </c>
      <c r="J62" t="str">
        <f t="shared" si="3"/>
        <v>#DIV/0!</v>
      </c>
    </row>
    <row r="63">
      <c r="H63" t="str">
        <f t="shared" si="1"/>
        <v/>
      </c>
      <c r="I63">
        <f t="shared" si="2"/>
        <v>0</v>
      </c>
      <c r="J63" t="str">
        <f t="shared" si="3"/>
        <v>#DIV/0!</v>
      </c>
    </row>
    <row r="64">
      <c r="H64" t="str">
        <f t="shared" si="1"/>
        <v/>
      </c>
      <c r="I64">
        <f t="shared" si="2"/>
        <v>0</v>
      </c>
      <c r="J64" t="str">
        <f t="shared" si="3"/>
        <v>#DIV/0!</v>
      </c>
    </row>
    <row r="65">
      <c r="H65" t="str">
        <f t="shared" si="1"/>
        <v/>
      </c>
      <c r="I65">
        <f t="shared" si="2"/>
        <v>0</v>
      </c>
      <c r="J65" t="str">
        <f t="shared" si="3"/>
        <v>#DIV/0!</v>
      </c>
    </row>
    <row r="66">
      <c r="H66" t="str">
        <f t="shared" si="1"/>
        <v/>
      </c>
      <c r="I66">
        <f t="shared" si="2"/>
        <v>0</v>
      </c>
      <c r="J66" t="str">
        <f t="shared" si="3"/>
        <v>#DIV/0!</v>
      </c>
    </row>
    <row r="67">
      <c r="H67" t="str">
        <f t="shared" si="1"/>
        <v/>
      </c>
      <c r="I67">
        <f t="shared" si="2"/>
        <v>0</v>
      </c>
      <c r="J67" t="str">
        <f t="shared" si="3"/>
        <v>#DIV/0!</v>
      </c>
    </row>
    <row r="68">
      <c r="H68" t="str">
        <f t="shared" si="1"/>
        <v/>
      </c>
      <c r="I68">
        <f t="shared" si="2"/>
        <v>0</v>
      </c>
      <c r="J68" t="str">
        <f t="shared" si="3"/>
        <v>#DIV/0!</v>
      </c>
    </row>
    <row r="69">
      <c r="H69" t="str">
        <f t="shared" si="1"/>
        <v/>
      </c>
      <c r="I69">
        <f t="shared" si="2"/>
        <v>0</v>
      </c>
      <c r="J69" t="str">
        <f t="shared" si="3"/>
        <v>#DIV/0!</v>
      </c>
    </row>
    <row r="70">
      <c r="H70" t="str">
        <f t="shared" si="1"/>
        <v/>
      </c>
      <c r="I70">
        <f t="shared" si="2"/>
        <v>0</v>
      </c>
      <c r="J70" t="str">
        <f t="shared" si="3"/>
        <v>#DIV/0!</v>
      </c>
    </row>
    <row r="71">
      <c r="H71" t="str">
        <f t="shared" si="1"/>
        <v/>
      </c>
      <c r="I71">
        <f t="shared" si="2"/>
        <v>0</v>
      </c>
      <c r="J71" t="str">
        <f t="shared" si="3"/>
        <v>#DIV/0!</v>
      </c>
    </row>
    <row r="72">
      <c r="H72" t="str">
        <f t="shared" si="1"/>
        <v/>
      </c>
      <c r="I72">
        <f t="shared" si="2"/>
        <v>0</v>
      </c>
      <c r="J72" t="str">
        <f t="shared" si="3"/>
        <v>#DIV/0!</v>
      </c>
    </row>
    <row r="73">
      <c r="H73" t="str">
        <f t="shared" si="1"/>
        <v/>
      </c>
      <c r="I73">
        <f t="shared" si="2"/>
        <v>0</v>
      </c>
      <c r="J73" t="str">
        <f t="shared" si="3"/>
        <v>#DIV/0!</v>
      </c>
    </row>
    <row r="74">
      <c r="H74" t="str">
        <f t="shared" si="1"/>
        <v/>
      </c>
      <c r="I74">
        <f t="shared" si="2"/>
        <v>0</v>
      </c>
      <c r="J74" t="str">
        <f t="shared" si="3"/>
        <v>#DIV/0!</v>
      </c>
    </row>
    <row r="75">
      <c r="H75" t="str">
        <f t="shared" si="1"/>
        <v/>
      </c>
      <c r="I75">
        <f t="shared" si="2"/>
        <v>0</v>
      </c>
      <c r="J75" t="str">
        <f t="shared" si="3"/>
        <v>#DIV/0!</v>
      </c>
    </row>
    <row r="76">
      <c r="H76" t="str">
        <f t="shared" si="1"/>
        <v/>
      </c>
      <c r="I76">
        <f t="shared" si="2"/>
        <v>0</v>
      </c>
      <c r="J76" t="str">
        <f t="shared" si="3"/>
        <v>#DIV/0!</v>
      </c>
    </row>
    <row r="77">
      <c r="H77" t="str">
        <f t="shared" si="1"/>
        <v/>
      </c>
      <c r="I77">
        <f t="shared" si="2"/>
        <v>0</v>
      </c>
      <c r="J77" t="str">
        <f t="shared" si="3"/>
        <v>#DIV/0!</v>
      </c>
    </row>
    <row r="78">
      <c r="H78" t="str">
        <f t="shared" si="1"/>
        <v/>
      </c>
      <c r="I78">
        <f t="shared" si="2"/>
        <v>0</v>
      </c>
      <c r="J78" t="str">
        <f t="shared" si="3"/>
        <v>#DIV/0!</v>
      </c>
    </row>
    <row r="79">
      <c r="H79" t="str">
        <f t="shared" si="1"/>
        <v/>
      </c>
      <c r="I79">
        <f t="shared" si="2"/>
        <v>0</v>
      </c>
      <c r="J79" t="str">
        <f t="shared" si="3"/>
        <v>#DIV/0!</v>
      </c>
    </row>
    <row r="80">
      <c r="H80" t="str">
        <f t="shared" si="1"/>
        <v/>
      </c>
      <c r="I80">
        <f t="shared" si="2"/>
        <v>0</v>
      </c>
      <c r="J80" t="str">
        <f t="shared" si="3"/>
        <v>#DIV/0!</v>
      </c>
    </row>
    <row r="81">
      <c r="H81" t="str">
        <f t="shared" si="1"/>
        <v/>
      </c>
      <c r="I81">
        <f t="shared" si="2"/>
        <v>0</v>
      </c>
      <c r="J81" t="str">
        <f t="shared" si="3"/>
        <v>#DIV/0!</v>
      </c>
    </row>
    <row r="82">
      <c r="H82" t="str">
        <f t="shared" si="1"/>
        <v/>
      </c>
      <c r="I82">
        <f t="shared" si="2"/>
        <v>0</v>
      </c>
      <c r="J82" t="str">
        <f t="shared" si="3"/>
        <v>#DIV/0!</v>
      </c>
    </row>
    <row r="83">
      <c r="H83" t="str">
        <f t="shared" si="1"/>
        <v/>
      </c>
      <c r="I83">
        <f t="shared" si="2"/>
        <v>0</v>
      </c>
      <c r="J83" t="str">
        <f t="shared" si="3"/>
        <v>#DIV/0!</v>
      </c>
    </row>
    <row r="84">
      <c r="H84" t="str">
        <f t="shared" si="1"/>
        <v/>
      </c>
      <c r="I84">
        <f t="shared" si="2"/>
        <v>0</v>
      </c>
      <c r="J84" t="str">
        <f t="shared" si="3"/>
        <v>#DIV/0!</v>
      </c>
    </row>
    <row r="85">
      <c r="H85" t="str">
        <f t="shared" si="1"/>
        <v/>
      </c>
      <c r="I85">
        <f t="shared" si="2"/>
        <v>0</v>
      </c>
      <c r="J85" t="str">
        <f t="shared" si="3"/>
        <v>#DIV/0!</v>
      </c>
    </row>
    <row r="86">
      <c r="H86" t="str">
        <f t="shared" si="1"/>
        <v/>
      </c>
      <c r="I86">
        <f t="shared" si="2"/>
        <v>0</v>
      </c>
      <c r="J86" t="str">
        <f t="shared" si="3"/>
        <v>#DIV/0!</v>
      </c>
    </row>
    <row r="87">
      <c r="H87" t="str">
        <f t="shared" si="1"/>
        <v/>
      </c>
      <c r="I87">
        <f t="shared" si="2"/>
        <v>0</v>
      </c>
      <c r="J87" t="str">
        <f t="shared" si="3"/>
        <v>#DIV/0!</v>
      </c>
    </row>
    <row r="88">
      <c r="H88" t="str">
        <f t="shared" si="1"/>
        <v/>
      </c>
      <c r="I88">
        <f t="shared" si="2"/>
        <v>0</v>
      </c>
      <c r="J88" t="str">
        <f t="shared" si="3"/>
        <v>#DIV/0!</v>
      </c>
    </row>
    <row r="89">
      <c r="H89" t="str">
        <f t="shared" si="1"/>
        <v/>
      </c>
      <c r="I89">
        <f t="shared" si="2"/>
        <v>0</v>
      </c>
      <c r="J89" t="str">
        <f t="shared" si="3"/>
        <v>#DIV/0!</v>
      </c>
    </row>
    <row r="90">
      <c r="H90" t="str">
        <f t="shared" si="1"/>
        <v/>
      </c>
      <c r="I90">
        <f t="shared" si="2"/>
        <v>0</v>
      </c>
      <c r="J90" t="str">
        <f t="shared" si="3"/>
        <v>#DIV/0!</v>
      </c>
    </row>
    <row r="91">
      <c r="H91" t="str">
        <f t="shared" si="1"/>
        <v/>
      </c>
      <c r="I91">
        <f t="shared" si="2"/>
        <v>0</v>
      </c>
      <c r="J91" t="str">
        <f t="shared" si="3"/>
        <v>#DIV/0!</v>
      </c>
    </row>
    <row r="92">
      <c r="H92" t="str">
        <f t="shared" si="1"/>
        <v/>
      </c>
      <c r="I92">
        <f t="shared" si="2"/>
        <v>0</v>
      </c>
      <c r="J92" t="str">
        <f t="shared" si="3"/>
        <v>#DIV/0!</v>
      </c>
    </row>
    <row r="93">
      <c r="H93" t="str">
        <f t="shared" si="1"/>
        <v/>
      </c>
      <c r="I93">
        <f t="shared" si="2"/>
        <v>0</v>
      </c>
      <c r="J93" t="str">
        <f t="shared" si="3"/>
        <v>#DIV/0!</v>
      </c>
    </row>
    <row r="94">
      <c r="H94" t="str">
        <f t="shared" si="1"/>
        <v/>
      </c>
      <c r="I94">
        <f t="shared" si="2"/>
        <v>0</v>
      </c>
      <c r="J94" t="str">
        <f t="shared" si="3"/>
        <v>#DIV/0!</v>
      </c>
    </row>
    <row r="95">
      <c r="H95" t="str">
        <f t="shared" si="1"/>
        <v/>
      </c>
      <c r="I95">
        <f t="shared" si="2"/>
        <v>0</v>
      </c>
      <c r="J95" t="str">
        <f t="shared" si="3"/>
        <v>#DIV/0!</v>
      </c>
    </row>
    <row r="96">
      <c r="H96" t="str">
        <f t="shared" si="1"/>
        <v/>
      </c>
      <c r="I96">
        <f t="shared" si="2"/>
        <v>0</v>
      </c>
      <c r="J96" t="str">
        <f t="shared" si="3"/>
        <v>#DIV/0!</v>
      </c>
    </row>
    <row r="97">
      <c r="H97" t="str">
        <f t="shared" si="1"/>
        <v/>
      </c>
      <c r="I97">
        <f t="shared" si="2"/>
        <v>0</v>
      </c>
      <c r="J97" t="str">
        <f t="shared" si="3"/>
        <v>#DIV/0!</v>
      </c>
    </row>
    <row r="98">
      <c r="H98" t="str">
        <f t="shared" si="1"/>
        <v/>
      </c>
      <c r="I98">
        <f t="shared" si="2"/>
        <v>0</v>
      </c>
      <c r="J98" t="str">
        <f t="shared" si="3"/>
        <v>#DIV/0!</v>
      </c>
    </row>
    <row r="99">
      <c r="H99" t="str">
        <f t="shared" si="1"/>
        <v/>
      </c>
      <c r="I99">
        <f t="shared" si="2"/>
        <v>0</v>
      </c>
      <c r="J99" t="str">
        <f t="shared" si="3"/>
        <v>#DIV/0!</v>
      </c>
    </row>
    <row r="100">
      <c r="H100" t="str">
        <f t="shared" si="1"/>
        <v/>
      </c>
      <c r="I100">
        <f t="shared" si="2"/>
        <v>0</v>
      </c>
      <c r="J100" t="str">
        <f t="shared" si="3"/>
        <v>#DIV/0!</v>
      </c>
    </row>
    <row r="101">
      <c r="H101" t="str">
        <f t="shared" si="1"/>
        <v/>
      </c>
      <c r="I101">
        <f t="shared" si="2"/>
        <v>0</v>
      </c>
      <c r="J101" t="str">
        <f t="shared" si="3"/>
        <v>#DIV/0!</v>
      </c>
    </row>
    <row r="102">
      <c r="H102" t="str">
        <f t="shared" si="1"/>
        <v/>
      </c>
      <c r="I102">
        <f t="shared" si="2"/>
        <v>0</v>
      </c>
      <c r="J102" t="str">
        <f t="shared" si="3"/>
        <v>#DIV/0!</v>
      </c>
    </row>
    <row r="103">
      <c r="H103" t="str">
        <f t="shared" si="1"/>
        <v/>
      </c>
      <c r="I103">
        <f t="shared" si="2"/>
        <v>0</v>
      </c>
      <c r="J103" t="str">
        <f t="shared" si="3"/>
        <v>#DIV/0!</v>
      </c>
    </row>
    <row r="104">
      <c r="H104" t="str">
        <f t="shared" si="1"/>
        <v/>
      </c>
      <c r="I104">
        <f t="shared" si="2"/>
        <v>0</v>
      </c>
      <c r="J104" t="str">
        <f t="shared" si="3"/>
        <v>#DIV/0!</v>
      </c>
    </row>
    <row r="105">
      <c r="H105" t="str">
        <f t="shared" si="1"/>
        <v/>
      </c>
      <c r="I105">
        <f t="shared" si="2"/>
        <v>0</v>
      </c>
      <c r="J105" t="str">
        <f t="shared" si="3"/>
        <v>#DIV/0!</v>
      </c>
    </row>
    <row r="106">
      <c r="H106" t="str">
        <f t="shared" si="1"/>
        <v/>
      </c>
      <c r="I106">
        <f t="shared" si="2"/>
        <v>0</v>
      </c>
      <c r="J106" t="str">
        <f t="shared" si="3"/>
        <v>#DIV/0!</v>
      </c>
    </row>
    <row r="107">
      <c r="H107" t="str">
        <f t="shared" si="1"/>
        <v/>
      </c>
      <c r="I107">
        <f t="shared" si="2"/>
        <v>0</v>
      </c>
      <c r="J107" t="str">
        <f t="shared" si="3"/>
        <v>#DIV/0!</v>
      </c>
    </row>
    <row r="108">
      <c r="H108" t="str">
        <f t="shared" si="1"/>
        <v/>
      </c>
      <c r="I108">
        <f t="shared" si="2"/>
        <v>0</v>
      </c>
      <c r="J108" t="str">
        <f t="shared" si="3"/>
        <v>#DIV/0!</v>
      </c>
    </row>
    <row r="109">
      <c r="H109" t="str">
        <f t="shared" si="1"/>
        <v/>
      </c>
      <c r="I109">
        <f t="shared" si="2"/>
        <v>0</v>
      </c>
      <c r="J109" t="str">
        <f t="shared" si="3"/>
        <v>#DIV/0!</v>
      </c>
    </row>
    <row r="110">
      <c r="H110" t="str">
        <f t="shared" si="1"/>
        <v/>
      </c>
      <c r="I110">
        <f t="shared" si="2"/>
        <v>0</v>
      </c>
      <c r="J110" t="str">
        <f t="shared" si="3"/>
        <v>#DIV/0!</v>
      </c>
    </row>
    <row r="111">
      <c r="H111" t="str">
        <f t="shared" si="1"/>
        <v/>
      </c>
      <c r="I111">
        <f t="shared" si="2"/>
        <v>0</v>
      </c>
      <c r="J111" t="str">
        <f t="shared" si="3"/>
        <v>#DIV/0!</v>
      </c>
    </row>
    <row r="112">
      <c r="H112" t="str">
        <f t="shared" si="1"/>
        <v/>
      </c>
      <c r="I112">
        <f t="shared" si="2"/>
        <v>0</v>
      </c>
      <c r="J112" t="str">
        <f t="shared" si="3"/>
        <v>#DIV/0!</v>
      </c>
    </row>
    <row r="113">
      <c r="H113" t="str">
        <f t="shared" si="1"/>
        <v/>
      </c>
      <c r="I113">
        <f t="shared" si="2"/>
        <v>0</v>
      </c>
      <c r="J113" t="str">
        <f t="shared" si="3"/>
        <v>#DIV/0!</v>
      </c>
    </row>
    <row r="114">
      <c r="H114" t="str">
        <f t="shared" si="1"/>
        <v/>
      </c>
      <c r="I114">
        <f t="shared" si="2"/>
        <v>0</v>
      </c>
      <c r="J114" t="str">
        <f t="shared" si="3"/>
        <v>#DIV/0!</v>
      </c>
    </row>
    <row r="115">
      <c r="H115" t="str">
        <f t="shared" si="1"/>
        <v/>
      </c>
      <c r="I115">
        <f t="shared" si="2"/>
        <v>0</v>
      </c>
      <c r="J115" t="str">
        <f t="shared" si="3"/>
        <v>#DIV/0!</v>
      </c>
    </row>
    <row r="116">
      <c r="H116" t="str">
        <f t="shared" si="1"/>
        <v/>
      </c>
      <c r="I116">
        <f t="shared" si="2"/>
        <v>0</v>
      </c>
      <c r="J116" t="str">
        <f t="shared" si="3"/>
        <v>#DIV/0!</v>
      </c>
    </row>
    <row r="117">
      <c r="H117" t="str">
        <f t="shared" si="1"/>
        <v/>
      </c>
      <c r="I117">
        <f t="shared" si="2"/>
        <v>0</v>
      </c>
      <c r="J117" t="str">
        <f t="shared" si="3"/>
        <v>#DIV/0!</v>
      </c>
    </row>
    <row r="118">
      <c r="H118" t="str">
        <f t="shared" si="1"/>
        <v/>
      </c>
      <c r="I118">
        <f t="shared" si="2"/>
        <v>0</v>
      </c>
      <c r="J118" t="str">
        <f t="shared" si="3"/>
        <v>#DIV/0!</v>
      </c>
    </row>
    <row r="119">
      <c r="H119" t="str">
        <f t="shared" si="1"/>
        <v/>
      </c>
      <c r="I119">
        <f t="shared" si="2"/>
        <v>0</v>
      </c>
      <c r="J119" t="str">
        <f t="shared" si="3"/>
        <v>#DIV/0!</v>
      </c>
    </row>
    <row r="120">
      <c r="H120" t="str">
        <f t="shared" si="1"/>
        <v/>
      </c>
      <c r="I120">
        <f t="shared" si="2"/>
        <v>0</v>
      </c>
      <c r="J120" t="str">
        <f t="shared" si="3"/>
        <v>#DIV/0!</v>
      </c>
    </row>
    <row r="121">
      <c r="H121" t="str">
        <f t="shared" si="1"/>
        <v/>
      </c>
      <c r="I121">
        <f t="shared" si="2"/>
        <v>0</v>
      </c>
      <c r="J121" t="str">
        <f t="shared" si="3"/>
        <v>#DIV/0!</v>
      </c>
    </row>
    <row r="122">
      <c r="H122" t="str">
        <f t="shared" si="1"/>
        <v/>
      </c>
      <c r="I122">
        <f t="shared" si="2"/>
        <v>0</v>
      </c>
      <c r="J122" t="str">
        <f t="shared" si="3"/>
        <v>#DIV/0!</v>
      </c>
    </row>
    <row r="123">
      <c r="H123" t="str">
        <f t="shared" si="1"/>
        <v/>
      </c>
      <c r="I123">
        <f t="shared" si="2"/>
        <v>0</v>
      </c>
      <c r="J123" t="str">
        <f t="shared" si="3"/>
        <v>#DIV/0!</v>
      </c>
    </row>
    <row r="124">
      <c r="H124" t="str">
        <f t="shared" si="1"/>
        <v/>
      </c>
      <c r="I124">
        <f t="shared" si="2"/>
        <v>0</v>
      </c>
      <c r="J124" t="str">
        <f t="shared" si="3"/>
        <v>#DIV/0!</v>
      </c>
    </row>
    <row r="125">
      <c r="H125" t="str">
        <f t="shared" si="1"/>
        <v/>
      </c>
      <c r="I125">
        <f t="shared" si="2"/>
        <v>0</v>
      </c>
      <c r="J125" t="str">
        <f t="shared" si="3"/>
        <v>#DIV/0!</v>
      </c>
    </row>
    <row r="126">
      <c r="H126" t="str">
        <f t="shared" si="1"/>
        <v/>
      </c>
      <c r="I126">
        <f t="shared" si="2"/>
        <v>0</v>
      </c>
      <c r="J126" t="str">
        <f t="shared" si="3"/>
        <v>#DIV/0!</v>
      </c>
    </row>
    <row r="127">
      <c r="H127" t="str">
        <f t="shared" si="1"/>
        <v/>
      </c>
      <c r="I127">
        <f t="shared" si="2"/>
        <v>0</v>
      </c>
      <c r="J127" t="str">
        <f t="shared" si="3"/>
        <v>#DIV/0!</v>
      </c>
    </row>
    <row r="128">
      <c r="H128" t="str">
        <f t="shared" si="1"/>
        <v/>
      </c>
      <c r="I128">
        <f t="shared" si="2"/>
        <v>0</v>
      </c>
      <c r="J128" t="str">
        <f t="shared" si="3"/>
        <v>#DIV/0!</v>
      </c>
    </row>
    <row r="129">
      <c r="H129" t="str">
        <f t="shared" si="1"/>
        <v/>
      </c>
      <c r="I129">
        <f t="shared" si="2"/>
        <v>0</v>
      </c>
      <c r="J129" t="str">
        <f t="shared" si="3"/>
        <v>#DIV/0!</v>
      </c>
    </row>
    <row r="130">
      <c r="H130" t="str">
        <f t="shared" si="1"/>
        <v/>
      </c>
      <c r="I130">
        <f t="shared" si="2"/>
        <v>0</v>
      </c>
      <c r="J130" t="str">
        <f t="shared" si="3"/>
        <v>#DIV/0!</v>
      </c>
    </row>
    <row r="131">
      <c r="H131" t="str">
        <f t="shared" si="1"/>
        <v/>
      </c>
      <c r="I131">
        <f t="shared" si="2"/>
        <v>0</v>
      </c>
      <c r="J131" t="str">
        <f t="shared" si="3"/>
        <v>#DIV/0!</v>
      </c>
    </row>
    <row r="132">
      <c r="H132" t="str">
        <f t="shared" si="1"/>
        <v/>
      </c>
      <c r="I132">
        <f t="shared" si="2"/>
        <v>0</v>
      </c>
      <c r="J132" t="str">
        <f t="shared" si="3"/>
        <v>#DIV/0!</v>
      </c>
    </row>
    <row r="133">
      <c r="H133" t="str">
        <f t="shared" si="1"/>
        <v/>
      </c>
      <c r="I133">
        <f t="shared" si="2"/>
        <v>0</v>
      </c>
      <c r="J133" t="str">
        <f t="shared" si="3"/>
        <v>#DIV/0!</v>
      </c>
    </row>
    <row r="134">
      <c r="H134" t="str">
        <f t="shared" si="1"/>
        <v/>
      </c>
      <c r="I134">
        <f t="shared" si="2"/>
        <v>0</v>
      </c>
      <c r="J134" t="str">
        <f t="shared" si="3"/>
        <v>#DIV/0!</v>
      </c>
    </row>
    <row r="135">
      <c r="H135" t="str">
        <f t="shared" si="1"/>
        <v/>
      </c>
      <c r="I135">
        <f t="shared" si="2"/>
        <v>0</v>
      </c>
      <c r="J135" t="str">
        <f t="shared" si="3"/>
        <v>#DIV/0!</v>
      </c>
    </row>
    <row r="136">
      <c r="H136" t="str">
        <f t="shared" si="1"/>
        <v/>
      </c>
      <c r="I136">
        <f t="shared" si="2"/>
        <v>0</v>
      </c>
      <c r="J136" t="str">
        <f t="shared" si="3"/>
        <v>#DIV/0!</v>
      </c>
    </row>
    <row r="137">
      <c r="H137" t="str">
        <f t="shared" si="1"/>
        <v/>
      </c>
      <c r="I137">
        <f t="shared" si="2"/>
        <v>0</v>
      </c>
      <c r="J137" t="str">
        <f t="shared" si="3"/>
        <v>#DIV/0!</v>
      </c>
    </row>
    <row r="138">
      <c r="H138" t="str">
        <f t="shared" si="1"/>
        <v/>
      </c>
      <c r="I138">
        <f t="shared" si="2"/>
        <v>0</v>
      </c>
      <c r="J138" t="str">
        <f t="shared" si="3"/>
        <v>#DIV/0!</v>
      </c>
    </row>
    <row r="139">
      <c r="H139" t="str">
        <f t="shared" si="1"/>
        <v/>
      </c>
      <c r="I139">
        <f t="shared" si="2"/>
        <v>0</v>
      </c>
      <c r="J139" t="str">
        <f t="shared" si="3"/>
        <v>#DIV/0!</v>
      </c>
    </row>
    <row r="140">
      <c r="H140" t="str">
        <f t="shared" si="1"/>
        <v/>
      </c>
      <c r="I140">
        <f t="shared" si="2"/>
        <v>0</v>
      </c>
      <c r="J140" t="str">
        <f t="shared" si="3"/>
        <v>#DIV/0!</v>
      </c>
    </row>
    <row r="141">
      <c r="H141" t="str">
        <f t="shared" si="1"/>
        <v/>
      </c>
      <c r="I141">
        <f t="shared" si="2"/>
        <v>0</v>
      </c>
      <c r="J141" t="str">
        <f t="shared" si="3"/>
        <v>#DIV/0!</v>
      </c>
    </row>
    <row r="142">
      <c r="H142" t="str">
        <f t="shared" si="1"/>
        <v/>
      </c>
      <c r="I142">
        <f t="shared" si="2"/>
        <v>0</v>
      </c>
      <c r="J142" t="str">
        <f t="shared" si="3"/>
        <v>#DIV/0!</v>
      </c>
    </row>
    <row r="143">
      <c r="H143" t="str">
        <f t="shared" si="1"/>
        <v/>
      </c>
      <c r="I143">
        <f t="shared" si="2"/>
        <v>0</v>
      </c>
      <c r="J143" t="str">
        <f t="shared" si="3"/>
        <v>#DIV/0!</v>
      </c>
    </row>
    <row r="144">
      <c r="H144" t="str">
        <f t="shared" si="1"/>
        <v/>
      </c>
      <c r="I144">
        <f t="shared" si="2"/>
        <v>0</v>
      </c>
      <c r="J144" t="str">
        <f t="shared" si="3"/>
        <v>#DIV/0!</v>
      </c>
    </row>
    <row r="145">
      <c r="H145" t="str">
        <f t="shared" si="1"/>
        <v/>
      </c>
      <c r="I145">
        <f t="shared" si="2"/>
        <v>0</v>
      </c>
      <c r="J145" t="str">
        <f t="shared" si="3"/>
        <v>#DIV/0!</v>
      </c>
    </row>
    <row r="146">
      <c r="H146" t="str">
        <f t="shared" si="1"/>
        <v/>
      </c>
      <c r="I146">
        <f t="shared" si="2"/>
        <v>0</v>
      </c>
      <c r="J146" t="str">
        <f t="shared" si="3"/>
        <v>#DIV/0!</v>
      </c>
    </row>
    <row r="147">
      <c r="H147" t="str">
        <f t="shared" si="1"/>
        <v/>
      </c>
      <c r="I147">
        <f t="shared" si="2"/>
        <v>0</v>
      </c>
      <c r="J147" t="str">
        <f t="shared" si="3"/>
        <v>#DIV/0!</v>
      </c>
    </row>
    <row r="148">
      <c r="H148" t="str">
        <f t="shared" si="1"/>
        <v/>
      </c>
      <c r="I148">
        <f t="shared" si="2"/>
        <v>0</v>
      </c>
      <c r="J148" t="str">
        <f t="shared" si="3"/>
        <v>#DIV/0!</v>
      </c>
    </row>
    <row r="149">
      <c r="H149" t="str">
        <f t="shared" si="1"/>
        <v/>
      </c>
      <c r="I149">
        <f t="shared" si="2"/>
        <v>0</v>
      </c>
      <c r="J149" t="str">
        <f t="shared" si="3"/>
        <v>#DIV/0!</v>
      </c>
    </row>
    <row r="150">
      <c r="H150" t="str">
        <f t="shared" si="1"/>
        <v/>
      </c>
      <c r="I150">
        <f t="shared" si="2"/>
        <v>0</v>
      </c>
      <c r="J150" t="str">
        <f t="shared" si="3"/>
        <v>#DIV/0!</v>
      </c>
    </row>
    <row r="151">
      <c r="H151" t="str">
        <f t="shared" si="1"/>
        <v/>
      </c>
      <c r="I151">
        <f t="shared" si="2"/>
        <v>0</v>
      </c>
      <c r="J151" t="str">
        <f t="shared" si="3"/>
        <v>#DIV/0!</v>
      </c>
    </row>
    <row r="152">
      <c r="H152" t="str">
        <f t="shared" si="1"/>
        <v/>
      </c>
      <c r="I152">
        <f t="shared" si="2"/>
        <v>0</v>
      </c>
      <c r="J152" t="str">
        <f t="shared" si="3"/>
        <v>#DIV/0!</v>
      </c>
    </row>
    <row r="153">
      <c r="H153" t="str">
        <f t="shared" si="1"/>
        <v/>
      </c>
      <c r="I153">
        <f t="shared" si="2"/>
        <v>0</v>
      </c>
      <c r="J153" t="str">
        <f t="shared" si="3"/>
        <v>#DIV/0!</v>
      </c>
    </row>
    <row r="154">
      <c r="H154" t="str">
        <f t="shared" si="1"/>
        <v/>
      </c>
      <c r="I154">
        <f t="shared" si="2"/>
        <v>0</v>
      </c>
      <c r="J154" t="str">
        <f t="shared" si="3"/>
        <v>#DIV/0!</v>
      </c>
    </row>
    <row r="155">
      <c r="H155" t="str">
        <f t="shared" si="1"/>
        <v/>
      </c>
      <c r="I155">
        <f t="shared" si="2"/>
        <v>0</v>
      </c>
      <c r="J155" t="str">
        <f t="shared" si="3"/>
        <v>#DIV/0!</v>
      </c>
    </row>
    <row r="156">
      <c r="H156" t="str">
        <f t="shared" si="1"/>
        <v/>
      </c>
      <c r="I156">
        <f t="shared" si="2"/>
        <v>0</v>
      </c>
      <c r="J156" t="str">
        <f t="shared" si="3"/>
        <v>#DIV/0!</v>
      </c>
    </row>
    <row r="157">
      <c r="H157" t="str">
        <f t="shared" si="1"/>
        <v/>
      </c>
      <c r="I157">
        <f t="shared" si="2"/>
        <v>0</v>
      </c>
      <c r="J157" t="str">
        <f t="shared" si="3"/>
        <v>#DIV/0!</v>
      </c>
    </row>
    <row r="158">
      <c r="H158" t="str">
        <f t="shared" si="1"/>
        <v/>
      </c>
      <c r="I158">
        <f t="shared" si="2"/>
        <v>0</v>
      </c>
      <c r="J158" t="str">
        <f t="shared" si="3"/>
        <v>#DIV/0!</v>
      </c>
    </row>
    <row r="159">
      <c r="H159" t="str">
        <f t="shared" si="1"/>
        <v/>
      </c>
      <c r="I159">
        <f t="shared" si="2"/>
        <v>0</v>
      </c>
      <c r="J159" t="str">
        <f t="shared" si="3"/>
        <v>#DIV/0!</v>
      </c>
    </row>
    <row r="160">
      <c r="H160" t="str">
        <f t="shared" si="1"/>
        <v/>
      </c>
      <c r="I160">
        <f t="shared" si="2"/>
        <v>0</v>
      </c>
      <c r="J160" t="str">
        <f t="shared" si="3"/>
        <v>#DIV/0!</v>
      </c>
    </row>
    <row r="161">
      <c r="H161" t="str">
        <f t="shared" si="1"/>
        <v/>
      </c>
      <c r="I161">
        <f t="shared" si="2"/>
        <v>0</v>
      </c>
      <c r="J161" t="str">
        <f t="shared" si="3"/>
        <v>#DIV/0!</v>
      </c>
    </row>
    <row r="162">
      <c r="H162" t="str">
        <f t="shared" si="1"/>
        <v/>
      </c>
      <c r="I162">
        <f t="shared" si="2"/>
        <v>0</v>
      </c>
      <c r="J162" t="str">
        <f t="shared" si="3"/>
        <v>#DIV/0!</v>
      </c>
    </row>
    <row r="163">
      <c r="H163" t="str">
        <f t="shared" si="1"/>
        <v/>
      </c>
      <c r="I163">
        <f t="shared" si="2"/>
        <v>0</v>
      </c>
      <c r="J163" t="str">
        <f t="shared" si="3"/>
        <v>#DIV/0!</v>
      </c>
    </row>
    <row r="164">
      <c r="H164" t="str">
        <f t="shared" si="1"/>
        <v/>
      </c>
      <c r="I164">
        <f t="shared" si="2"/>
        <v>0</v>
      </c>
      <c r="J164" t="str">
        <f t="shared" si="3"/>
        <v>#DIV/0!</v>
      </c>
    </row>
    <row r="165">
      <c r="H165" t="str">
        <f t="shared" si="1"/>
        <v/>
      </c>
      <c r="I165">
        <f t="shared" si="2"/>
        <v>0</v>
      </c>
      <c r="J165" t="str">
        <f t="shared" si="3"/>
        <v>#DIV/0!</v>
      </c>
    </row>
    <row r="166">
      <c r="H166" t="str">
        <f t="shared" si="1"/>
        <v/>
      </c>
      <c r="I166">
        <f t="shared" si="2"/>
        <v>0</v>
      </c>
      <c r="J166" t="str">
        <f t="shared" si="3"/>
        <v>#DIV/0!</v>
      </c>
    </row>
    <row r="167">
      <c r="H167" t="str">
        <f t="shared" si="1"/>
        <v/>
      </c>
      <c r="I167">
        <f t="shared" si="2"/>
        <v>0</v>
      </c>
      <c r="J167" t="str">
        <f t="shared" si="3"/>
        <v>#DIV/0!</v>
      </c>
    </row>
    <row r="168">
      <c r="H168" t="str">
        <f t="shared" si="1"/>
        <v/>
      </c>
      <c r="I168">
        <f t="shared" si="2"/>
        <v>0</v>
      </c>
      <c r="J168" t="str">
        <f t="shared" si="3"/>
        <v>#DIV/0!</v>
      </c>
    </row>
    <row r="169">
      <c r="H169" t="str">
        <f t="shared" si="1"/>
        <v/>
      </c>
      <c r="I169">
        <f t="shared" si="2"/>
        <v>0</v>
      </c>
      <c r="J169" t="str">
        <f t="shared" si="3"/>
        <v>#DIV/0!</v>
      </c>
    </row>
  </sheetData>
  <drawing r:id="rId1"/>
</worksheet>
</file>